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_samost Pol" sheetId="13" r:id="rId5"/>
    <sheet name="SO-01 SO-01_soubeh Pol" sheetId="14" r:id="rId6"/>
    <sheet name="SO-01-PRIP SO-01-01 Pol" sheetId="15" r:id="rId7"/>
    <sheet name="SO-01-PRIP SO-01-02 Pol" sheetId="16" r:id="rId8"/>
    <sheet name="SO-01-PRIP SO-01-03 Pol" sheetId="17" r:id="rId9"/>
    <sheet name="SO-01-PRIP SO-01-04 Pol" sheetId="18" r:id="rId10"/>
    <sheet name="SO-01-PRIP SO-01-05 Pol" sheetId="19" r:id="rId11"/>
    <sheet name="SO-01-PRIP SO-01-06 Pol" sheetId="20" r:id="rId12"/>
    <sheet name="SO-01-PRIP SO-01-07 Pol" sheetId="21" r:id="rId13"/>
  </sheets>
  <externalReferences>
    <externalReference r:id="rId14"/>
  </externalReferences>
  <definedNames>
    <definedName name="CelkemDPHVypocet" localSheetId="1">Stavba!$H$54</definedName>
    <definedName name="CenaCelkem">Stavba!$G$29</definedName>
    <definedName name="CenaCelkemBezDPH">Stavba!$G$28</definedName>
    <definedName name="CenaCelkemVypocet" localSheetId="1">Stavba!$I$54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SO-01_samost Pol'!$1:$7</definedName>
    <definedName name="_xlnm.Print_Titles" localSheetId="5">'SO-01 SO-01_soubeh Pol'!$1:$7</definedName>
    <definedName name="_xlnm.Print_Titles" localSheetId="6">'SO-01-PRIP SO-01-01 Pol'!$1:$7</definedName>
    <definedName name="_xlnm.Print_Titles" localSheetId="7">'SO-01-PRIP SO-01-02 Pol'!$1:$7</definedName>
    <definedName name="_xlnm.Print_Titles" localSheetId="8">'SO-01-PRIP SO-01-03 Pol'!$1:$7</definedName>
    <definedName name="_xlnm.Print_Titles" localSheetId="9">'SO-01-PRIP SO-01-04 Pol'!$1:$7</definedName>
    <definedName name="_xlnm.Print_Titles" localSheetId="10">'SO-01-PRIP SO-01-05 Pol'!$1:$7</definedName>
    <definedName name="_xlnm.Print_Titles" localSheetId="11">'SO-01-PRIP SO-01-06 Pol'!$1:$7</definedName>
    <definedName name="_xlnm.Print_Titles" localSheetId="12">'SO-01-PRIP SO-01-07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SO-01_samost Pol'!$A$1:$X$944</definedName>
    <definedName name="_xlnm.Print_Area" localSheetId="5">'SO-01 SO-01_soubeh Pol'!$A$1:$X$828</definedName>
    <definedName name="_xlnm.Print_Area" localSheetId="6">'SO-01-PRIP SO-01-01 Pol'!$A$1:$X$795</definedName>
    <definedName name="_xlnm.Print_Area" localSheetId="7">'SO-01-PRIP SO-01-02 Pol'!$A$1:$X$795</definedName>
    <definedName name="_xlnm.Print_Area" localSheetId="8">'SO-01-PRIP SO-01-03 Pol'!$A$1:$X$795</definedName>
    <definedName name="_xlnm.Print_Area" localSheetId="9">'SO-01-PRIP SO-01-04 Pol'!$A$1:$X$796</definedName>
    <definedName name="_xlnm.Print_Area" localSheetId="10">'SO-01-PRIP SO-01-05 Pol'!$A$1:$X$792</definedName>
    <definedName name="_xlnm.Print_Area" localSheetId="11">'SO-01-PRIP SO-01-06 Pol'!$A$1:$X$721</definedName>
    <definedName name="_xlnm.Print_Area" localSheetId="12">'SO-01-PRIP SO-01-07 Pol'!$A$1:$X$680</definedName>
    <definedName name="_xlnm.Print_Area" localSheetId="1">Stavba!$A$1:$J$81</definedName>
    <definedName name="_xlnm.Print_Area" localSheetId="3">'VON VON Naklady'!$A$1:$X$87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Stavba!$F$54</definedName>
    <definedName name="ZakladDPHZakl">Stavba!$G$25</definedName>
    <definedName name="ZakladDPHZaklVypocet" localSheetId="1">Stavba!$G$54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0" i="1" l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674" i="21"/>
  <c r="BA514" i="21"/>
  <c r="BA513" i="21"/>
  <c r="BA480" i="21"/>
  <c r="BA443" i="21"/>
  <c r="BA440" i="21"/>
  <c r="BA366" i="21"/>
  <c r="BA324" i="21"/>
  <c r="BA164" i="21"/>
  <c r="BA140" i="21"/>
  <c r="BA131" i="21"/>
  <c r="BA128" i="21"/>
  <c r="BA125" i="21"/>
  <c r="BA118" i="21"/>
  <c r="BA111" i="21"/>
  <c r="BA104" i="21"/>
  <c r="BA97" i="21"/>
  <c r="BA90" i="21"/>
  <c r="BA83" i="21"/>
  <c r="BA76" i="21"/>
  <c r="BA69" i="21"/>
  <c r="BA62" i="21"/>
  <c r="BA59" i="21"/>
  <c r="BA56" i="21"/>
  <c r="BA53" i="21"/>
  <c r="BA50" i="21"/>
  <c r="BA47" i="21"/>
  <c r="BA44" i="21"/>
  <c r="BA40" i="21"/>
  <c r="BA30" i="21"/>
  <c r="BA16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5" i="21"/>
  <c r="G8" i="21" s="1"/>
  <c r="I15" i="21"/>
  <c r="K15" i="21"/>
  <c r="M15" i="21"/>
  <c r="O15" i="21"/>
  <c r="Q15" i="21"/>
  <c r="V15" i="21"/>
  <c r="G19" i="21"/>
  <c r="M19" i="21" s="1"/>
  <c r="I19" i="21"/>
  <c r="K19" i="21"/>
  <c r="O19" i="21"/>
  <c r="O8" i="21" s="1"/>
  <c r="Q19" i="21"/>
  <c r="V19" i="21"/>
  <c r="G29" i="21"/>
  <c r="M29" i="21" s="1"/>
  <c r="I29" i="21"/>
  <c r="K29" i="21"/>
  <c r="O29" i="21"/>
  <c r="Q29" i="21"/>
  <c r="V29" i="21"/>
  <c r="G39" i="21"/>
  <c r="I39" i="21"/>
  <c r="K39" i="21"/>
  <c r="M39" i="21"/>
  <c r="O39" i="21"/>
  <c r="Q39" i="21"/>
  <c r="V39" i="21"/>
  <c r="G43" i="21"/>
  <c r="I43" i="21"/>
  <c r="K43" i="21"/>
  <c r="M43" i="21"/>
  <c r="O43" i="21"/>
  <c r="Q43" i="21"/>
  <c r="V43" i="21"/>
  <c r="G46" i="21"/>
  <c r="M46" i="21" s="1"/>
  <c r="I46" i="21"/>
  <c r="K46" i="21"/>
  <c r="O46" i="21"/>
  <c r="Q46" i="21"/>
  <c r="V46" i="21"/>
  <c r="G49" i="21"/>
  <c r="I49" i="21"/>
  <c r="K49" i="21"/>
  <c r="M49" i="21"/>
  <c r="O49" i="21"/>
  <c r="Q49" i="21"/>
  <c r="V49" i="21"/>
  <c r="G52" i="21"/>
  <c r="I52" i="21"/>
  <c r="K52" i="21"/>
  <c r="M52" i="21"/>
  <c r="O52" i="21"/>
  <c r="Q52" i="21"/>
  <c r="V52" i="21"/>
  <c r="G55" i="21"/>
  <c r="I55" i="21"/>
  <c r="K55" i="21"/>
  <c r="M55" i="21"/>
  <c r="O55" i="21"/>
  <c r="Q55" i="21"/>
  <c r="V55" i="21"/>
  <c r="G58" i="21"/>
  <c r="M58" i="21" s="1"/>
  <c r="I58" i="21"/>
  <c r="K58" i="21"/>
  <c r="O58" i="21"/>
  <c r="Q58" i="21"/>
  <c r="V58" i="21"/>
  <c r="G61" i="21"/>
  <c r="I61" i="21"/>
  <c r="K61" i="21"/>
  <c r="M61" i="21"/>
  <c r="O61" i="21"/>
  <c r="Q61" i="21"/>
  <c r="V61" i="21"/>
  <c r="G68" i="21"/>
  <c r="I68" i="21"/>
  <c r="K68" i="21"/>
  <c r="M68" i="21"/>
  <c r="O68" i="21"/>
  <c r="Q68" i="21"/>
  <c r="V68" i="21"/>
  <c r="G75" i="21"/>
  <c r="I75" i="21"/>
  <c r="K75" i="21"/>
  <c r="M75" i="21"/>
  <c r="O75" i="21"/>
  <c r="Q75" i="21"/>
  <c r="V75" i="21"/>
  <c r="G82" i="21"/>
  <c r="M82" i="21" s="1"/>
  <c r="I82" i="21"/>
  <c r="K82" i="21"/>
  <c r="O82" i="21"/>
  <c r="Q82" i="21"/>
  <c r="V82" i="21"/>
  <c r="G89" i="21"/>
  <c r="I89" i="21"/>
  <c r="K89" i="21"/>
  <c r="M89" i="21"/>
  <c r="O89" i="21"/>
  <c r="Q89" i="21"/>
  <c r="V89" i="21"/>
  <c r="G96" i="21"/>
  <c r="I96" i="21"/>
  <c r="K96" i="21"/>
  <c r="M96" i="21"/>
  <c r="O96" i="21"/>
  <c r="Q96" i="21"/>
  <c r="V96" i="21"/>
  <c r="G103" i="21"/>
  <c r="I103" i="21"/>
  <c r="K103" i="21"/>
  <c r="M103" i="21"/>
  <c r="O103" i="21"/>
  <c r="Q103" i="21"/>
  <c r="V103" i="21"/>
  <c r="G110" i="21"/>
  <c r="M110" i="21" s="1"/>
  <c r="I110" i="21"/>
  <c r="K110" i="21"/>
  <c r="O110" i="21"/>
  <c r="Q110" i="21"/>
  <c r="V110" i="21"/>
  <c r="G117" i="21"/>
  <c r="I117" i="21"/>
  <c r="K117" i="21"/>
  <c r="M117" i="21"/>
  <c r="O117" i="21"/>
  <c r="Q117" i="21"/>
  <c r="V117" i="21"/>
  <c r="G124" i="21"/>
  <c r="I124" i="21"/>
  <c r="K124" i="21"/>
  <c r="M124" i="21"/>
  <c r="O124" i="21"/>
  <c r="Q124" i="21"/>
  <c r="V124" i="21"/>
  <c r="G127" i="21"/>
  <c r="I127" i="21"/>
  <c r="K127" i="21"/>
  <c r="M127" i="21"/>
  <c r="O127" i="21"/>
  <c r="Q127" i="21"/>
  <c r="V127" i="21"/>
  <c r="G130" i="21"/>
  <c r="M130" i="21" s="1"/>
  <c r="I130" i="21"/>
  <c r="K130" i="21"/>
  <c r="O130" i="21"/>
  <c r="Q130" i="21"/>
  <c r="V130" i="21"/>
  <c r="G133" i="21"/>
  <c r="I133" i="21"/>
  <c r="K133" i="21"/>
  <c r="M133" i="21"/>
  <c r="O133" i="21"/>
  <c r="Q133" i="21"/>
  <c r="V133" i="21"/>
  <c r="G136" i="21"/>
  <c r="I136" i="21"/>
  <c r="K136" i="21"/>
  <c r="M136" i="21"/>
  <c r="O136" i="21"/>
  <c r="Q136" i="21"/>
  <c r="V136" i="21"/>
  <c r="G139" i="21"/>
  <c r="I139" i="21"/>
  <c r="K139" i="21"/>
  <c r="M139" i="21"/>
  <c r="O139" i="21"/>
  <c r="Q139" i="21"/>
  <c r="V139" i="21"/>
  <c r="G163" i="21"/>
  <c r="M163" i="21" s="1"/>
  <c r="I163" i="21"/>
  <c r="K163" i="21"/>
  <c r="O163" i="21"/>
  <c r="Q163" i="21"/>
  <c r="V163" i="21"/>
  <c r="G205" i="21"/>
  <c r="I205" i="21"/>
  <c r="K205" i="21"/>
  <c r="M205" i="21"/>
  <c r="O205" i="21"/>
  <c r="Q205" i="21"/>
  <c r="V205" i="21"/>
  <c r="G213" i="21"/>
  <c r="I213" i="21"/>
  <c r="K213" i="21"/>
  <c r="M213" i="21"/>
  <c r="O213" i="21"/>
  <c r="Q213" i="21"/>
  <c r="V213" i="21"/>
  <c r="G228" i="21"/>
  <c r="I228" i="21"/>
  <c r="K228" i="21"/>
  <c r="M228" i="21"/>
  <c r="O228" i="21"/>
  <c r="Q228" i="21"/>
  <c r="V228" i="21"/>
  <c r="G238" i="21"/>
  <c r="M238" i="21" s="1"/>
  <c r="I238" i="21"/>
  <c r="K238" i="21"/>
  <c r="O238" i="21"/>
  <c r="Q238" i="21"/>
  <c r="V238" i="21"/>
  <c r="G253" i="21"/>
  <c r="M253" i="21" s="1"/>
  <c r="I253" i="21"/>
  <c r="K253" i="21"/>
  <c r="O253" i="21"/>
  <c r="Q253" i="21"/>
  <c r="V253" i="21"/>
  <c r="G273" i="21"/>
  <c r="I273" i="21"/>
  <c r="K273" i="21"/>
  <c r="M273" i="21"/>
  <c r="O273" i="21"/>
  <c r="Q273" i="21"/>
  <c r="V273" i="21"/>
  <c r="G323" i="21"/>
  <c r="I323" i="21"/>
  <c r="K323" i="21"/>
  <c r="M323" i="21"/>
  <c r="O323" i="21"/>
  <c r="Q323" i="21"/>
  <c r="V323" i="21"/>
  <c r="G327" i="21"/>
  <c r="M327" i="21" s="1"/>
  <c r="I327" i="21"/>
  <c r="K327" i="21"/>
  <c r="O327" i="21"/>
  <c r="Q327" i="21"/>
  <c r="V327" i="21"/>
  <c r="G336" i="21"/>
  <c r="I336" i="21"/>
  <c r="K336" i="21"/>
  <c r="M336" i="21"/>
  <c r="O336" i="21"/>
  <c r="Q336" i="21"/>
  <c r="V336" i="21"/>
  <c r="G352" i="21"/>
  <c r="M352" i="21" s="1"/>
  <c r="I352" i="21"/>
  <c r="K352" i="21"/>
  <c r="O352" i="21"/>
  <c r="Q352" i="21"/>
  <c r="V352" i="21"/>
  <c r="G357" i="21"/>
  <c r="I357" i="21"/>
  <c r="K357" i="21"/>
  <c r="M357" i="21"/>
  <c r="O357" i="21"/>
  <c r="Q357" i="21"/>
  <c r="V357" i="21"/>
  <c r="G365" i="21"/>
  <c r="I365" i="21"/>
  <c r="I364" i="21" s="1"/>
  <c r="K365" i="21"/>
  <c r="K364" i="21" s="1"/>
  <c r="M365" i="21"/>
  <c r="O365" i="21"/>
  <c r="Q365" i="21"/>
  <c r="Q364" i="21" s="1"/>
  <c r="V365" i="21"/>
  <c r="V364" i="21" s="1"/>
  <c r="G368" i="21"/>
  <c r="I368" i="21"/>
  <c r="K368" i="21"/>
  <c r="M368" i="21"/>
  <c r="O368" i="21"/>
  <c r="Q368" i="21"/>
  <c r="V368" i="21"/>
  <c r="G371" i="21"/>
  <c r="I371" i="21"/>
  <c r="K371" i="21"/>
  <c r="M371" i="21"/>
  <c r="O371" i="21"/>
  <c r="Q371" i="21"/>
  <c r="V371" i="21"/>
  <c r="G373" i="21"/>
  <c r="M373" i="21" s="1"/>
  <c r="I373" i="21"/>
  <c r="K373" i="21"/>
  <c r="O373" i="21"/>
  <c r="O364" i="21" s="1"/>
  <c r="Q373" i="21"/>
  <c r="V373" i="21"/>
  <c r="G375" i="21"/>
  <c r="O375" i="21"/>
  <c r="G376" i="21"/>
  <c r="M376" i="21" s="1"/>
  <c r="M375" i="21" s="1"/>
  <c r="I376" i="21"/>
  <c r="I375" i="21" s="1"/>
  <c r="K376" i="21"/>
  <c r="K375" i="21" s="1"/>
  <c r="O376" i="21"/>
  <c r="Q376" i="21"/>
  <c r="Q375" i="21" s="1"/>
  <c r="V376" i="21"/>
  <c r="V375" i="21" s="1"/>
  <c r="G380" i="21"/>
  <c r="M380" i="21" s="1"/>
  <c r="I380" i="21"/>
  <c r="I379" i="21" s="1"/>
  <c r="K380" i="21"/>
  <c r="O380" i="21"/>
  <c r="O379" i="21" s="1"/>
  <c r="Q380" i="21"/>
  <c r="Q379" i="21" s="1"/>
  <c r="V380" i="21"/>
  <c r="G384" i="21"/>
  <c r="M384" i="21" s="1"/>
  <c r="I384" i="21"/>
  <c r="K384" i="21"/>
  <c r="K379" i="21" s="1"/>
  <c r="O384" i="21"/>
  <c r="Q384" i="21"/>
  <c r="V384" i="21"/>
  <c r="V379" i="21" s="1"/>
  <c r="G387" i="21"/>
  <c r="G386" i="21" s="1"/>
  <c r="I387" i="21"/>
  <c r="I386" i="21" s="1"/>
  <c r="K387" i="21"/>
  <c r="K386" i="21" s="1"/>
  <c r="M387" i="21"/>
  <c r="O387" i="21"/>
  <c r="O386" i="21" s="1"/>
  <c r="Q387" i="21"/>
  <c r="Q386" i="21" s="1"/>
  <c r="V387" i="21"/>
  <c r="V386" i="21" s="1"/>
  <c r="G391" i="21"/>
  <c r="I391" i="21"/>
  <c r="K391" i="21"/>
  <c r="M391" i="21"/>
  <c r="O391" i="21"/>
  <c r="Q391" i="21"/>
  <c r="V391" i="21"/>
  <c r="G393" i="21"/>
  <c r="M393" i="21" s="1"/>
  <c r="I393" i="21"/>
  <c r="K393" i="21"/>
  <c r="O393" i="21"/>
  <c r="Q393" i="21"/>
  <c r="V393" i="21"/>
  <c r="G404" i="21"/>
  <c r="M404" i="21" s="1"/>
  <c r="I404" i="21"/>
  <c r="K404" i="21"/>
  <c r="O404" i="21"/>
  <c r="Q404" i="21"/>
  <c r="V404" i="21"/>
  <c r="G409" i="21"/>
  <c r="I409" i="21"/>
  <c r="K409" i="21"/>
  <c r="M409" i="21"/>
  <c r="O409" i="21"/>
  <c r="Q409" i="21"/>
  <c r="V409" i="21"/>
  <c r="G413" i="21"/>
  <c r="I413" i="21"/>
  <c r="K413" i="21"/>
  <c r="M413" i="21"/>
  <c r="O413" i="21"/>
  <c r="Q413" i="21"/>
  <c r="V413" i="21"/>
  <c r="G416" i="21"/>
  <c r="I416" i="21"/>
  <c r="K416" i="21"/>
  <c r="M416" i="21"/>
  <c r="O416" i="21"/>
  <c r="Q416" i="21"/>
  <c r="V416" i="21"/>
  <c r="G421" i="21"/>
  <c r="M421" i="21" s="1"/>
  <c r="I421" i="21"/>
  <c r="K421" i="21"/>
  <c r="O421" i="21"/>
  <c r="Q421" i="21"/>
  <c r="V421" i="21"/>
  <c r="G424" i="21"/>
  <c r="I424" i="21"/>
  <c r="K424" i="21"/>
  <c r="M424" i="21"/>
  <c r="O424" i="21"/>
  <c r="Q424" i="21"/>
  <c r="V424" i="21"/>
  <c r="G429" i="21"/>
  <c r="I429" i="21"/>
  <c r="K429" i="21"/>
  <c r="M429" i="21"/>
  <c r="O429" i="21"/>
  <c r="Q429" i="21"/>
  <c r="V429" i="21"/>
  <c r="G431" i="21"/>
  <c r="I431" i="21"/>
  <c r="K431" i="21"/>
  <c r="M431" i="21"/>
  <c r="O431" i="21"/>
  <c r="Q431" i="21"/>
  <c r="V431" i="21"/>
  <c r="G436" i="21"/>
  <c r="I436" i="21"/>
  <c r="I435" i="21" s="1"/>
  <c r="K436" i="21"/>
  <c r="K435" i="21" s="1"/>
  <c r="M436" i="21"/>
  <c r="O436" i="21"/>
  <c r="Q436" i="21"/>
  <c r="Q435" i="21" s="1"/>
  <c r="V436" i="21"/>
  <c r="V435" i="21" s="1"/>
  <c r="G439" i="21"/>
  <c r="I439" i="21"/>
  <c r="K439" i="21"/>
  <c r="M439" i="21"/>
  <c r="O439" i="21"/>
  <c r="Q439" i="21"/>
  <c r="V439" i="21"/>
  <c r="G442" i="21"/>
  <c r="I442" i="21"/>
  <c r="K442" i="21"/>
  <c r="M442" i="21"/>
  <c r="O442" i="21"/>
  <c r="Q442" i="21"/>
  <c r="V442" i="21"/>
  <c r="G445" i="21"/>
  <c r="G435" i="21" s="1"/>
  <c r="I445" i="21"/>
  <c r="K445" i="21"/>
  <c r="O445" i="21"/>
  <c r="O435" i="21" s="1"/>
  <c r="Q445" i="21"/>
  <c r="V445" i="21"/>
  <c r="G448" i="21"/>
  <c r="I448" i="21"/>
  <c r="K448" i="21"/>
  <c r="M448" i="21"/>
  <c r="O448" i="21"/>
  <c r="Q448" i="21"/>
  <c r="V448" i="21"/>
  <c r="G452" i="21"/>
  <c r="I452" i="21"/>
  <c r="I451" i="21" s="1"/>
  <c r="K452" i="21"/>
  <c r="M452" i="21"/>
  <c r="O452" i="21"/>
  <c r="Q452" i="21"/>
  <c r="Q451" i="21" s="1"/>
  <c r="V452" i="21"/>
  <c r="G455" i="21"/>
  <c r="G451" i="21" s="1"/>
  <c r="I455" i="21"/>
  <c r="K455" i="21"/>
  <c r="O455" i="21"/>
  <c r="O451" i="21" s="1"/>
  <c r="Q455" i="21"/>
  <c r="V455" i="21"/>
  <c r="G458" i="21"/>
  <c r="I458" i="21"/>
  <c r="K458" i="21"/>
  <c r="M458" i="21"/>
  <c r="O458" i="21"/>
  <c r="Q458" i="21"/>
  <c r="V458" i="21"/>
  <c r="G461" i="21"/>
  <c r="M461" i="21" s="1"/>
  <c r="I461" i="21"/>
  <c r="K461" i="21"/>
  <c r="K451" i="21" s="1"/>
  <c r="O461" i="21"/>
  <c r="Q461" i="21"/>
  <c r="V461" i="21"/>
  <c r="V451" i="21" s="1"/>
  <c r="G464" i="21"/>
  <c r="I464" i="21"/>
  <c r="K464" i="21"/>
  <c r="M464" i="21"/>
  <c r="O464" i="21"/>
  <c r="Q464" i="21"/>
  <c r="V464" i="21"/>
  <c r="G467" i="21"/>
  <c r="M467" i="21" s="1"/>
  <c r="I467" i="21"/>
  <c r="K467" i="21"/>
  <c r="O467" i="21"/>
  <c r="Q467" i="21"/>
  <c r="V467" i="21"/>
  <c r="G470" i="21"/>
  <c r="I470" i="21"/>
  <c r="K470" i="21"/>
  <c r="M470" i="21"/>
  <c r="O470" i="21"/>
  <c r="Q470" i="21"/>
  <c r="V470" i="21"/>
  <c r="G473" i="21"/>
  <c r="M473" i="21" s="1"/>
  <c r="I473" i="21"/>
  <c r="K473" i="21"/>
  <c r="O473" i="21"/>
  <c r="Q473" i="21"/>
  <c r="V473" i="21"/>
  <c r="G476" i="21"/>
  <c r="I476" i="21"/>
  <c r="K476" i="21"/>
  <c r="M476" i="21"/>
  <c r="O476" i="21"/>
  <c r="Q476" i="21"/>
  <c r="V476" i="21"/>
  <c r="G479" i="21"/>
  <c r="M479" i="21" s="1"/>
  <c r="I479" i="21"/>
  <c r="K479" i="21"/>
  <c r="O479" i="21"/>
  <c r="Q479" i="21"/>
  <c r="V479" i="21"/>
  <c r="G482" i="21"/>
  <c r="I482" i="21"/>
  <c r="K482" i="21"/>
  <c r="M482" i="21"/>
  <c r="O482" i="21"/>
  <c r="Q482" i="21"/>
  <c r="V482" i="21"/>
  <c r="G486" i="21"/>
  <c r="M486" i="21" s="1"/>
  <c r="I486" i="21"/>
  <c r="K486" i="21"/>
  <c r="O486" i="21"/>
  <c r="Q486" i="21"/>
  <c r="V486" i="21"/>
  <c r="G489" i="21"/>
  <c r="I489" i="21"/>
  <c r="K489" i="21"/>
  <c r="M489" i="21"/>
  <c r="O489" i="21"/>
  <c r="Q489" i="21"/>
  <c r="V489" i="21"/>
  <c r="G494" i="21"/>
  <c r="M494" i="21" s="1"/>
  <c r="I494" i="21"/>
  <c r="K494" i="21"/>
  <c r="O494" i="21"/>
  <c r="Q494" i="21"/>
  <c r="V494" i="21"/>
  <c r="G499" i="21"/>
  <c r="M499" i="21" s="1"/>
  <c r="I499" i="21"/>
  <c r="K499" i="21"/>
  <c r="O499" i="21"/>
  <c r="Q499" i="21"/>
  <c r="V499" i="21"/>
  <c r="G501" i="21"/>
  <c r="O501" i="21"/>
  <c r="G502" i="21"/>
  <c r="I502" i="21"/>
  <c r="I501" i="21" s="1"/>
  <c r="K502" i="21"/>
  <c r="K501" i="21" s="1"/>
  <c r="M502" i="21"/>
  <c r="M501" i="21" s="1"/>
  <c r="O502" i="21"/>
  <c r="Q502" i="21"/>
  <c r="Q501" i="21" s="1"/>
  <c r="V502" i="21"/>
  <c r="V501" i="21" s="1"/>
  <c r="G508" i="21"/>
  <c r="I508" i="21"/>
  <c r="K508" i="21"/>
  <c r="M508" i="21"/>
  <c r="O508" i="21"/>
  <c r="Q508" i="21"/>
  <c r="V508" i="21"/>
  <c r="G512" i="21"/>
  <c r="M512" i="21" s="1"/>
  <c r="M511" i="21" s="1"/>
  <c r="I512" i="21"/>
  <c r="I511" i="21" s="1"/>
  <c r="K512" i="21"/>
  <c r="K511" i="21" s="1"/>
  <c r="O512" i="21"/>
  <c r="O511" i="21" s="1"/>
  <c r="Q512" i="21"/>
  <c r="Q511" i="21" s="1"/>
  <c r="V512" i="21"/>
  <c r="V511" i="21" s="1"/>
  <c r="G518" i="21"/>
  <c r="I518" i="21"/>
  <c r="I517" i="21" s="1"/>
  <c r="K518" i="21"/>
  <c r="K517" i="21" s="1"/>
  <c r="M518" i="21"/>
  <c r="M517" i="21" s="1"/>
  <c r="O518" i="21"/>
  <c r="Q518" i="21"/>
  <c r="Q517" i="21" s="1"/>
  <c r="V518" i="21"/>
  <c r="V517" i="21" s="1"/>
  <c r="G552" i="21"/>
  <c r="I552" i="21"/>
  <c r="K552" i="21"/>
  <c r="M552" i="21"/>
  <c r="O552" i="21"/>
  <c r="Q552" i="21"/>
  <c r="V552" i="21"/>
  <c r="G569" i="21"/>
  <c r="I569" i="21"/>
  <c r="K569" i="21"/>
  <c r="M569" i="21"/>
  <c r="O569" i="21"/>
  <c r="Q569" i="21"/>
  <c r="V569" i="21"/>
  <c r="G576" i="21"/>
  <c r="M576" i="21" s="1"/>
  <c r="I576" i="21"/>
  <c r="K576" i="21"/>
  <c r="O576" i="21"/>
  <c r="O517" i="21" s="1"/>
  <c r="Q576" i="21"/>
  <c r="V576" i="21"/>
  <c r="G583" i="21"/>
  <c r="I583" i="21"/>
  <c r="K583" i="21"/>
  <c r="M583" i="21"/>
  <c r="O583" i="21"/>
  <c r="Q583" i="21"/>
  <c r="V583" i="21"/>
  <c r="G587" i="21"/>
  <c r="I587" i="21"/>
  <c r="K587" i="21"/>
  <c r="M587" i="21"/>
  <c r="O587" i="21"/>
  <c r="Q587" i="21"/>
  <c r="V587" i="21"/>
  <c r="G590" i="21"/>
  <c r="I590" i="21"/>
  <c r="K590" i="21"/>
  <c r="M590" i="21"/>
  <c r="O590" i="21"/>
  <c r="Q590" i="21"/>
  <c r="V590" i="21"/>
  <c r="G592" i="21"/>
  <c r="M592" i="21" s="1"/>
  <c r="I592" i="21"/>
  <c r="K592" i="21"/>
  <c r="O592" i="21"/>
  <c r="Q592" i="21"/>
  <c r="V592" i="21"/>
  <c r="G626" i="21"/>
  <c r="I626" i="21"/>
  <c r="O626" i="21"/>
  <c r="Q626" i="21"/>
  <c r="G627" i="21"/>
  <c r="M627" i="21" s="1"/>
  <c r="M626" i="21" s="1"/>
  <c r="I627" i="21"/>
  <c r="K627" i="21"/>
  <c r="K626" i="21" s="1"/>
  <c r="O627" i="21"/>
  <c r="Q627" i="21"/>
  <c r="V627" i="21"/>
  <c r="V626" i="21" s="1"/>
  <c r="G634" i="21"/>
  <c r="I634" i="21"/>
  <c r="K634" i="21"/>
  <c r="M634" i="21"/>
  <c r="O634" i="21"/>
  <c r="Q634" i="21"/>
  <c r="V634" i="21"/>
  <c r="G640" i="21"/>
  <c r="O640" i="21"/>
  <c r="G641" i="21"/>
  <c r="M641" i="21" s="1"/>
  <c r="M640" i="21" s="1"/>
  <c r="I641" i="21"/>
  <c r="I640" i="21" s="1"/>
  <c r="K641" i="21"/>
  <c r="K640" i="21" s="1"/>
  <c r="O641" i="21"/>
  <c r="Q641" i="21"/>
  <c r="Q640" i="21" s="1"/>
  <c r="V641" i="21"/>
  <c r="V640" i="21" s="1"/>
  <c r="G645" i="21"/>
  <c r="I645" i="21"/>
  <c r="K645" i="21"/>
  <c r="M645" i="21"/>
  <c r="O645" i="21"/>
  <c r="Q645" i="21"/>
  <c r="V645" i="21"/>
  <c r="G648" i="21"/>
  <c r="M648" i="21" s="1"/>
  <c r="I648" i="21"/>
  <c r="K648" i="21"/>
  <c r="O648" i="21"/>
  <c r="O644" i="21" s="1"/>
  <c r="Q648" i="21"/>
  <c r="V648" i="21"/>
  <c r="G651" i="21"/>
  <c r="M651" i="21" s="1"/>
  <c r="I651" i="21"/>
  <c r="I644" i="21" s="1"/>
  <c r="K651" i="21"/>
  <c r="O651" i="21"/>
  <c r="Q651" i="21"/>
  <c r="Q644" i="21" s="1"/>
  <c r="V651" i="21"/>
  <c r="G654" i="21"/>
  <c r="M654" i="21" s="1"/>
  <c r="I654" i="21"/>
  <c r="K654" i="21"/>
  <c r="K644" i="21" s="1"/>
  <c r="O654" i="21"/>
  <c r="Q654" i="21"/>
  <c r="V654" i="21"/>
  <c r="V644" i="21" s="1"/>
  <c r="I657" i="21"/>
  <c r="K657" i="21"/>
  <c r="Q657" i="21"/>
  <c r="V657" i="21"/>
  <c r="G658" i="21"/>
  <c r="M658" i="21" s="1"/>
  <c r="M657" i="21" s="1"/>
  <c r="I658" i="21"/>
  <c r="K658" i="21"/>
  <c r="O658" i="21"/>
  <c r="O657" i="21" s="1"/>
  <c r="Q658" i="21"/>
  <c r="V658" i="21"/>
  <c r="G660" i="21"/>
  <c r="I660" i="21"/>
  <c r="O660" i="21"/>
  <c r="Q660" i="21"/>
  <c r="G661" i="21"/>
  <c r="M661" i="21" s="1"/>
  <c r="M660" i="21" s="1"/>
  <c r="I661" i="21"/>
  <c r="K661" i="21"/>
  <c r="K660" i="21" s="1"/>
  <c r="O661" i="21"/>
  <c r="Q661" i="21"/>
  <c r="V661" i="21"/>
  <c r="V660" i="21" s="1"/>
  <c r="K664" i="21"/>
  <c r="V664" i="21"/>
  <c r="G665" i="21"/>
  <c r="M665" i="21" s="1"/>
  <c r="I665" i="21"/>
  <c r="I664" i="21" s="1"/>
  <c r="K665" i="21"/>
  <c r="O665" i="21"/>
  <c r="O664" i="21" s="1"/>
  <c r="Q665" i="21"/>
  <c r="Q664" i="21" s="1"/>
  <c r="V665" i="21"/>
  <c r="G669" i="21"/>
  <c r="M669" i="21" s="1"/>
  <c r="I669" i="21"/>
  <c r="K669" i="21"/>
  <c r="O669" i="21"/>
  <c r="Q669" i="21"/>
  <c r="V669" i="21"/>
  <c r="AE674" i="21"/>
  <c r="AF674" i="21"/>
  <c r="G715" i="20"/>
  <c r="BA537" i="20"/>
  <c r="BA536" i="20"/>
  <c r="BA503" i="20"/>
  <c r="BA466" i="20"/>
  <c r="BA463" i="20"/>
  <c r="BA385" i="20"/>
  <c r="BA343" i="20"/>
  <c r="BA183" i="20"/>
  <c r="BA159" i="20"/>
  <c r="BA140" i="20"/>
  <c r="BA137" i="20"/>
  <c r="BA134" i="20"/>
  <c r="BA127" i="20"/>
  <c r="BA120" i="20"/>
  <c r="BA113" i="20"/>
  <c r="BA106" i="20"/>
  <c r="BA99" i="20"/>
  <c r="BA92" i="20"/>
  <c r="BA85" i="20"/>
  <c r="BA78" i="20"/>
  <c r="BA71" i="20"/>
  <c r="BA68" i="20"/>
  <c r="BA65" i="20"/>
  <c r="BA59" i="20"/>
  <c r="BA56" i="20"/>
  <c r="BA53" i="20"/>
  <c r="BA50" i="20"/>
  <c r="BA47" i="20"/>
  <c r="BA44" i="20"/>
  <c r="BA40" i="20"/>
  <c r="BA30" i="20"/>
  <c r="BA16" i="20"/>
  <c r="G9" i="20"/>
  <c r="G8" i="20" s="1"/>
  <c r="I9" i="20"/>
  <c r="I8" i="20" s="1"/>
  <c r="K9" i="20"/>
  <c r="O9" i="20"/>
  <c r="O8" i="20" s="1"/>
  <c r="Q9" i="20"/>
  <c r="Q8" i="20" s="1"/>
  <c r="V9" i="20"/>
  <c r="G12" i="20"/>
  <c r="M12" i="20" s="1"/>
  <c r="I12" i="20"/>
  <c r="K12" i="20"/>
  <c r="O12" i="20"/>
  <c r="Q12" i="20"/>
  <c r="V12" i="20"/>
  <c r="G15" i="20"/>
  <c r="I15" i="20"/>
  <c r="K15" i="20"/>
  <c r="K8" i="20" s="1"/>
  <c r="M15" i="20"/>
  <c r="O15" i="20"/>
  <c r="Q15" i="20"/>
  <c r="V15" i="20"/>
  <c r="V8" i="20" s="1"/>
  <c r="G19" i="20"/>
  <c r="I19" i="20"/>
  <c r="K19" i="20"/>
  <c r="M19" i="20"/>
  <c r="O19" i="20"/>
  <c r="Q19" i="20"/>
  <c r="V19" i="20"/>
  <c r="G29" i="20"/>
  <c r="M29" i="20" s="1"/>
  <c r="I29" i="20"/>
  <c r="K29" i="20"/>
  <c r="O29" i="20"/>
  <c r="Q29" i="20"/>
  <c r="V29" i="20"/>
  <c r="G39" i="20"/>
  <c r="M39" i="20" s="1"/>
  <c r="I39" i="20"/>
  <c r="K39" i="20"/>
  <c r="O39" i="20"/>
  <c r="Q39" i="20"/>
  <c r="V39" i="20"/>
  <c r="G43" i="20"/>
  <c r="I43" i="20"/>
  <c r="K43" i="20"/>
  <c r="M43" i="20"/>
  <c r="O43" i="20"/>
  <c r="Q43" i="20"/>
  <c r="V43" i="20"/>
  <c r="G46" i="20"/>
  <c r="I46" i="20"/>
  <c r="K46" i="20"/>
  <c r="M46" i="20"/>
  <c r="O46" i="20"/>
  <c r="Q46" i="20"/>
  <c r="V46" i="20"/>
  <c r="G49" i="20"/>
  <c r="M49" i="20" s="1"/>
  <c r="I49" i="20"/>
  <c r="K49" i="20"/>
  <c r="O49" i="20"/>
  <c r="Q49" i="20"/>
  <c r="V49" i="20"/>
  <c r="G52" i="20"/>
  <c r="M52" i="20" s="1"/>
  <c r="I52" i="20"/>
  <c r="K52" i="20"/>
  <c r="O52" i="20"/>
  <c r="Q52" i="20"/>
  <c r="V52" i="20"/>
  <c r="G55" i="20"/>
  <c r="I55" i="20"/>
  <c r="K55" i="20"/>
  <c r="M55" i="20"/>
  <c r="O55" i="20"/>
  <c r="Q55" i="20"/>
  <c r="V55" i="20"/>
  <c r="G58" i="20"/>
  <c r="I58" i="20"/>
  <c r="K58" i="20"/>
  <c r="M58" i="20"/>
  <c r="O58" i="20"/>
  <c r="Q58" i="20"/>
  <c r="V58" i="20"/>
  <c r="G64" i="20"/>
  <c r="M64" i="20" s="1"/>
  <c r="I64" i="20"/>
  <c r="K64" i="20"/>
  <c r="O64" i="20"/>
  <c r="Q64" i="20"/>
  <c r="V64" i="20"/>
  <c r="G67" i="20"/>
  <c r="M67" i="20" s="1"/>
  <c r="I67" i="20"/>
  <c r="K67" i="20"/>
  <c r="O67" i="20"/>
  <c r="Q67" i="20"/>
  <c r="V67" i="20"/>
  <c r="G70" i="20"/>
  <c r="I70" i="20"/>
  <c r="K70" i="20"/>
  <c r="M70" i="20"/>
  <c r="O70" i="20"/>
  <c r="Q70" i="20"/>
  <c r="V70" i="20"/>
  <c r="G77" i="20"/>
  <c r="I77" i="20"/>
  <c r="K77" i="20"/>
  <c r="M77" i="20"/>
  <c r="O77" i="20"/>
  <c r="Q77" i="20"/>
  <c r="V77" i="20"/>
  <c r="G84" i="20"/>
  <c r="M84" i="20" s="1"/>
  <c r="I84" i="20"/>
  <c r="K84" i="20"/>
  <c r="O84" i="20"/>
  <c r="Q84" i="20"/>
  <c r="V84" i="20"/>
  <c r="G91" i="20"/>
  <c r="M91" i="20" s="1"/>
  <c r="I91" i="20"/>
  <c r="K91" i="20"/>
  <c r="O91" i="20"/>
  <c r="Q91" i="20"/>
  <c r="V91" i="20"/>
  <c r="G98" i="20"/>
  <c r="I98" i="20"/>
  <c r="K98" i="20"/>
  <c r="M98" i="20"/>
  <c r="O98" i="20"/>
  <c r="Q98" i="20"/>
  <c r="V98" i="20"/>
  <c r="G105" i="20"/>
  <c r="I105" i="20"/>
  <c r="K105" i="20"/>
  <c r="M105" i="20"/>
  <c r="O105" i="20"/>
  <c r="Q105" i="20"/>
  <c r="V105" i="20"/>
  <c r="G112" i="20"/>
  <c r="M112" i="20" s="1"/>
  <c r="I112" i="20"/>
  <c r="K112" i="20"/>
  <c r="O112" i="20"/>
  <c r="Q112" i="20"/>
  <c r="V112" i="20"/>
  <c r="G119" i="20"/>
  <c r="M119" i="20" s="1"/>
  <c r="I119" i="20"/>
  <c r="K119" i="20"/>
  <c r="O119" i="20"/>
  <c r="Q119" i="20"/>
  <c r="V119" i="20"/>
  <c r="G126" i="20"/>
  <c r="I126" i="20"/>
  <c r="K126" i="20"/>
  <c r="M126" i="20"/>
  <c r="O126" i="20"/>
  <c r="Q126" i="20"/>
  <c r="V126" i="20"/>
  <c r="G133" i="20"/>
  <c r="I133" i="20"/>
  <c r="K133" i="20"/>
  <c r="M133" i="20"/>
  <c r="O133" i="20"/>
  <c r="Q133" i="20"/>
  <c r="V133" i="20"/>
  <c r="G136" i="20"/>
  <c r="M136" i="20" s="1"/>
  <c r="I136" i="20"/>
  <c r="K136" i="20"/>
  <c r="O136" i="20"/>
  <c r="Q136" i="20"/>
  <c r="V136" i="20"/>
  <c r="G139" i="20"/>
  <c r="M139" i="20" s="1"/>
  <c r="I139" i="20"/>
  <c r="K139" i="20"/>
  <c r="O139" i="20"/>
  <c r="Q139" i="20"/>
  <c r="V139" i="20"/>
  <c r="G142" i="20"/>
  <c r="I142" i="20"/>
  <c r="K142" i="20"/>
  <c r="M142" i="20"/>
  <c r="O142" i="20"/>
  <c r="Q142" i="20"/>
  <c r="V142" i="20"/>
  <c r="G147" i="20"/>
  <c r="I147" i="20"/>
  <c r="K147" i="20"/>
  <c r="M147" i="20"/>
  <c r="O147" i="20"/>
  <c r="Q147" i="20"/>
  <c r="V147" i="20"/>
  <c r="G152" i="20"/>
  <c r="M152" i="20" s="1"/>
  <c r="I152" i="20"/>
  <c r="K152" i="20"/>
  <c r="O152" i="20"/>
  <c r="Q152" i="20"/>
  <c r="V152" i="20"/>
  <c r="G155" i="20"/>
  <c r="M155" i="20" s="1"/>
  <c r="I155" i="20"/>
  <c r="K155" i="20"/>
  <c r="O155" i="20"/>
  <c r="Q155" i="20"/>
  <c r="V155" i="20"/>
  <c r="G158" i="20"/>
  <c r="I158" i="20"/>
  <c r="K158" i="20"/>
  <c r="M158" i="20"/>
  <c r="O158" i="20"/>
  <c r="Q158" i="20"/>
  <c r="V158" i="20"/>
  <c r="G182" i="20"/>
  <c r="I182" i="20"/>
  <c r="K182" i="20"/>
  <c r="M182" i="20"/>
  <c r="O182" i="20"/>
  <c r="Q182" i="20"/>
  <c r="V182" i="20"/>
  <c r="G224" i="20"/>
  <c r="M224" i="20" s="1"/>
  <c r="I224" i="20"/>
  <c r="K224" i="20"/>
  <c r="O224" i="20"/>
  <c r="Q224" i="20"/>
  <c r="V224" i="20"/>
  <c r="G232" i="20"/>
  <c r="M232" i="20" s="1"/>
  <c r="I232" i="20"/>
  <c r="K232" i="20"/>
  <c r="O232" i="20"/>
  <c r="Q232" i="20"/>
  <c r="V232" i="20"/>
  <c r="G247" i="20"/>
  <c r="I247" i="20"/>
  <c r="K247" i="20"/>
  <c r="M247" i="20"/>
  <c r="O247" i="20"/>
  <c r="Q247" i="20"/>
  <c r="V247" i="20"/>
  <c r="G257" i="20"/>
  <c r="I257" i="20"/>
  <c r="K257" i="20"/>
  <c r="M257" i="20"/>
  <c r="O257" i="20"/>
  <c r="Q257" i="20"/>
  <c r="V257" i="20"/>
  <c r="G272" i="20"/>
  <c r="M272" i="20" s="1"/>
  <c r="I272" i="20"/>
  <c r="K272" i="20"/>
  <c r="O272" i="20"/>
  <c r="Q272" i="20"/>
  <c r="V272" i="20"/>
  <c r="G292" i="20"/>
  <c r="M292" i="20" s="1"/>
  <c r="I292" i="20"/>
  <c r="K292" i="20"/>
  <c r="O292" i="20"/>
  <c r="Q292" i="20"/>
  <c r="V292" i="20"/>
  <c r="G342" i="20"/>
  <c r="I342" i="20"/>
  <c r="K342" i="20"/>
  <c r="M342" i="20"/>
  <c r="O342" i="20"/>
  <c r="Q342" i="20"/>
  <c r="V342" i="20"/>
  <c r="G346" i="20"/>
  <c r="I346" i="20"/>
  <c r="K346" i="20"/>
  <c r="M346" i="20"/>
  <c r="O346" i="20"/>
  <c r="Q346" i="20"/>
  <c r="V346" i="20"/>
  <c r="G355" i="20"/>
  <c r="M355" i="20" s="1"/>
  <c r="I355" i="20"/>
  <c r="K355" i="20"/>
  <c r="O355" i="20"/>
  <c r="Q355" i="20"/>
  <c r="V355" i="20"/>
  <c r="G371" i="20"/>
  <c r="M371" i="20" s="1"/>
  <c r="I371" i="20"/>
  <c r="K371" i="20"/>
  <c r="O371" i="20"/>
  <c r="Q371" i="20"/>
  <c r="V371" i="20"/>
  <c r="G376" i="20"/>
  <c r="I376" i="20"/>
  <c r="K376" i="20"/>
  <c r="M376" i="20"/>
  <c r="O376" i="20"/>
  <c r="Q376" i="20"/>
  <c r="V376" i="20"/>
  <c r="G384" i="20"/>
  <c r="G383" i="20" s="1"/>
  <c r="I384" i="20"/>
  <c r="I383" i="20" s="1"/>
  <c r="K384" i="20"/>
  <c r="O384" i="20"/>
  <c r="O383" i="20" s="1"/>
  <c r="Q384" i="20"/>
  <c r="Q383" i="20" s="1"/>
  <c r="V384" i="20"/>
  <c r="G387" i="20"/>
  <c r="M387" i="20" s="1"/>
  <c r="I387" i="20"/>
  <c r="K387" i="20"/>
  <c r="O387" i="20"/>
  <c r="Q387" i="20"/>
  <c r="V387" i="20"/>
  <c r="G390" i="20"/>
  <c r="I390" i="20"/>
  <c r="K390" i="20"/>
  <c r="K383" i="20" s="1"/>
  <c r="M390" i="20"/>
  <c r="O390" i="20"/>
  <c r="Q390" i="20"/>
  <c r="V390" i="20"/>
  <c r="V383" i="20" s="1"/>
  <c r="G392" i="20"/>
  <c r="I392" i="20"/>
  <c r="K392" i="20"/>
  <c r="M392" i="20"/>
  <c r="O392" i="20"/>
  <c r="Q392" i="20"/>
  <c r="V392" i="20"/>
  <c r="G394" i="20"/>
  <c r="O394" i="20"/>
  <c r="G395" i="20"/>
  <c r="M395" i="20" s="1"/>
  <c r="M394" i="20" s="1"/>
  <c r="I395" i="20"/>
  <c r="I394" i="20" s="1"/>
  <c r="K395" i="20"/>
  <c r="K394" i="20" s="1"/>
  <c r="O395" i="20"/>
  <c r="Q395" i="20"/>
  <c r="Q394" i="20" s="1"/>
  <c r="V395" i="20"/>
  <c r="V394" i="20" s="1"/>
  <c r="I398" i="20"/>
  <c r="K398" i="20"/>
  <c r="Q398" i="20"/>
  <c r="V398" i="20"/>
  <c r="G399" i="20"/>
  <c r="G398" i="20" s="1"/>
  <c r="I399" i="20"/>
  <c r="K399" i="20"/>
  <c r="M399" i="20"/>
  <c r="O399" i="20"/>
  <c r="O398" i="20" s="1"/>
  <c r="Q399" i="20"/>
  <c r="V399" i="20"/>
  <c r="G403" i="20"/>
  <c r="M403" i="20" s="1"/>
  <c r="I403" i="20"/>
  <c r="K403" i="20"/>
  <c r="O403" i="20"/>
  <c r="Q403" i="20"/>
  <c r="V403" i="20"/>
  <c r="G406" i="20"/>
  <c r="I406" i="20"/>
  <c r="K406" i="20"/>
  <c r="K405" i="20" s="1"/>
  <c r="M406" i="20"/>
  <c r="O406" i="20"/>
  <c r="Q406" i="20"/>
  <c r="V406" i="20"/>
  <c r="V405" i="20" s="1"/>
  <c r="G410" i="20"/>
  <c r="I410" i="20"/>
  <c r="K410" i="20"/>
  <c r="M410" i="20"/>
  <c r="O410" i="20"/>
  <c r="Q410" i="20"/>
  <c r="V410" i="20"/>
  <c r="G412" i="20"/>
  <c r="G405" i="20" s="1"/>
  <c r="I412" i="20"/>
  <c r="K412" i="20"/>
  <c r="O412" i="20"/>
  <c r="O405" i="20" s="1"/>
  <c r="Q412" i="20"/>
  <c r="V412" i="20"/>
  <c r="G423" i="20"/>
  <c r="M423" i="20" s="1"/>
  <c r="I423" i="20"/>
  <c r="I405" i="20" s="1"/>
  <c r="K423" i="20"/>
  <c r="O423" i="20"/>
  <c r="Q423" i="20"/>
  <c r="Q405" i="20" s="1"/>
  <c r="V423" i="20"/>
  <c r="G428" i="20"/>
  <c r="I428" i="20"/>
  <c r="K428" i="20"/>
  <c r="M428" i="20"/>
  <c r="O428" i="20"/>
  <c r="Q428" i="20"/>
  <c r="V428" i="20"/>
  <c r="G432" i="20"/>
  <c r="I432" i="20"/>
  <c r="K432" i="20"/>
  <c r="M432" i="20"/>
  <c r="O432" i="20"/>
  <c r="Q432" i="20"/>
  <c r="V432" i="20"/>
  <c r="G435" i="20"/>
  <c r="M435" i="20" s="1"/>
  <c r="I435" i="20"/>
  <c r="K435" i="20"/>
  <c r="O435" i="20"/>
  <c r="Q435" i="20"/>
  <c r="V435" i="20"/>
  <c r="G440" i="20"/>
  <c r="M440" i="20" s="1"/>
  <c r="I440" i="20"/>
  <c r="K440" i="20"/>
  <c r="O440" i="20"/>
  <c r="Q440" i="20"/>
  <c r="V440" i="20"/>
  <c r="G443" i="20"/>
  <c r="I443" i="20"/>
  <c r="K443" i="20"/>
  <c r="M443" i="20"/>
  <c r="O443" i="20"/>
  <c r="Q443" i="20"/>
  <c r="V443" i="20"/>
  <c r="G448" i="20"/>
  <c r="I448" i="20"/>
  <c r="K448" i="20"/>
  <c r="M448" i="20"/>
  <c r="O448" i="20"/>
  <c r="Q448" i="20"/>
  <c r="V448" i="20"/>
  <c r="G452" i="20"/>
  <c r="M452" i="20" s="1"/>
  <c r="I452" i="20"/>
  <c r="K452" i="20"/>
  <c r="O452" i="20"/>
  <c r="Q452" i="20"/>
  <c r="V452" i="20"/>
  <c r="G454" i="20"/>
  <c r="M454" i="20" s="1"/>
  <c r="I454" i="20"/>
  <c r="K454" i="20"/>
  <c r="O454" i="20"/>
  <c r="Q454" i="20"/>
  <c r="V454" i="20"/>
  <c r="G459" i="20"/>
  <c r="I459" i="20"/>
  <c r="K459" i="20"/>
  <c r="M459" i="20"/>
  <c r="O459" i="20"/>
  <c r="Q459" i="20"/>
  <c r="V459" i="20"/>
  <c r="G462" i="20"/>
  <c r="G458" i="20" s="1"/>
  <c r="I462" i="20"/>
  <c r="K462" i="20"/>
  <c r="O462" i="20"/>
  <c r="O458" i="20" s="1"/>
  <c r="Q462" i="20"/>
  <c r="V462" i="20"/>
  <c r="G465" i="20"/>
  <c r="M465" i="20" s="1"/>
  <c r="I465" i="20"/>
  <c r="I458" i="20" s="1"/>
  <c r="K465" i="20"/>
  <c r="O465" i="20"/>
  <c r="Q465" i="20"/>
  <c r="Q458" i="20" s="1"/>
  <c r="V465" i="20"/>
  <c r="G468" i="20"/>
  <c r="M468" i="20" s="1"/>
  <c r="I468" i="20"/>
  <c r="K468" i="20"/>
  <c r="K458" i="20" s="1"/>
  <c r="O468" i="20"/>
  <c r="Q468" i="20"/>
  <c r="V468" i="20"/>
  <c r="V458" i="20" s="1"/>
  <c r="G471" i="20"/>
  <c r="I471" i="20"/>
  <c r="K471" i="20"/>
  <c r="M471" i="20"/>
  <c r="O471" i="20"/>
  <c r="Q471" i="20"/>
  <c r="V471" i="20"/>
  <c r="G474" i="20"/>
  <c r="G475" i="20"/>
  <c r="M475" i="20" s="1"/>
  <c r="I475" i="20"/>
  <c r="I474" i="20" s="1"/>
  <c r="K475" i="20"/>
  <c r="O475" i="20"/>
  <c r="Q475" i="20"/>
  <c r="Q474" i="20" s="1"/>
  <c r="V475" i="20"/>
  <c r="G478" i="20"/>
  <c r="M478" i="20" s="1"/>
  <c r="I478" i="20"/>
  <c r="K478" i="20"/>
  <c r="K474" i="20" s="1"/>
  <c r="O478" i="20"/>
  <c r="Q478" i="20"/>
  <c r="V478" i="20"/>
  <c r="V474" i="20" s="1"/>
  <c r="G481" i="20"/>
  <c r="I481" i="20"/>
  <c r="K481" i="20"/>
  <c r="M481" i="20"/>
  <c r="O481" i="20"/>
  <c r="Q481" i="20"/>
  <c r="V481" i="20"/>
  <c r="G484" i="20"/>
  <c r="M484" i="20" s="1"/>
  <c r="I484" i="20"/>
  <c r="K484" i="20"/>
  <c r="O484" i="20"/>
  <c r="O474" i="20" s="1"/>
  <c r="Q484" i="20"/>
  <c r="V484" i="20"/>
  <c r="G487" i="20"/>
  <c r="M487" i="20" s="1"/>
  <c r="I487" i="20"/>
  <c r="K487" i="20"/>
  <c r="O487" i="20"/>
  <c r="Q487" i="20"/>
  <c r="V487" i="20"/>
  <c r="G490" i="20"/>
  <c r="M490" i="20" s="1"/>
  <c r="I490" i="20"/>
  <c r="K490" i="20"/>
  <c r="O490" i="20"/>
  <c r="Q490" i="20"/>
  <c r="V490" i="20"/>
  <c r="G493" i="20"/>
  <c r="I493" i="20"/>
  <c r="K493" i="20"/>
  <c r="M493" i="20"/>
  <c r="O493" i="20"/>
  <c r="Q493" i="20"/>
  <c r="V493" i="20"/>
  <c r="G496" i="20"/>
  <c r="M496" i="20" s="1"/>
  <c r="I496" i="20"/>
  <c r="K496" i="20"/>
  <c r="O496" i="20"/>
  <c r="Q496" i="20"/>
  <c r="V496" i="20"/>
  <c r="G499" i="20"/>
  <c r="M499" i="20" s="1"/>
  <c r="I499" i="20"/>
  <c r="K499" i="20"/>
  <c r="O499" i="20"/>
  <c r="Q499" i="20"/>
  <c r="V499" i="20"/>
  <c r="G502" i="20"/>
  <c r="M502" i="20" s="1"/>
  <c r="I502" i="20"/>
  <c r="K502" i="20"/>
  <c r="O502" i="20"/>
  <c r="Q502" i="20"/>
  <c r="V502" i="20"/>
  <c r="G505" i="20"/>
  <c r="I505" i="20"/>
  <c r="K505" i="20"/>
  <c r="M505" i="20"/>
  <c r="O505" i="20"/>
  <c r="Q505" i="20"/>
  <c r="V505" i="20"/>
  <c r="G509" i="20"/>
  <c r="M509" i="20" s="1"/>
  <c r="I509" i="20"/>
  <c r="K509" i="20"/>
  <c r="O509" i="20"/>
  <c r="Q509" i="20"/>
  <c r="V509" i="20"/>
  <c r="G512" i="20"/>
  <c r="M512" i="20" s="1"/>
  <c r="I512" i="20"/>
  <c r="K512" i="20"/>
  <c r="O512" i="20"/>
  <c r="Q512" i="20"/>
  <c r="V512" i="20"/>
  <c r="G517" i="20"/>
  <c r="M517" i="20" s="1"/>
  <c r="I517" i="20"/>
  <c r="K517" i="20"/>
  <c r="O517" i="20"/>
  <c r="Q517" i="20"/>
  <c r="V517" i="20"/>
  <c r="G522" i="20"/>
  <c r="I522" i="20"/>
  <c r="K522" i="20"/>
  <c r="M522" i="20"/>
  <c r="O522" i="20"/>
  <c r="Q522" i="20"/>
  <c r="V522" i="20"/>
  <c r="G524" i="20"/>
  <c r="O524" i="20"/>
  <c r="G525" i="20"/>
  <c r="M525" i="20" s="1"/>
  <c r="M524" i="20" s="1"/>
  <c r="I525" i="20"/>
  <c r="I524" i="20" s="1"/>
  <c r="K525" i="20"/>
  <c r="K524" i="20" s="1"/>
  <c r="O525" i="20"/>
  <c r="Q525" i="20"/>
  <c r="Q524" i="20" s="1"/>
  <c r="V525" i="20"/>
  <c r="V524" i="20" s="1"/>
  <c r="G531" i="20"/>
  <c r="I531" i="20"/>
  <c r="K531" i="20"/>
  <c r="M531" i="20"/>
  <c r="O531" i="20"/>
  <c r="Q531" i="20"/>
  <c r="V531" i="20"/>
  <c r="K534" i="20"/>
  <c r="V534" i="20"/>
  <c r="G535" i="20"/>
  <c r="G534" i="20" s="1"/>
  <c r="I535" i="20"/>
  <c r="I534" i="20" s="1"/>
  <c r="K535" i="20"/>
  <c r="O535" i="20"/>
  <c r="O534" i="20" s="1"/>
  <c r="Q535" i="20"/>
  <c r="Q534" i="20" s="1"/>
  <c r="V535" i="20"/>
  <c r="G541" i="20"/>
  <c r="I541" i="20"/>
  <c r="K541" i="20"/>
  <c r="K540" i="20" s="1"/>
  <c r="M541" i="20"/>
  <c r="O541" i="20"/>
  <c r="Q541" i="20"/>
  <c r="V541" i="20"/>
  <c r="V540" i="20" s="1"/>
  <c r="G575" i="20"/>
  <c r="I575" i="20"/>
  <c r="K575" i="20"/>
  <c r="M575" i="20"/>
  <c r="O575" i="20"/>
  <c r="Q575" i="20"/>
  <c r="V575" i="20"/>
  <c r="G592" i="20"/>
  <c r="G540" i="20" s="1"/>
  <c r="I592" i="20"/>
  <c r="K592" i="20"/>
  <c r="O592" i="20"/>
  <c r="O540" i="20" s="1"/>
  <c r="Q592" i="20"/>
  <c r="V592" i="20"/>
  <c r="G599" i="20"/>
  <c r="M599" i="20" s="1"/>
  <c r="I599" i="20"/>
  <c r="I540" i="20" s="1"/>
  <c r="K599" i="20"/>
  <c r="O599" i="20"/>
  <c r="Q599" i="20"/>
  <c r="Q540" i="20" s="1"/>
  <c r="V599" i="20"/>
  <c r="G606" i="20"/>
  <c r="I606" i="20"/>
  <c r="K606" i="20"/>
  <c r="M606" i="20"/>
  <c r="O606" i="20"/>
  <c r="Q606" i="20"/>
  <c r="V606" i="20"/>
  <c r="G610" i="20"/>
  <c r="I610" i="20"/>
  <c r="K610" i="20"/>
  <c r="M610" i="20"/>
  <c r="O610" i="20"/>
  <c r="Q610" i="20"/>
  <c r="V610" i="20"/>
  <c r="G613" i="20"/>
  <c r="M613" i="20" s="1"/>
  <c r="I613" i="20"/>
  <c r="K613" i="20"/>
  <c r="O613" i="20"/>
  <c r="Q613" i="20"/>
  <c r="V613" i="20"/>
  <c r="G615" i="20"/>
  <c r="M615" i="20" s="1"/>
  <c r="I615" i="20"/>
  <c r="K615" i="20"/>
  <c r="O615" i="20"/>
  <c r="Q615" i="20"/>
  <c r="V615" i="20"/>
  <c r="I649" i="20"/>
  <c r="K649" i="20"/>
  <c r="Q649" i="20"/>
  <c r="V649" i="20"/>
  <c r="G650" i="20"/>
  <c r="G649" i="20" s="1"/>
  <c r="I650" i="20"/>
  <c r="K650" i="20"/>
  <c r="M650" i="20"/>
  <c r="O650" i="20"/>
  <c r="O649" i="20" s="1"/>
  <c r="Q650" i="20"/>
  <c r="V650" i="20"/>
  <c r="G657" i="20"/>
  <c r="M657" i="20" s="1"/>
  <c r="I657" i="20"/>
  <c r="K657" i="20"/>
  <c r="O657" i="20"/>
  <c r="Q657" i="20"/>
  <c r="V657" i="20"/>
  <c r="G663" i="20"/>
  <c r="I663" i="20"/>
  <c r="O663" i="20"/>
  <c r="Q663" i="20"/>
  <c r="G664" i="20"/>
  <c r="M664" i="20" s="1"/>
  <c r="M663" i="20" s="1"/>
  <c r="I664" i="20"/>
  <c r="K664" i="20"/>
  <c r="K663" i="20" s="1"/>
  <c r="O664" i="20"/>
  <c r="Q664" i="20"/>
  <c r="V664" i="20"/>
  <c r="V663" i="20" s="1"/>
  <c r="G668" i="20"/>
  <c r="G667" i="20" s="1"/>
  <c r="I668" i="20"/>
  <c r="I667" i="20" s="1"/>
  <c r="K668" i="20"/>
  <c r="O668" i="20"/>
  <c r="O667" i="20" s="1"/>
  <c r="Q668" i="20"/>
  <c r="Q667" i="20" s="1"/>
  <c r="V668" i="20"/>
  <c r="G674" i="20"/>
  <c r="M674" i="20" s="1"/>
  <c r="I674" i="20"/>
  <c r="K674" i="20"/>
  <c r="O674" i="20"/>
  <c r="Q674" i="20"/>
  <c r="V674" i="20"/>
  <c r="G680" i="20"/>
  <c r="I680" i="20"/>
  <c r="K680" i="20"/>
  <c r="K667" i="20" s="1"/>
  <c r="M680" i="20"/>
  <c r="O680" i="20"/>
  <c r="Q680" i="20"/>
  <c r="V680" i="20"/>
  <c r="V667" i="20" s="1"/>
  <c r="G686" i="20"/>
  <c r="G685" i="20" s="1"/>
  <c r="I686" i="20"/>
  <c r="I685" i="20" s="1"/>
  <c r="K686" i="20"/>
  <c r="O686" i="20"/>
  <c r="O685" i="20" s="1"/>
  <c r="Q686" i="20"/>
  <c r="Q685" i="20" s="1"/>
  <c r="V686" i="20"/>
  <c r="G689" i="20"/>
  <c r="M689" i="20" s="1"/>
  <c r="I689" i="20"/>
  <c r="K689" i="20"/>
  <c r="O689" i="20"/>
  <c r="Q689" i="20"/>
  <c r="V689" i="20"/>
  <c r="G692" i="20"/>
  <c r="I692" i="20"/>
  <c r="K692" i="20"/>
  <c r="K685" i="20" s="1"/>
  <c r="M692" i="20"/>
  <c r="O692" i="20"/>
  <c r="Q692" i="20"/>
  <c r="V692" i="20"/>
  <c r="V685" i="20" s="1"/>
  <c r="G695" i="20"/>
  <c r="I695" i="20"/>
  <c r="K695" i="20"/>
  <c r="M695" i="20"/>
  <c r="O695" i="20"/>
  <c r="Q695" i="20"/>
  <c r="V695" i="20"/>
  <c r="G698" i="20"/>
  <c r="O698" i="20"/>
  <c r="G699" i="20"/>
  <c r="M699" i="20" s="1"/>
  <c r="M698" i="20" s="1"/>
  <c r="I699" i="20"/>
  <c r="I698" i="20" s="1"/>
  <c r="K699" i="20"/>
  <c r="K698" i="20" s="1"/>
  <c r="O699" i="20"/>
  <c r="Q699" i="20"/>
  <c r="Q698" i="20" s="1"/>
  <c r="V699" i="20"/>
  <c r="V698" i="20" s="1"/>
  <c r="I701" i="20"/>
  <c r="K701" i="20"/>
  <c r="Q701" i="20"/>
  <c r="V701" i="20"/>
  <c r="G702" i="20"/>
  <c r="G701" i="20" s="1"/>
  <c r="I702" i="20"/>
  <c r="K702" i="20"/>
  <c r="M702" i="20"/>
  <c r="M701" i="20" s="1"/>
  <c r="O702" i="20"/>
  <c r="O701" i="20" s="1"/>
  <c r="Q702" i="20"/>
  <c r="V702" i="20"/>
  <c r="G705" i="20"/>
  <c r="O705" i="20"/>
  <c r="G706" i="20"/>
  <c r="M706" i="20" s="1"/>
  <c r="M705" i="20" s="1"/>
  <c r="I706" i="20"/>
  <c r="I705" i="20" s="1"/>
  <c r="K706" i="20"/>
  <c r="K705" i="20" s="1"/>
  <c r="O706" i="20"/>
  <c r="Q706" i="20"/>
  <c r="Q705" i="20" s="1"/>
  <c r="V706" i="20"/>
  <c r="V705" i="20" s="1"/>
  <c r="G710" i="20"/>
  <c r="I710" i="20"/>
  <c r="K710" i="20"/>
  <c r="M710" i="20"/>
  <c r="O710" i="20"/>
  <c r="Q710" i="20"/>
  <c r="V710" i="20"/>
  <c r="AE715" i="20"/>
  <c r="G786" i="19"/>
  <c r="BA608" i="19"/>
  <c r="BA607" i="19"/>
  <c r="BA574" i="19"/>
  <c r="BA537" i="19"/>
  <c r="BA534" i="19"/>
  <c r="BA456" i="19"/>
  <c r="BA365" i="19"/>
  <c r="BA355" i="19"/>
  <c r="BA195" i="19"/>
  <c r="BA171" i="19"/>
  <c r="BA152" i="19"/>
  <c r="BA149" i="19"/>
  <c r="BA146" i="19"/>
  <c r="BA139" i="19"/>
  <c r="BA132" i="19"/>
  <c r="BA125" i="19"/>
  <c r="BA118" i="19"/>
  <c r="BA111" i="19"/>
  <c r="BA104" i="19"/>
  <c r="BA97" i="19"/>
  <c r="BA90" i="19"/>
  <c r="BA83" i="19"/>
  <c r="BA80" i="19"/>
  <c r="BA77" i="19"/>
  <c r="BA71" i="19"/>
  <c r="BA65" i="19"/>
  <c r="BA62" i="19"/>
  <c r="BA59" i="19"/>
  <c r="BA56" i="19"/>
  <c r="BA53" i="19"/>
  <c r="BA50" i="19"/>
  <c r="BA46" i="19"/>
  <c r="BA36" i="19"/>
  <c r="BA22" i="19"/>
  <c r="G9" i="19"/>
  <c r="M9" i="19" s="1"/>
  <c r="I9" i="19"/>
  <c r="K9" i="19"/>
  <c r="K8" i="19" s="1"/>
  <c r="O9" i="19"/>
  <c r="Q9" i="19"/>
  <c r="V9" i="19"/>
  <c r="V8" i="19" s="1"/>
  <c r="G15" i="19"/>
  <c r="I15" i="19"/>
  <c r="K15" i="19"/>
  <c r="M15" i="19"/>
  <c r="O15" i="19"/>
  <c r="Q15" i="19"/>
  <c r="V15" i="19"/>
  <c r="G18" i="19"/>
  <c r="G8" i="19" s="1"/>
  <c r="I18" i="19"/>
  <c r="K18" i="19"/>
  <c r="O18" i="19"/>
  <c r="O8" i="19" s="1"/>
  <c r="Q18" i="19"/>
  <c r="V18" i="19"/>
  <c r="G21" i="19"/>
  <c r="M21" i="19" s="1"/>
  <c r="I21" i="19"/>
  <c r="I8" i="19" s="1"/>
  <c r="K21" i="19"/>
  <c r="O21" i="19"/>
  <c r="Q21" i="19"/>
  <c r="Q8" i="19" s="1"/>
  <c r="V21" i="19"/>
  <c r="G25" i="19"/>
  <c r="M25" i="19" s="1"/>
  <c r="I25" i="19"/>
  <c r="K25" i="19"/>
  <c r="O25" i="19"/>
  <c r="Q25" i="19"/>
  <c r="V25" i="19"/>
  <c r="G35" i="19"/>
  <c r="I35" i="19"/>
  <c r="K35" i="19"/>
  <c r="M35" i="19"/>
  <c r="O35" i="19"/>
  <c r="Q35" i="19"/>
  <c r="V35" i="19"/>
  <c r="G45" i="19"/>
  <c r="M45" i="19" s="1"/>
  <c r="I45" i="19"/>
  <c r="K45" i="19"/>
  <c r="O45" i="19"/>
  <c r="Q45" i="19"/>
  <c r="V45" i="19"/>
  <c r="G49" i="19"/>
  <c r="M49" i="19" s="1"/>
  <c r="I49" i="19"/>
  <c r="K49" i="19"/>
  <c r="O49" i="19"/>
  <c r="Q49" i="19"/>
  <c r="V49" i="19"/>
  <c r="G52" i="19"/>
  <c r="I52" i="19"/>
  <c r="K52" i="19"/>
  <c r="M52" i="19"/>
  <c r="O52" i="19"/>
  <c r="Q52" i="19"/>
  <c r="V52" i="19"/>
  <c r="G55" i="19"/>
  <c r="I55" i="19"/>
  <c r="K55" i="19"/>
  <c r="M55" i="19"/>
  <c r="O55" i="19"/>
  <c r="Q55" i="19"/>
  <c r="V55" i="19"/>
  <c r="G58" i="19"/>
  <c r="M58" i="19" s="1"/>
  <c r="I58" i="19"/>
  <c r="K58" i="19"/>
  <c r="O58" i="19"/>
  <c r="Q58" i="19"/>
  <c r="V58" i="19"/>
  <c r="G61" i="19"/>
  <c r="M61" i="19" s="1"/>
  <c r="I61" i="19"/>
  <c r="K61" i="19"/>
  <c r="O61" i="19"/>
  <c r="Q61" i="19"/>
  <c r="V61" i="19"/>
  <c r="G64" i="19"/>
  <c r="I64" i="19"/>
  <c r="K64" i="19"/>
  <c r="M64" i="19"/>
  <c r="O64" i="19"/>
  <c r="Q64" i="19"/>
  <c r="V64" i="19"/>
  <c r="G70" i="19"/>
  <c r="I70" i="19"/>
  <c r="K70" i="19"/>
  <c r="M70" i="19"/>
  <c r="O70" i="19"/>
  <c r="Q70" i="19"/>
  <c r="V70" i="19"/>
  <c r="G76" i="19"/>
  <c r="M76" i="19" s="1"/>
  <c r="I76" i="19"/>
  <c r="K76" i="19"/>
  <c r="O76" i="19"/>
  <c r="Q76" i="19"/>
  <c r="V76" i="19"/>
  <c r="G79" i="19"/>
  <c r="M79" i="19" s="1"/>
  <c r="I79" i="19"/>
  <c r="K79" i="19"/>
  <c r="O79" i="19"/>
  <c r="Q79" i="19"/>
  <c r="V79" i="19"/>
  <c r="G82" i="19"/>
  <c r="I82" i="19"/>
  <c r="K82" i="19"/>
  <c r="M82" i="19"/>
  <c r="O82" i="19"/>
  <c r="Q82" i="19"/>
  <c r="V82" i="19"/>
  <c r="G89" i="19"/>
  <c r="I89" i="19"/>
  <c r="K89" i="19"/>
  <c r="M89" i="19"/>
  <c r="O89" i="19"/>
  <c r="Q89" i="19"/>
  <c r="V89" i="19"/>
  <c r="G96" i="19"/>
  <c r="M96" i="19" s="1"/>
  <c r="I96" i="19"/>
  <c r="K96" i="19"/>
  <c r="O96" i="19"/>
  <c r="Q96" i="19"/>
  <c r="V96" i="19"/>
  <c r="G103" i="19"/>
  <c r="M103" i="19" s="1"/>
  <c r="I103" i="19"/>
  <c r="K103" i="19"/>
  <c r="O103" i="19"/>
  <c r="Q103" i="19"/>
  <c r="V103" i="19"/>
  <c r="G110" i="19"/>
  <c r="I110" i="19"/>
  <c r="K110" i="19"/>
  <c r="M110" i="19"/>
  <c r="O110" i="19"/>
  <c r="Q110" i="19"/>
  <c r="V110" i="19"/>
  <c r="G117" i="19"/>
  <c r="I117" i="19"/>
  <c r="K117" i="19"/>
  <c r="M117" i="19"/>
  <c r="O117" i="19"/>
  <c r="Q117" i="19"/>
  <c r="V117" i="19"/>
  <c r="G124" i="19"/>
  <c r="M124" i="19" s="1"/>
  <c r="I124" i="19"/>
  <c r="K124" i="19"/>
  <c r="O124" i="19"/>
  <c r="Q124" i="19"/>
  <c r="V124" i="19"/>
  <c r="G131" i="19"/>
  <c r="M131" i="19" s="1"/>
  <c r="I131" i="19"/>
  <c r="K131" i="19"/>
  <c r="O131" i="19"/>
  <c r="Q131" i="19"/>
  <c r="V131" i="19"/>
  <c r="G138" i="19"/>
  <c r="I138" i="19"/>
  <c r="K138" i="19"/>
  <c r="M138" i="19"/>
  <c r="O138" i="19"/>
  <c r="Q138" i="19"/>
  <c r="V138" i="19"/>
  <c r="G145" i="19"/>
  <c r="I145" i="19"/>
  <c r="K145" i="19"/>
  <c r="M145" i="19"/>
  <c r="O145" i="19"/>
  <c r="Q145" i="19"/>
  <c r="V145" i="19"/>
  <c r="G148" i="19"/>
  <c r="M148" i="19" s="1"/>
  <c r="I148" i="19"/>
  <c r="K148" i="19"/>
  <c r="O148" i="19"/>
  <c r="Q148" i="19"/>
  <c r="V148" i="19"/>
  <c r="G151" i="19"/>
  <c r="M151" i="19" s="1"/>
  <c r="I151" i="19"/>
  <c r="K151" i="19"/>
  <c r="O151" i="19"/>
  <c r="Q151" i="19"/>
  <c r="V151" i="19"/>
  <c r="G154" i="19"/>
  <c r="I154" i="19"/>
  <c r="K154" i="19"/>
  <c r="M154" i="19"/>
  <c r="O154" i="19"/>
  <c r="Q154" i="19"/>
  <c r="V154" i="19"/>
  <c r="G159" i="19"/>
  <c r="I159" i="19"/>
  <c r="K159" i="19"/>
  <c r="M159" i="19"/>
  <c r="O159" i="19"/>
  <c r="Q159" i="19"/>
  <c r="V159" i="19"/>
  <c r="G164" i="19"/>
  <c r="M164" i="19" s="1"/>
  <c r="I164" i="19"/>
  <c r="K164" i="19"/>
  <c r="O164" i="19"/>
  <c r="Q164" i="19"/>
  <c r="V164" i="19"/>
  <c r="G167" i="19"/>
  <c r="M167" i="19" s="1"/>
  <c r="I167" i="19"/>
  <c r="K167" i="19"/>
  <c r="O167" i="19"/>
  <c r="Q167" i="19"/>
  <c r="V167" i="19"/>
  <c r="G170" i="19"/>
  <c r="I170" i="19"/>
  <c r="K170" i="19"/>
  <c r="M170" i="19"/>
  <c r="O170" i="19"/>
  <c r="Q170" i="19"/>
  <c r="V170" i="19"/>
  <c r="G194" i="19"/>
  <c r="I194" i="19"/>
  <c r="K194" i="19"/>
  <c r="M194" i="19"/>
  <c r="O194" i="19"/>
  <c r="Q194" i="19"/>
  <c r="V194" i="19"/>
  <c r="G236" i="19"/>
  <c r="M236" i="19" s="1"/>
  <c r="I236" i="19"/>
  <c r="K236" i="19"/>
  <c r="O236" i="19"/>
  <c r="Q236" i="19"/>
  <c r="V236" i="19"/>
  <c r="G244" i="19"/>
  <c r="M244" i="19" s="1"/>
  <c r="I244" i="19"/>
  <c r="K244" i="19"/>
  <c r="O244" i="19"/>
  <c r="Q244" i="19"/>
  <c r="V244" i="19"/>
  <c r="G259" i="19"/>
  <c r="I259" i="19"/>
  <c r="K259" i="19"/>
  <c r="M259" i="19"/>
  <c r="O259" i="19"/>
  <c r="Q259" i="19"/>
  <c r="V259" i="19"/>
  <c r="G269" i="19"/>
  <c r="I269" i="19"/>
  <c r="K269" i="19"/>
  <c r="M269" i="19"/>
  <c r="O269" i="19"/>
  <c r="Q269" i="19"/>
  <c r="V269" i="19"/>
  <c r="G284" i="19"/>
  <c r="M284" i="19" s="1"/>
  <c r="I284" i="19"/>
  <c r="K284" i="19"/>
  <c r="O284" i="19"/>
  <c r="Q284" i="19"/>
  <c r="V284" i="19"/>
  <c r="G304" i="19"/>
  <c r="M304" i="19" s="1"/>
  <c r="I304" i="19"/>
  <c r="K304" i="19"/>
  <c r="O304" i="19"/>
  <c r="Q304" i="19"/>
  <c r="V304" i="19"/>
  <c r="G354" i="19"/>
  <c r="I354" i="19"/>
  <c r="K354" i="19"/>
  <c r="M354" i="19"/>
  <c r="O354" i="19"/>
  <c r="Q354" i="19"/>
  <c r="V354" i="19"/>
  <c r="G358" i="19"/>
  <c r="I358" i="19"/>
  <c r="K358" i="19"/>
  <c r="M358" i="19"/>
  <c r="O358" i="19"/>
  <c r="Q358" i="19"/>
  <c r="V358" i="19"/>
  <c r="G364" i="19"/>
  <c r="M364" i="19" s="1"/>
  <c r="I364" i="19"/>
  <c r="K364" i="19"/>
  <c r="O364" i="19"/>
  <c r="Q364" i="19"/>
  <c r="V364" i="19"/>
  <c r="G370" i="19"/>
  <c r="M370" i="19" s="1"/>
  <c r="I370" i="19"/>
  <c r="K370" i="19"/>
  <c r="O370" i="19"/>
  <c r="Q370" i="19"/>
  <c r="V370" i="19"/>
  <c r="G375" i="19"/>
  <c r="I375" i="19"/>
  <c r="K375" i="19"/>
  <c r="M375" i="19"/>
  <c r="O375" i="19"/>
  <c r="Q375" i="19"/>
  <c r="V375" i="19"/>
  <c r="G382" i="19"/>
  <c r="I382" i="19"/>
  <c r="K382" i="19"/>
  <c r="M382" i="19"/>
  <c r="O382" i="19"/>
  <c r="Q382" i="19"/>
  <c r="V382" i="19"/>
  <c r="G387" i="19"/>
  <c r="M387" i="19" s="1"/>
  <c r="I387" i="19"/>
  <c r="K387" i="19"/>
  <c r="O387" i="19"/>
  <c r="Q387" i="19"/>
  <c r="V387" i="19"/>
  <c r="G394" i="19"/>
  <c r="M394" i="19" s="1"/>
  <c r="I394" i="19"/>
  <c r="K394" i="19"/>
  <c r="O394" i="19"/>
  <c r="Q394" i="19"/>
  <c r="V394" i="19"/>
  <c r="G401" i="19"/>
  <c r="I401" i="19"/>
  <c r="K401" i="19"/>
  <c r="M401" i="19"/>
  <c r="O401" i="19"/>
  <c r="Q401" i="19"/>
  <c r="V401" i="19"/>
  <c r="G407" i="19"/>
  <c r="I407" i="19"/>
  <c r="K407" i="19"/>
  <c r="M407" i="19"/>
  <c r="O407" i="19"/>
  <c r="Q407" i="19"/>
  <c r="V407" i="19"/>
  <c r="G416" i="19"/>
  <c r="M416" i="19" s="1"/>
  <c r="I416" i="19"/>
  <c r="K416" i="19"/>
  <c r="O416" i="19"/>
  <c r="Q416" i="19"/>
  <c r="V416" i="19"/>
  <c r="G432" i="19"/>
  <c r="M432" i="19" s="1"/>
  <c r="I432" i="19"/>
  <c r="K432" i="19"/>
  <c r="O432" i="19"/>
  <c r="Q432" i="19"/>
  <c r="V432" i="19"/>
  <c r="G437" i="19"/>
  <c r="I437" i="19"/>
  <c r="K437" i="19"/>
  <c r="M437" i="19"/>
  <c r="O437" i="19"/>
  <c r="Q437" i="19"/>
  <c r="V437" i="19"/>
  <c r="G442" i="19"/>
  <c r="I442" i="19"/>
  <c r="K442" i="19"/>
  <c r="M442" i="19"/>
  <c r="O442" i="19"/>
  <c r="Q442" i="19"/>
  <c r="V442" i="19"/>
  <c r="G447" i="19"/>
  <c r="M447" i="19" s="1"/>
  <c r="I447" i="19"/>
  <c r="K447" i="19"/>
  <c r="O447" i="19"/>
  <c r="Q447" i="19"/>
  <c r="V447" i="19"/>
  <c r="G455" i="19"/>
  <c r="I455" i="19"/>
  <c r="K455" i="19"/>
  <c r="K454" i="19" s="1"/>
  <c r="M455" i="19"/>
  <c r="O455" i="19"/>
  <c r="Q455" i="19"/>
  <c r="V455" i="19"/>
  <c r="V454" i="19" s="1"/>
  <c r="G458" i="19"/>
  <c r="I458" i="19"/>
  <c r="K458" i="19"/>
  <c r="M458" i="19"/>
  <c r="O458" i="19"/>
  <c r="Q458" i="19"/>
  <c r="V458" i="19"/>
  <c r="G461" i="19"/>
  <c r="G454" i="19" s="1"/>
  <c r="I461" i="19"/>
  <c r="K461" i="19"/>
  <c r="O461" i="19"/>
  <c r="O454" i="19" s="1"/>
  <c r="Q461" i="19"/>
  <c r="V461" i="19"/>
  <c r="G463" i="19"/>
  <c r="M463" i="19" s="1"/>
  <c r="I463" i="19"/>
  <c r="I454" i="19" s="1"/>
  <c r="K463" i="19"/>
  <c r="O463" i="19"/>
  <c r="Q463" i="19"/>
  <c r="Q454" i="19" s="1"/>
  <c r="V463" i="19"/>
  <c r="G465" i="19"/>
  <c r="K465" i="19"/>
  <c r="O465" i="19"/>
  <c r="V465" i="19"/>
  <c r="G466" i="19"/>
  <c r="I466" i="19"/>
  <c r="I465" i="19" s="1"/>
  <c r="K466" i="19"/>
  <c r="M466" i="19"/>
  <c r="M465" i="19" s="1"/>
  <c r="O466" i="19"/>
  <c r="Q466" i="19"/>
  <c r="Q465" i="19" s="1"/>
  <c r="V466" i="19"/>
  <c r="G469" i="19"/>
  <c r="O469" i="19"/>
  <c r="G470" i="19"/>
  <c r="I470" i="19"/>
  <c r="I469" i="19" s="1"/>
  <c r="K470" i="19"/>
  <c r="M470" i="19"/>
  <c r="O470" i="19"/>
  <c r="Q470" i="19"/>
  <c r="Q469" i="19" s="1"/>
  <c r="V470" i="19"/>
  <c r="G474" i="19"/>
  <c r="M474" i="19" s="1"/>
  <c r="I474" i="19"/>
  <c r="K474" i="19"/>
  <c r="K469" i="19" s="1"/>
  <c r="O474" i="19"/>
  <c r="Q474" i="19"/>
  <c r="V474" i="19"/>
  <c r="V469" i="19" s="1"/>
  <c r="G477" i="19"/>
  <c r="G476" i="19" s="1"/>
  <c r="I477" i="19"/>
  <c r="K477" i="19"/>
  <c r="K476" i="19" s="1"/>
  <c r="O477" i="19"/>
  <c r="O476" i="19" s="1"/>
  <c r="Q477" i="19"/>
  <c r="V477" i="19"/>
  <c r="V476" i="19" s="1"/>
  <c r="G481" i="19"/>
  <c r="I481" i="19"/>
  <c r="I476" i="19" s="1"/>
  <c r="K481" i="19"/>
  <c r="M481" i="19"/>
  <c r="O481" i="19"/>
  <c r="Q481" i="19"/>
  <c r="Q476" i="19" s="1"/>
  <c r="V481" i="19"/>
  <c r="G483" i="19"/>
  <c r="M483" i="19" s="1"/>
  <c r="I483" i="19"/>
  <c r="K483" i="19"/>
  <c r="O483" i="19"/>
  <c r="Q483" i="19"/>
  <c r="V483" i="19"/>
  <c r="G494" i="19"/>
  <c r="I494" i="19"/>
  <c r="K494" i="19"/>
  <c r="M494" i="19"/>
  <c r="O494" i="19"/>
  <c r="Q494" i="19"/>
  <c r="V494" i="19"/>
  <c r="G499" i="19"/>
  <c r="M499" i="19" s="1"/>
  <c r="I499" i="19"/>
  <c r="K499" i="19"/>
  <c r="O499" i="19"/>
  <c r="Q499" i="19"/>
  <c r="V499" i="19"/>
  <c r="G503" i="19"/>
  <c r="I503" i="19"/>
  <c r="K503" i="19"/>
  <c r="M503" i="19"/>
  <c r="O503" i="19"/>
  <c r="Q503" i="19"/>
  <c r="V503" i="19"/>
  <c r="G506" i="19"/>
  <c r="M506" i="19" s="1"/>
  <c r="I506" i="19"/>
  <c r="K506" i="19"/>
  <c r="O506" i="19"/>
  <c r="Q506" i="19"/>
  <c r="V506" i="19"/>
  <c r="G511" i="19"/>
  <c r="I511" i="19"/>
  <c r="K511" i="19"/>
  <c r="M511" i="19"/>
  <c r="O511" i="19"/>
  <c r="Q511" i="19"/>
  <c r="V511" i="19"/>
  <c r="G514" i="19"/>
  <c r="M514" i="19" s="1"/>
  <c r="I514" i="19"/>
  <c r="K514" i="19"/>
  <c r="O514" i="19"/>
  <c r="Q514" i="19"/>
  <c r="V514" i="19"/>
  <c r="G519" i="19"/>
  <c r="I519" i="19"/>
  <c r="K519" i="19"/>
  <c r="M519" i="19"/>
  <c r="O519" i="19"/>
  <c r="Q519" i="19"/>
  <c r="V519" i="19"/>
  <c r="G523" i="19"/>
  <c r="M523" i="19" s="1"/>
  <c r="I523" i="19"/>
  <c r="K523" i="19"/>
  <c r="O523" i="19"/>
  <c r="Q523" i="19"/>
  <c r="V523" i="19"/>
  <c r="G525" i="19"/>
  <c r="I525" i="19"/>
  <c r="K525" i="19"/>
  <c r="M525" i="19"/>
  <c r="O525" i="19"/>
  <c r="Q525" i="19"/>
  <c r="V525" i="19"/>
  <c r="G530" i="19"/>
  <c r="M530" i="19" s="1"/>
  <c r="I530" i="19"/>
  <c r="I529" i="19" s="1"/>
  <c r="K530" i="19"/>
  <c r="K529" i="19" s="1"/>
  <c r="O530" i="19"/>
  <c r="Q530" i="19"/>
  <c r="Q529" i="19" s="1"/>
  <c r="V530" i="19"/>
  <c r="V529" i="19" s="1"/>
  <c r="G533" i="19"/>
  <c r="I533" i="19"/>
  <c r="K533" i="19"/>
  <c r="M533" i="19"/>
  <c r="O533" i="19"/>
  <c r="Q533" i="19"/>
  <c r="V533" i="19"/>
  <c r="G536" i="19"/>
  <c r="I536" i="19"/>
  <c r="K536" i="19"/>
  <c r="M536" i="19"/>
  <c r="O536" i="19"/>
  <c r="Q536" i="19"/>
  <c r="V536" i="19"/>
  <c r="G539" i="19"/>
  <c r="M539" i="19" s="1"/>
  <c r="I539" i="19"/>
  <c r="K539" i="19"/>
  <c r="O539" i="19"/>
  <c r="O529" i="19" s="1"/>
  <c r="Q539" i="19"/>
  <c r="V539" i="19"/>
  <c r="G542" i="19"/>
  <c r="I542" i="19"/>
  <c r="K542" i="19"/>
  <c r="M542" i="19"/>
  <c r="O542" i="19"/>
  <c r="Q542" i="19"/>
  <c r="V542" i="19"/>
  <c r="G546" i="19"/>
  <c r="I546" i="19"/>
  <c r="I545" i="19" s="1"/>
  <c r="K546" i="19"/>
  <c r="M546" i="19"/>
  <c r="O546" i="19"/>
  <c r="Q546" i="19"/>
  <c r="Q545" i="19" s="1"/>
  <c r="V546" i="19"/>
  <c r="G549" i="19"/>
  <c r="G545" i="19" s="1"/>
  <c r="I549" i="19"/>
  <c r="K549" i="19"/>
  <c r="O549" i="19"/>
  <c r="O545" i="19" s="1"/>
  <c r="Q549" i="19"/>
  <c r="V549" i="19"/>
  <c r="G552" i="19"/>
  <c r="I552" i="19"/>
  <c r="K552" i="19"/>
  <c r="M552" i="19"/>
  <c r="O552" i="19"/>
  <c r="Q552" i="19"/>
  <c r="V552" i="19"/>
  <c r="G555" i="19"/>
  <c r="M555" i="19" s="1"/>
  <c r="I555" i="19"/>
  <c r="K555" i="19"/>
  <c r="K545" i="19" s="1"/>
  <c r="O555" i="19"/>
  <c r="Q555" i="19"/>
  <c r="V555" i="19"/>
  <c r="V545" i="19" s="1"/>
  <c r="G558" i="19"/>
  <c r="I558" i="19"/>
  <c r="K558" i="19"/>
  <c r="M558" i="19"/>
  <c r="O558" i="19"/>
  <c r="Q558" i="19"/>
  <c r="V558" i="19"/>
  <c r="G561" i="19"/>
  <c r="M561" i="19" s="1"/>
  <c r="I561" i="19"/>
  <c r="K561" i="19"/>
  <c r="O561" i="19"/>
  <c r="Q561" i="19"/>
  <c r="V561" i="19"/>
  <c r="G564" i="19"/>
  <c r="I564" i="19"/>
  <c r="K564" i="19"/>
  <c r="M564" i="19"/>
  <c r="O564" i="19"/>
  <c r="Q564" i="19"/>
  <c r="V564" i="19"/>
  <c r="G567" i="19"/>
  <c r="M567" i="19" s="1"/>
  <c r="I567" i="19"/>
  <c r="K567" i="19"/>
  <c r="O567" i="19"/>
  <c r="Q567" i="19"/>
  <c r="V567" i="19"/>
  <c r="G570" i="19"/>
  <c r="I570" i="19"/>
  <c r="K570" i="19"/>
  <c r="M570" i="19"/>
  <c r="O570" i="19"/>
  <c r="Q570" i="19"/>
  <c r="V570" i="19"/>
  <c r="G573" i="19"/>
  <c r="M573" i="19" s="1"/>
  <c r="I573" i="19"/>
  <c r="K573" i="19"/>
  <c r="O573" i="19"/>
  <c r="Q573" i="19"/>
  <c r="V573" i="19"/>
  <c r="G576" i="19"/>
  <c r="I576" i="19"/>
  <c r="K576" i="19"/>
  <c r="M576" i="19"/>
  <c r="O576" i="19"/>
  <c r="Q576" i="19"/>
  <c r="V576" i="19"/>
  <c r="G580" i="19"/>
  <c r="M580" i="19" s="1"/>
  <c r="I580" i="19"/>
  <c r="K580" i="19"/>
  <c r="O580" i="19"/>
  <c r="Q580" i="19"/>
  <c r="V580" i="19"/>
  <c r="G583" i="19"/>
  <c r="I583" i="19"/>
  <c r="K583" i="19"/>
  <c r="M583" i="19"/>
  <c r="O583" i="19"/>
  <c r="Q583" i="19"/>
  <c r="V583" i="19"/>
  <c r="G588" i="19"/>
  <c r="M588" i="19" s="1"/>
  <c r="I588" i="19"/>
  <c r="K588" i="19"/>
  <c r="O588" i="19"/>
  <c r="Q588" i="19"/>
  <c r="V588" i="19"/>
  <c r="G593" i="19"/>
  <c r="I593" i="19"/>
  <c r="K593" i="19"/>
  <c r="M593" i="19"/>
  <c r="O593" i="19"/>
  <c r="Q593" i="19"/>
  <c r="V593" i="19"/>
  <c r="K595" i="19"/>
  <c r="V595" i="19"/>
  <c r="G596" i="19"/>
  <c r="I596" i="19"/>
  <c r="I595" i="19" s="1"/>
  <c r="K596" i="19"/>
  <c r="M596" i="19"/>
  <c r="O596" i="19"/>
  <c r="Q596" i="19"/>
  <c r="Q595" i="19" s="1"/>
  <c r="V596" i="19"/>
  <c r="G602" i="19"/>
  <c r="G595" i="19" s="1"/>
  <c r="I602" i="19"/>
  <c r="K602" i="19"/>
  <c r="O602" i="19"/>
  <c r="O595" i="19" s="1"/>
  <c r="Q602" i="19"/>
  <c r="V602" i="19"/>
  <c r="I605" i="19"/>
  <c r="Q605" i="19"/>
  <c r="G606" i="19"/>
  <c r="M606" i="19" s="1"/>
  <c r="M605" i="19" s="1"/>
  <c r="I606" i="19"/>
  <c r="K606" i="19"/>
  <c r="K605" i="19" s="1"/>
  <c r="O606" i="19"/>
  <c r="O605" i="19" s="1"/>
  <c r="Q606" i="19"/>
  <c r="V606" i="19"/>
  <c r="V605" i="19" s="1"/>
  <c r="G612" i="19"/>
  <c r="G611" i="19" s="1"/>
  <c r="I612" i="19"/>
  <c r="K612" i="19"/>
  <c r="K611" i="19" s="1"/>
  <c r="O612" i="19"/>
  <c r="O611" i="19" s="1"/>
  <c r="Q612" i="19"/>
  <c r="V612" i="19"/>
  <c r="V611" i="19" s="1"/>
  <c r="G646" i="19"/>
  <c r="I646" i="19"/>
  <c r="I611" i="19" s="1"/>
  <c r="K646" i="19"/>
  <c r="M646" i="19"/>
  <c r="O646" i="19"/>
  <c r="Q646" i="19"/>
  <c r="Q611" i="19" s="1"/>
  <c r="V646" i="19"/>
  <c r="G663" i="19"/>
  <c r="M663" i="19" s="1"/>
  <c r="I663" i="19"/>
  <c r="K663" i="19"/>
  <c r="O663" i="19"/>
  <c r="Q663" i="19"/>
  <c r="V663" i="19"/>
  <c r="G670" i="19"/>
  <c r="I670" i="19"/>
  <c r="K670" i="19"/>
  <c r="M670" i="19"/>
  <c r="O670" i="19"/>
  <c r="Q670" i="19"/>
  <c r="V670" i="19"/>
  <c r="G677" i="19"/>
  <c r="M677" i="19" s="1"/>
  <c r="I677" i="19"/>
  <c r="K677" i="19"/>
  <c r="O677" i="19"/>
  <c r="Q677" i="19"/>
  <c r="V677" i="19"/>
  <c r="G681" i="19"/>
  <c r="I681" i="19"/>
  <c r="K681" i="19"/>
  <c r="M681" i="19"/>
  <c r="O681" i="19"/>
  <c r="Q681" i="19"/>
  <c r="V681" i="19"/>
  <c r="G684" i="19"/>
  <c r="M684" i="19" s="1"/>
  <c r="I684" i="19"/>
  <c r="K684" i="19"/>
  <c r="O684" i="19"/>
  <c r="Q684" i="19"/>
  <c r="V684" i="19"/>
  <c r="G686" i="19"/>
  <c r="I686" i="19"/>
  <c r="K686" i="19"/>
  <c r="M686" i="19"/>
  <c r="O686" i="19"/>
  <c r="Q686" i="19"/>
  <c r="V686" i="19"/>
  <c r="G720" i="19"/>
  <c r="O720" i="19"/>
  <c r="G721" i="19"/>
  <c r="I721" i="19"/>
  <c r="I720" i="19" s="1"/>
  <c r="K721" i="19"/>
  <c r="M721" i="19"/>
  <c r="O721" i="19"/>
  <c r="Q721" i="19"/>
  <c r="Q720" i="19" s="1"/>
  <c r="V721" i="19"/>
  <c r="G728" i="19"/>
  <c r="M728" i="19" s="1"/>
  <c r="I728" i="19"/>
  <c r="K728" i="19"/>
  <c r="K720" i="19" s="1"/>
  <c r="O728" i="19"/>
  <c r="Q728" i="19"/>
  <c r="V728" i="19"/>
  <c r="V720" i="19" s="1"/>
  <c r="G735" i="19"/>
  <c r="G734" i="19" s="1"/>
  <c r="I735" i="19"/>
  <c r="I734" i="19" s="1"/>
  <c r="K735" i="19"/>
  <c r="K734" i="19" s="1"/>
  <c r="O735" i="19"/>
  <c r="O734" i="19" s="1"/>
  <c r="Q735" i="19"/>
  <c r="Q734" i="19" s="1"/>
  <c r="V735" i="19"/>
  <c r="V734" i="19" s="1"/>
  <c r="I738" i="19"/>
  <c r="Q738" i="19"/>
  <c r="G739" i="19"/>
  <c r="M739" i="19" s="1"/>
  <c r="I739" i="19"/>
  <c r="K739" i="19"/>
  <c r="K738" i="19" s="1"/>
  <c r="O739" i="19"/>
  <c r="O738" i="19" s="1"/>
  <c r="Q739" i="19"/>
  <c r="V739" i="19"/>
  <c r="V738" i="19" s="1"/>
  <c r="G745" i="19"/>
  <c r="I745" i="19"/>
  <c r="K745" i="19"/>
  <c r="M745" i="19"/>
  <c r="O745" i="19"/>
  <c r="Q745" i="19"/>
  <c r="V745" i="19"/>
  <c r="G751" i="19"/>
  <c r="M751" i="19" s="1"/>
  <c r="I751" i="19"/>
  <c r="K751" i="19"/>
  <c r="O751" i="19"/>
  <c r="Q751" i="19"/>
  <c r="V751" i="19"/>
  <c r="G757" i="19"/>
  <c r="M757" i="19" s="1"/>
  <c r="I757" i="19"/>
  <c r="K757" i="19"/>
  <c r="K756" i="19" s="1"/>
  <c r="O757" i="19"/>
  <c r="Q757" i="19"/>
  <c r="V757" i="19"/>
  <c r="V756" i="19" s="1"/>
  <c r="G760" i="19"/>
  <c r="I760" i="19"/>
  <c r="K760" i="19"/>
  <c r="M760" i="19"/>
  <c r="O760" i="19"/>
  <c r="Q760" i="19"/>
  <c r="V760" i="19"/>
  <c r="G763" i="19"/>
  <c r="G756" i="19" s="1"/>
  <c r="I763" i="19"/>
  <c r="K763" i="19"/>
  <c r="O763" i="19"/>
  <c r="O756" i="19" s="1"/>
  <c r="Q763" i="19"/>
  <c r="V763" i="19"/>
  <c r="G766" i="19"/>
  <c r="M766" i="19" s="1"/>
  <c r="I766" i="19"/>
  <c r="I756" i="19" s="1"/>
  <c r="K766" i="19"/>
  <c r="O766" i="19"/>
  <c r="Q766" i="19"/>
  <c r="Q756" i="19" s="1"/>
  <c r="V766" i="19"/>
  <c r="G769" i="19"/>
  <c r="I769" i="19"/>
  <c r="K769" i="19"/>
  <c r="O769" i="19"/>
  <c r="Q769" i="19"/>
  <c r="V769" i="19"/>
  <c r="G770" i="19"/>
  <c r="I770" i="19"/>
  <c r="K770" i="19"/>
  <c r="M770" i="19"/>
  <c r="M769" i="19" s="1"/>
  <c r="O770" i="19"/>
  <c r="Q770" i="19"/>
  <c r="V770" i="19"/>
  <c r="G772" i="19"/>
  <c r="K772" i="19"/>
  <c r="O772" i="19"/>
  <c r="V772" i="19"/>
  <c r="G773" i="19"/>
  <c r="M773" i="19" s="1"/>
  <c r="M772" i="19" s="1"/>
  <c r="I773" i="19"/>
  <c r="I772" i="19" s="1"/>
  <c r="K773" i="19"/>
  <c r="O773" i="19"/>
  <c r="Q773" i="19"/>
  <c r="Q772" i="19" s="1"/>
  <c r="V773" i="19"/>
  <c r="K776" i="19"/>
  <c r="V776" i="19"/>
  <c r="G777" i="19"/>
  <c r="I777" i="19"/>
  <c r="I776" i="19" s="1"/>
  <c r="K777" i="19"/>
  <c r="M777" i="19"/>
  <c r="O777" i="19"/>
  <c r="Q777" i="19"/>
  <c r="Q776" i="19" s="1"/>
  <c r="V777" i="19"/>
  <c r="G781" i="19"/>
  <c r="G776" i="19" s="1"/>
  <c r="I781" i="19"/>
  <c r="K781" i="19"/>
  <c r="O781" i="19"/>
  <c r="O776" i="19" s="1"/>
  <c r="Q781" i="19"/>
  <c r="V781" i="19"/>
  <c r="AE786" i="19"/>
  <c r="AF786" i="19"/>
  <c r="G790" i="18"/>
  <c r="BA612" i="18"/>
  <c r="BA611" i="18"/>
  <c r="BA578" i="18"/>
  <c r="BA541" i="18"/>
  <c r="BA538" i="18"/>
  <c r="BA462" i="18"/>
  <c r="BA371" i="18"/>
  <c r="BA361" i="18"/>
  <c r="BA201" i="18"/>
  <c r="BA177" i="18"/>
  <c r="BA158" i="18"/>
  <c r="BA155" i="18"/>
  <c r="BA152" i="18"/>
  <c r="BA145" i="18"/>
  <c r="BA138" i="18"/>
  <c r="BA131" i="18"/>
  <c r="BA124" i="18"/>
  <c r="BA117" i="18"/>
  <c r="BA110" i="18"/>
  <c r="BA103" i="18"/>
  <c r="BA96" i="18"/>
  <c r="BA89" i="18"/>
  <c r="BA86" i="18"/>
  <c r="BA83" i="18"/>
  <c r="BA77" i="18"/>
  <c r="BA71" i="18"/>
  <c r="BA68" i="18"/>
  <c r="BA65" i="18"/>
  <c r="BA62" i="18"/>
  <c r="BA59" i="18"/>
  <c r="BA56" i="18"/>
  <c r="BA53" i="18"/>
  <c r="BA50" i="18"/>
  <c r="BA46" i="18"/>
  <c r="BA36" i="18"/>
  <c r="BA22" i="18"/>
  <c r="G9" i="18"/>
  <c r="G8" i="18" s="1"/>
  <c r="I9" i="18"/>
  <c r="I8" i="18" s="1"/>
  <c r="K9" i="18"/>
  <c r="K8" i="18" s="1"/>
  <c r="O9" i="18"/>
  <c r="O8" i="18" s="1"/>
  <c r="Q9" i="18"/>
  <c r="Q8" i="18" s="1"/>
  <c r="V9" i="18"/>
  <c r="V8" i="18" s="1"/>
  <c r="G15" i="18"/>
  <c r="I15" i="18"/>
  <c r="K15" i="18"/>
  <c r="M15" i="18"/>
  <c r="O15" i="18"/>
  <c r="Q15" i="18"/>
  <c r="V15" i="18"/>
  <c r="G18" i="18"/>
  <c r="I18" i="18"/>
  <c r="K18" i="18"/>
  <c r="M18" i="18"/>
  <c r="O18" i="18"/>
  <c r="Q18" i="18"/>
  <c r="V18" i="18"/>
  <c r="G21" i="18"/>
  <c r="I21" i="18"/>
  <c r="K21" i="18"/>
  <c r="M21" i="18"/>
  <c r="O21" i="18"/>
  <c r="Q21" i="18"/>
  <c r="V21" i="18"/>
  <c r="G25" i="18"/>
  <c r="M25" i="18" s="1"/>
  <c r="I25" i="18"/>
  <c r="K25" i="18"/>
  <c r="O25" i="18"/>
  <c r="Q25" i="18"/>
  <c r="V25" i="18"/>
  <c r="G35" i="18"/>
  <c r="I35" i="18"/>
  <c r="K35" i="18"/>
  <c r="M35" i="18"/>
  <c r="O35" i="18"/>
  <c r="Q35" i="18"/>
  <c r="V35" i="18"/>
  <c r="G45" i="18"/>
  <c r="I45" i="18"/>
  <c r="K45" i="18"/>
  <c r="M45" i="18"/>
  <c r="O45" i="18"/>
  <c r="Q45" i="18"/>
  <c r="V45" i="18"/>
  <c r="G49" i="18"/>
  <c r="I49" i="18"/>
  <c r="K49" i="18"/>
  <c r="M49" i="18"/>
  <c r="O49" i="18"/>
  <c r="Q49" i="18"/>
  <c r="V49" i="18"/>
  <c r="G52" i="18"/>
  <c r="M52" i="18" s="1"/>
  <c r="I52" i="18"/>
  <c r="K52" i="18"/>
  <c r="O52" i="18"/>
  <c r="Q52" i="18"/>
  <c r="V52" i="18"/>
  <c r="G55" i="18"/>
  <c r="I55" i="18"/>
  <c r="K55" i="18"/>
  <c r="M55" i="18"/>
  <c r="O55" i="18"/>
  <c r="Q55" i="18"/>
  <c r="V55" i="18"/>
  <c r="G58" i="18"/>
  <c r="I58" i="18"/>
  <c r="K58" i="18"/>
  <c r="M58" i="18"/>
  <c r="O58" i="18"/>
  <c r="Q58" i="18"/>
  <c r="V58" i="18"/>
  <c r="G61" i="18"/>
  <c r="I61" i="18"/>
  <c r="K61" i="18"/>
  <c r="M61" i="18"/>
  <c r="O61" i="18"/>
  <c r="Q61" i="18"/>
  <c r="V61" i="18"/>
  <c r="G64" i="18"/>
  <c r="M64" i="18" s="1"/>
  <c r="I64" i="18"/>
  <c r="K64" i="18"/>
  <c r="O64" i="18"/>
  <c r="Q64" i="18"/>
  <c r="V64" i="18"/>
  <c r="G67" i="18"/>
  <c r="I67" i="18"/>
  <c r="K67" i="18"/>
  <c r="M67" i="18"/>
  <c r="O67" i="18"/>
  <c r="Q67" i="18"/>
  <c r="V67" i="18"/>
  <c r="G70" i="18"/>
  <c r="I70" i="18"/>
  <c r="K70" i="18"/>
  <c r="M70" i="18"/>
  <c r="O70" i="18"/>
  <c r="Q70" i="18"/>
  <c r="V70" i="18"/>
  <c r="G76" i="18"/>
  <c r="I76" i="18"/>
  <c r="K76" i="18"/>
  <c r="M76" i="18"/>
  <c r="O76" i="18"/>
  <c r="Q76" i="18"/>
  <c r="V76" i="18"/>
  <c r="G82" i="18"/>
  <c r="M82" i="18" s="1"/>
  <c r="I82" i="18"/>
  <c r="K82" i="18"/>
  <c r="O82" i="18"/>
  <c r="Q82" i="18"/>
  <c r="V82" i="18"/>
  <c r="G85" i="18"/>
  <c r="I85" i="18"/>
  <c r="K85" i="18"/>
  <c r="M85" i="18"/>
  <c r="O85" i="18"/>
  <c r="Q85" i="18"/>
  <c r="V85" i="18"/>
  <c r="G88" i="18"/>
  <c r="I88" i="18"/>
  <c r="K88" i="18"/>
  <c r="M88" i="18"/>
  <c r="O88" i="18"/>
  <c r="Q88" i="18"/>
  <c r="V88" i="18"/>
  <c r="G95" i="18"/>
  <c r="I95" i="18"/>
  <c r="K95" i="18"/>
  <c r="M95" i="18"/>
  <c r="O95" i="18"/>
  <c r="Q95" i="18"/>
  <c r="V95" i="18"/>
  <c r="G102" i="18"/>
  <c r="M102" i="18" s="1"/>
  <c r="I102" i="18"/>
  <c r="K102" i="18"/>
  <c r="O102" i="18"/>
  <c r="Q102" i="18"/>
  <c r="V102" i="18"/>
  <c r="G109" i="18"/>
  <c r="I109" i="18"/>
  <c r="K109" i="18"/>
  <c r="M109" i="18"/>
  <c r="O109" i="18"/>
  <c r="Q109" i="18"/>
  <c r="V109" i="18"/>
  <c r="G116" i="18"/>
  <c r="I116" i="18"/>
  <c r="K116" i="18"/>
  <c r="M116" i="18"/>
  <c r="O116" i="18"/>
  <c r="Q116" i="18"/>
  <c r="V116" i="18"/>
  <c r="G123" i="18"/>
  <c r="I123" i="18"/>
  <c r="K123" i="18"/>
  <c r="M123" i="18"/>
  <c r="O123" i="18"/>
  <c r="Q123" i="18"/>
  <c r="V123" i="18"/>
  <c r="G130" i="18"/>
  <c r="M130" i="18" s="1"/>
  <c r="I130" i="18"/>
  <c r="K130" i="18"/>
  <c r="O130" i="18"/>
  <c r="Q130" i="18"/>
  <c r="V130" i="18"/>
  <c r="G137" i="18"/>
  <c r="I137" i="18"/>
  <c r="K137" i="18"/>
  <c r="M137" i="18"/>
  <c r="O137" i="18"/>
  <c r="Q137" i="18"/>
  <c r="V137" i="18"/>
  <c r="G144" i="18"/>
  <c r="I144" i="18"/>
  <c r="K144" i="18"/>
  <c r="M144" i="18"/>
  <c r="O144" i="18"/>
  <c r="Q144" i="18"/>
  <c r="V144" i="18"/>
  <c r="G151" i="18"/>
  <c r="I151" i="18"/>
  <c r="K151" i="18"/>
  <c r="M151" i="18"/>
  <c r="O151" i="18"/>
  <c r="Q151" i="18"/>
  <c r="V151" i="18"/>
  <c r="G154" i="18"/>
  <c r="M154" i="18" s="1"/>
  <c r="I154" i="18"/>
  <c r="K154" i="18"/>
  <c r="O154" i="18"/>
  <c r="Q154" i="18"/>
  <c r="V154" i="18"/>
  <c r="G157" i="18"/>
  <c r="I157" i="18"/>
  <c r="K157" i="18"/>
  <c r="M157" i="18"/>
  <c r="O157" i="18"/>
  <c r="Q157" i="18"/>
  <c r="V157" i="18"/>
  <c r="G160" i="18"/>
  <c r="I160" i="18"/>
  <c r="K160" i="18"/>
  <c r="M160" i="18"/>
  <c r="O160" i="18"/>
  <c r="Q160" i="18"/>
  <c r="V160" i="18"/>
  <c r="G165" i="18"/>
  <c r="I165" i="18"/>
  <c r="K165" i="18"/>
  <c r="M165" i="18"/>
  <c r="O165" i="18"/>
  <c r="Q165" i="18"/>
  <c r="V165" i="18"/>
  <c r="G170" i="18"/>
  <c r="M170" i="18" s="1"/>
  <c r="I170" i="18"/>
  <c r="K170" i="18"/>
  <c r="O170" i="18"/>
  <c r="Q170" i="18"/>
  <c r="V170" i="18"/>
  <c r="G173" i="18"/>
  <c r="I173" i="18"/>
  <c r="K173" i="18"/>
  <c r="M173" i="18"/>
  <c r="O173" i="18"/>
  <c r="Q173" i="18"/>
  <c r="V173" i="18"/>
  <c r="G176" i="18"/>
  <c r="I176" i="18"/>
  <c r="K176" i="18"/>
  <c r="M176" i="18"/>
  <c r="O176" i="18"/>
  <c r="Q176" i="18"/>
  <c r="V176" i="18"/>
  <c r="G200" i="18"/>
  <c r="I200" i="18"/>
  <c r="K200" i="18"/>
  <c r="M200" i="18"/>
  <c r="O200" i="18"/>
  <c r="Q200" i="18"/>
  <c r="V200" i="18"/>
  <c r="G242" i="18"/>
  <c r="M242" i="18" s="1"/>
  <c r="I242" i="18"/>
  <c r="K242" i="18"/>
  <c r="O242" i="18"/>
  <c r="Q242" i="18"/>
  <c r="V242" i="18"/>
  <c r="G250" i="18"/>
  <c r="I250" i="18"/>
  <c r="K250" i="18"/>
  <c r="M250" i="18"/>
  <c r="O250" i="18"/>
  <c r="Q250" i="18"/>
  <c r="V250" i="18"/>
  <c r="G265" i="18"/>
  <c r="I265" i="18"/>
  <c r="K265" i="18"/>
  <c r="M265" i="18"/>
  <c r="O265" i="18"/>
  <c r="Q265" i="18"/>
  <c r="V265" i="18"/>
  <c r="G275" i="18"/>
  <c r="I275" i="18"/>
  <c r="K275" i="18"/>
  <c r="M275" i="18"/>
  <c r="O275" i="18"/>
  <c r="Q275" i="18"/>
  <c r="V275" i="18"/>
  <c r="G290" i="18"/>
  <c r="M290" i="18" s="1"/>
  <c r="I290" i="18"/>
  <c r="K290" i="18"/>
  <c r="O290" i="18"/>
  <c r="Q290" i="18"/>
  <c r="V290" i="18"/>
  <c r="G310" i="18"/>
  <c r="I310" i="18"/>
  <c r="K310" i="18"/>
  <c r="M310" i="18"/>
  <c r="O310" i="18"/>
  <c r="Q310" i="18"/>
  <c r="V310" i="18"/>
  <c r="G360" i="18"/>
  <c r="I360" i="18"/>
  <c r="K360" i="18"/>
  <c r="M360" i="18"/>
  <c r="O360" i="18"/>
  <c r="Q360" i="18"/>
  <c r="V360" i="18"/>
  <c r="G364" i="18"/>
  <c r="I364" i="18"/>
  <c r="K364" i="18"/>
  <c r="M364" i="18"/>
  <c r="O364" i="18"/>
  <c r="Q364" i="18"/>
  <c r="V364" i="18"/>
  <c r="G370" i="18"/>
  <c r="M370" i="18" s="1"/>
  <c r="I370" i="18"/>
  <c r="K370" i="18"/>
  <c r="O370" i="18"/>
  <c r="Q370" i="18"/>
  <c r="V370" i="18"/>
  <c r="G376" i="18"/>
  <c r="I376" i="18"/>
  <c r="K376" i="18"/>
  <c r="M376" i="18"/>
  <c r="O376" i="18"/>
  <c r="Q376" i="18"/>
  <c r="V376" i="18"/>
  <c r="G381" i="18"/>
  <c r="I381" i="18"/>
  <c r="K381" i="18"/>
  <c r="M381" i="18"/>
  <c r="O381" i="18"/>
  <c r="Q381" i="18"/>
  <c r="V381" i="18"/>
  <c r="G388" i="18"/>
  <c r="I388" i="18"/>
  <c r="K388" i="18"/>
  <c r="M388" i="18"/>
  <c r="O388" i="18"/>
  <c r="Q388" i="18"/>
  <c r="V388" i="18"/>
  <c r="G393" i="18"/>
  <c r="M393" i="18" s="1"/>
  <c r="I393" i="18"/>
  <c r="K393" i="18"/>
  <c r="O393" i="18"/>
  <c r="Q393" i="18"/>
  <c r="V393" i="18"/>
  <c r="G400" i="18"/>
  <c r="I400" i="18"/>
  <c r="K400" i="18"/>
  <c r="M400" i="18"/>
  <c r="O400" i="18"/>
  <c r="Q400" i="18"/>
  <c r="V400" i="18"/>
  <c r="G407" i="18"/>
  <c r="I407" i="18"/>
  <c r="K407" i="18"/>
  <c r="M407" i="18"/>
  <c r="O407" i="18"/>
  <c r="Q407" i="18"/>
  <c r="V407" i="18"/>
  <c r="G413" i="18"/>
  <c r="I413" i="18"/>
  <c r="K413" i="18"/>
  <c r="M413" i="18"/>
  <c r="O413" i="18"/>
  <c r="Q413" i="18"/>
  <c r="V413" i="18"/>
  <c r="G422" i="18"/>
  <c r="M422" i="18" s="1"/>
  <c r="I422" i="18"/>
  <c r="K422" i="18"/>
  <c r="O422" i="18"/>
  <c r="Q422" i="18"/>
  <c r="V422" i="18"/>
  <c r="G438" i="18"/>
  <c r="I438" i="18"/>
  <c r="K438" i="18"/>
  <c r="M438" i="18"/>
  <c r="O438" i="18"/>
  <c r="Q438" i="18"/>
  <c r="V438" i="18"/>
  <c r="G443" i="18"/>
  <c r="I443" i="18"/>
  <c r="K443" i="18"/>
  <c r="M443" i="18"/>
  <c r="O443" i="18"/>
  <c r="Q443" i="18"/>
  <c r="V443" i="18"/>
  <c r="G448" i="18"/>
  <c r="I448" i="18"/>
  <c r="K448" i="18"/>
  <c r="M448" i="18"/>
  <c r="O448" i="18"/>
  <c r="Q448" i="18"/>
  <c r="V448" i="18"/>
  <c r="G453" i="18"/>
  <c r="M453" i="18" s="1"/>
  <c r="I453" i="18"/>
  <c r="K453" i="18"/>
  <c r="O453" i="18"/>
  <c r="Q453" i="18"/>
  <c r="V453" i="18"/>
  <c r="G461" i="18"/>
  <c r="I461" i="18"/>
  <c r="K461" i="18"/>
  <c r="K460" i="18" s="1"/>
  <c r="M461" i="18"/>
  <c r="O461" i="18"/>
  <c r="Q461" i="18"/>
  <c r="V461" i="18"/>
  <c r="V460" i="18" s="1"/>
  <c r="G464" i="18"/>
  <c r="I464" i="18"/>
  <c r="K464" i="18"/>
  <c r="M464" i="18"/>
  <c r="O464" i="18"/>
  <c r="Q464" i="18"/>
  <c r="V464" i="18"/>
  <c r="G467" i="18"/>
  <c r="G460" i="18" s="1"/>
  <c r="I467" i="18"/>
  <c r="K467" i="18"/>
  <c r="O467" i="18"/>
  <c r="O460" i="18" s="1"/>
  <c r="Q467" i="18"/>
  <c r="V467" i="18"/>
  <c r="G469" i="18"/>
  <c r="M469" i="18" s="1"/>
  <c r="I469" i="18"/>
  <c r="I460" i="18" s="1"/>
  <c r="K469" i="18"/>
  <c r="O469" i="18"/>
  <c r="Q469" i="18"/>
  <c r="Q460" i="18" s="1"/>
  <c r="V469" i="18"/>
  <c r="G471" i="18"/>
  <c r="I471" i="18"/>
  <c r="K471" i="18"/>
  <c r="O471" i="18"/>
  <c r="Q471" i="18"/>
  <c r="V471" i="18"/>
  <c r="G472" i="18"/>
  <c r="I472" i="18"/>
  <c r="K472" i="18"/>
  <c r="M472" i="18"/>
  <c r="M471" i="18" s="1"/>
  <c r="O472" i="18"/>
  <c r="Q472" i="18"/>
  <c r="V472" i="18"/>
  <c r="G475" i="18"/>
  <c r="K475" i="18"/>
  <c r="O475" i="18"/>
  <c r="V475" i="18"/>
  <c r="G476" i="18"/>
  <c r="M476" i="18" s="1"/>
  <c r="M475" i="18" s="1"/>
  <c r="I476" i="18"/>
  <c r="I475" i="18" s="1"/>
  <c r="K476" i="18"/>
  <c r="O476" i="18"/>
  <c r="Q476" i="18"/>
  <c r="Q475" i="18" s="1"/>
  <c r="V476" i="18"/>
  <c r="G481" i="18"/>
  <c r="I481" i="18"/>
  <c r="I480" i="18" s="1"/>
  <c r="K481" i="18"/>
  <c r="M481" i="18"/>
  <c r="O481" i="18"/>
  <c r="Q481" i="18"/>
  <c r="Q480" i="18" s="1"/>
  <c r="V481" i="18"/>
  <c r="G485" i="18"/>
  <c r="G480" i="18" s="1"/>
  <c r="I485" i="18"/>
  <c r="K485" i="18"/>
  <c r="O485" i="18"/>
  <c r="O480" i="18" s="1"/>
  <c r="Q485" i="18"/>
  <c r="V485" i="18"/>
  <c r="G487" i="18"/>
  <c r="I487" i="18"/>
  <c r="K487" i="18"/>
  <c r="M487" i="18"/>
  <c r="O487" i="18"/>
  <c r="Q487" i="18"/>
  <c r="V487" i="18"/>
  <c r="G498" i="18"/>
  <c r="M498" i="18" s="1"/>
  <c r="I498" i="18"/>
  <c r="K498" i="18"/>
  <c r="K480" i="18" s="1"/>
  <c r="O498" i="18"/>
  <c r="Q498" i="18"/>
  <c r="V498" i="18"/>
  <c r="V480" i="18" s="1"/>
  <c r="G503" i="18"/>
  <c r="I503" i="18"/>
  <c r="K503" i="18"/>
  <c r="M503" i="18"/>
  <c r="O503" i="18"/>
  <c r="Q503" i="18"/>
  <c r="V503" i="18"/>
  <c r="G507" i="18"/>
  <c r="M507" i="18" s="1"/>
  <c r="I507" i="18"/>
  <c r="K507" i="18"/>
  <c r="O507" i="18"/>
  <c r="Q507" i="18"/>
  <c r="V507" i="18"/>
  <c r="G510" i="18"/>
  <c r="I510" i="18"/>
  <c r="K510" i="18"/>
  <c r="M510" i="18"/>
  <c r="O510" i="18"/>
  <c r="Q510" i="18"/>
  <c r="V510" i="18"/>
  <c r="G515" i="18"/>
  <c r="M515" i="18" s="1"/>
  <c r="I515" i="18"/>
  <c r="K515" i="18"/>
  <c r="O515" i="18"/>
  <c r="Q515" i="18"/>
  <c r="V515" i="18"/>
  <c r="G518" i="18"/>
  <c r="I518" i="18"/>
  <c r="K518" i="18"/>
  <c r="M518" i="18"/>
  <c r="O518" i="18"/>
  <c r="Q518" i="18"/>
  <c r="V518" i="18"/>
  <c r="G523" i="18"/>
  <c r="M523" i="18" s="1"/>
  <c r="I523" i="18"/>
  <c r="K523" i="18"/>
  <c r="O523" i="18"/>
  <c r="Q523" i="18"/>
  <c r="V523" i="18"/>
  <c r="G527" i="18"/>
  <c r="I527" i="18"/>
  <c r="K527" i="18"/>
  <c r="M527" i="18"/>
  <c r="O527" i="18"/>
  <c r="Q527" i="18"/>
  <c r="V527" i="18"/>
  <c r="G529" i="18"/>
  <c r="M529" i="18" s="1"/>
  <c r="I529" i="18"/>
  <c r="K529" i="18"/>
  <c r="O529" i="18"/>
  <c r="Q529" i="18"/>
  <c r="V529" i="18"/>
  <c r="G534" i="18"/>
  <c r="G533" i="18" s="1"/>
  <c r="I534" i="18"/>
  <c r="K534" i="18"/>
  <c r="K533" i="18" s="1"/>
  <c r="O534" i="18"/>
  <c r="O533" i="18" s="1"/>
  <c r="Q534" i="18"/>
  <c r="V534" i="18"/>
  <c r="V533" i="18" s="1"/>
  <c r="G537" i="18"/>
  <c r="I537" i="18"/>
  <c r="I533" i="18" s="1"/>
  <c r="K537" i="18"/>
  <c r="M537" i="18"/>
  <c r="O537" i="18"/>
  <c r="Q537" i="18"/>
  <c r="Q533" i="18" s="1"/>
  <c r="V537" i="18"/>
  <c r="G540" i="18"/>
  <c r="M540" i="18" s="1"/>
  <c r="I540" i="18"/>
  <c r="K540" i="18"/>
  <c r="O540" i="18"/>
  <c r="Q540" i="18"/>
  <c r="V540" i="18"/>
  <c r="G543" i="18"/>
  <c r="I543" i="18"/>
  <c r="K543" i="18"/>
  <c r="M543" i="18"/>
  <c r="O543" i="18"/>
  <c r="Q543" i="18"/>
  <c r="V543" i="18"/>
  <c r="G546" i="18"/>
  <c r="M546" i="18" s="1"/>
  <c r="I546" i="18"/>
  <c r="K546" i="18"/>
  <c r="O546" i="18"/>
  <c r="Q546" i="18"/>
  <c r="V546" i="18"/>
  <c r="G550" i="18"/>
  <c r="M550" i="18" s="1"/>
  <c r="I550" i="18"/>
  <c r="K550" i="18"/>
  <c r="K549" i="18" s="1"/>
  <c r="O550" i="18"/>
  <c r="O549" i="18" s="1"/>
  <c r="Q550" i="18"/>
  <c r="V550" i="18"/>
  <c r="V549" i="18" s="1"/>
  <c r="G553" i="18"/>
  <c r="I553" i="18"/>
  <c r="K553" i="18"/>
  <c r="M553" i="18"/>
  <c r="O553" i="18"/>
  <c r="Q553" i="18"/>
  <c r="V553" i="18"/>
  <c r="G556" i="18"/>
  <c r="M556" i="18" s="1"/>
  <c r="I556" i="18"/>
  <c r="K556" i="18"/>
  <c r="O556" i="18"/>
  <c r="Q556" i="18"/>
  <c r="V556" i="18"/>
  <c r="G559" i="18"/>
  <c r="M559" i="18" s="1"/>
  <c r="I559" i="18"/>
  <c r="I549" i="18" s="1"/>
  <c r="K559" i="18"/>
  <c r="O559" i="18"/>
  <c r="Q559" i="18"/>
  <c r="Q549" i="18" s="1"/>
  <c r="V559" i="18"/>
  <c r="G562" i="18"/>
  <c r="M562" i="18" s="1"/>
  <c r="I562" i="18"/>
  <c r="K562" i="18"/>
  <c r="O562" i="18"/>
  <c r="Q562" i="18"/>
  <c r="V562" i="18"/>
  <c r="G565" i="18"/>
  <c r="I565" i="18"/>
  <c r="K565" i="18"/>
  <c r="M565" i="18"/>
  <c r="O565" i="18"/>
  <c r="Q565" i="18"/>
  <c r="V565" i="18"/>
  <c r="G568" i="18"/>
  <c r="M568" i="18" s="1"/>
  <c r="I568" i="18"/>
  <c r="K568" i="18"/>
  <c r="O568" i="18"/>
  <c r="Q568" i="18"/>
  <c r="V568" i="18"/>
  <c r="G571" i="18"/>
  <c r="I571" i="18"/>
  <c r="K571" i="18"/>
  <c r="M571" i="18"/>
  <c r="O571" i="18"/>
  <c r="Q571" i="18"/>
  <c r="V571" i="18"/>
  <c r="G574" i="18"/>
  <c r="M574" i="18" s="1"/>
  <c r="I574" i="18"/>
  <c r="K574" i="18"/>
  <c r="O574" i="18"/>
  <c r="Q574" i="18"/>
  <c r="V574" i="18"/>
  <c r="G577" i="18"/>
  <c r="I577" i="18"/>
  <c r="K577" i="18"/>
  <c r="M577" i="18"/>
  <c r="O577" i="18"/>
  <c r="Q577" i="18"/>
  <c r="V577" i="18"/>
  <c r="G580" i="18"/>
  <c r="M580" i="18" s="1"/>
  <c r="I580" i="18"/>
  <c r="K580" i="18"/>
  <c r="O580" i="18"/>
  <c r="Q580" i="18"/>
  <c r="V580" i="18"/>
  <c r="G584" i="18"/>
  <c r="I584" i="18"/>
  <c r="K584" i="18"/>
  <c r="M584" i="18"/>
  <c r="O584" i="18"/>
  <c r="Q584" i="18"/>
  <c r="V584" i="18"/>
  <c r="G587" i="18"/>
  <c r="M587" i="18" s="1"/>
  <c r="I587" i="18"/>
  <c r="K587" i="18"/>
  <c r="O587" i="18"/>
  <c r="Q587" i="18"/>
  <c r="V587" i="18"/>
  <c r="G592" i="18"/>
  <c r="I592" i="18"/>
  <c r="K592" i="18"/>
  <c r="M592" i="18"/>
  <c r="O592" i="18"/>
  <c r="Q592" i="18"/>
  <c r="V592" i="18"/>
  <c r="G597" i="18"/>
  <c r="M597" i="18" s="1"/>
  <c r="I597" i="18"/>
  <c r="K597" i="18"/>
  <c r="O597" i="18"/>
  <c r="Q597" i="18"/>
  <c r="V597" i="18"/>
  <c r="G599" i="18"/>
  <c r="I599" i="18"/>
  <c r="O599" i="18"/>
  <c r="Q599" i="18"/>
  <c r="G600" i="18"/>
  <c r="M600" i="18" s="1"/>
  <c r="M599" i="18" s="1"/>
  <c r="I600" i="18"/>
  <c r="K600" i="18"/>
  <c r="K599" i="18" s="1"/>
  <c r="O600" i="18"/>
  <c r="Q600" i="18"/>
  <c r="V600" i="18"/>
  <c r="V599" i="18" s="1"/>
  <c r="G606" i="18"/>
  <c r="I606" i="18"/>
  <c r="K606" i="18"/>
  <c r="M606" i="18"/>
  <c r="O606" i="18"/>
  <c r="Q606" i="18"/>
  <c r="V606" i="18"/>
  <c r="G609" i="18"/>
  <c r="K609" i="18"/>
  <c r="O609" i="18"/>
  <c r="V609" i="18"/>
  <c r="G610" i="18"/>
  <c r="M610" i="18" s="1"/>
  <c r="M609" i="18" s="1"/>
  <c r="I610" i="18"/>
  <c r="I609" i="18" s="1"/>
  <c r="K610" i="18"/>
  <c r="O610" i="18"/>
  <c r="Q610" i="18"/>
  <c r="Q609" i="18" s="1"/>
  <c r="V610" i="18"/>
  <c r="G616" i="18"/>
  <c r="I616" i="18"/>
  <c r="I615" i="18" s="1"/>
  <c r="K616" i="18"/>
  <c r="M616" i="18"/>
  <c r="O616" i="18"/>
  <c r="Q616" i="18"/>
  <c r="Q615" i="18" s="1"/>
  <c r="V616" i="18"/>
  <c r="G650" i="18"/>
  <c r="G615" i="18" s="1"/>
  <c r="I650" i="18"/>
  <c r="K650" i="18"/>
  <c r="O650" i="18"/>
  <c r="O615" i="18" s="1"/>
  <c r="Q650" i="18"/>
  <c r="V650" i="18"/>
  <c r="G667" i="18"/>
  <c r="I667" i="18"/>
  <c r="K667" i="18"/>
  <c r="M667" i="18"/>
  <c r="O667" i="18"/>
  <c r="Q667" i="18"/>
  <c r="V667" i="18"/>
  <c r="G674" i="18"/>
  <c r="M674" i="18" s="1"/>
  <c r="I674" i="18"/>
  <c r="K674" i="18"/>
  <c r="K615" i="18" s="1"/>
  <c r="O674" i="18"/>
  <c r="Q674" i="18"/>
  <c r="V674" i="18"/>
  <c r="V615" i="18" s="1"/>
  <c r="G681" i="18"/>
  <c r="I681" i="18"/>
  <c r="K681" i="18"/>
  <c r="M681" i="18"/>
  <c r="O681" i="18"/>
  <c r="Q681" i="18"/>
  <c r="V681" i="18"/>
  <c r="G685" i="18"/>
  <c r="M685" i="18" s="1"/>
  <c r="I685" i="18"/>
  <c r="K685" i="18"/>
  <c r="O685" i="18"/>
  <c r="Q685" i="18"/>
  <c r="V685" i="18"/>
  <c r="G688" i="18"/>
  <c r="I688" i="18"/>
  <c r="K688" i="18"/>
  <c r="M688" i="18"/>
  <c r="O688" i="18"/>
  <c r="Q688" i="18"/>
  <c r="V688" i="18"/>
  <c r="G690" i="18"/>
  <c r="M690" i="18" s="1"/>
  <c r="I690" i="18"/>
  <c r="K690" i="18"/>
  <c r="O690" i="18"/>
  <c r="Q690" i="18"/>
  <c r="V690" i="18"/>
  <c r="G725" i="18"/>
  <c r="G724" i="18" s="1"/>
  <c r="I725" i="18"/>
  <c r="K725" i="18"/>
  <c r="K724" i="18" s="1"/>
  <c r="O725" i="18"/>
  <c r="O724" i="18" s="1"/>
  <c r="Q725" i="18"/>
  <c r="V725" i="18"/>
  <c r="V724" i="18" s="1"/>
  <c r="G732" i="18"/>
  <c r="I732" i="18"/>
  <c r="I724" i="18" s="1"/>
  <c r="K732" i="18"/>
  <c r="M732" i="18"/>
  <c r="O732" i="18"/>
  <c r="Q732" i="18"/>
  <c r="Q724" i="18" s="1"/>
  <c r="V732" i="18"/>
  <c r="G738" i="18"/>
  <c r="K738" i="18"/>
  <c r="O738" i="18"/>
  <c r="V738" i="18"/>
  <c r="G739" i="18"/>
  <c r="I739" i="18"/>
  <c r="I738" i="18" s="1"/>
  <c r="K739" i="18"/>
  <c r="M739" i="18"/>
  <c r="M738" i="18" s="1"/>
  <c r="O739" i="18"/>
  <c r="Q739" i="18"/>
  <c r="Q738" i="18" s="1"/>
  <c r="V739" i="18"/>
  <c r="G742" i="18"/>
  <c r="O742" i="18"/>
  <c r="G743" i="18"/>
  <c r="I743" i="18"/>
  <c r="I742" i="18" s="1"/>
  <c r="K743" i="18"/>
  <c r="M743" i="18"/>
  <c r="O743" i="18"/>
  <c r="Q743" i="18"/>
  <c r="Q742" i="18" s="1"/>
  <c r="V743" i="18"/>
  <c r="G749" i="18"/>
  <c r="M749" i="18" s="1"/>
  <c r="I749" i="18"/>
  <c r="K749" i="18"/>
  <c r="K742" i="18" s="1"/>
  <c r="O749" i="18"/>
  <c r="Q749" i="18"/>
  <c r="V749" i="18"/>
  <c r="V742" i="18" s="1"/>
  <c r="G755" i="18"/>
  <c r="I755" i="18"/>
  <c r="K755" i="18"/>
  <c r="M755" i="18"/>
  <c r="O755" i="18"/>
  <c r="Q755" i="18"/>
  <c r="V755" i="18"/>
  <c r="G760" i="18"/>
  <c r="G761" i="18"/>
  <c r="I761" i="18"/>
  <c r="I760" i="18" s="1"/>
  <c r="K761" i="18"/>
  <c r="M761" i="18"/>
  <c r="O761" i="18"/>
  <c r="Q761" i="18"/>
  <c r="Q760" i="18" s="1"/>
  <c r="V761" i="18"/>
  <c r="G764" i="18"/>
  <c r="M764" i="18" s="1"/>
  <c r="I764" i="18"/>
  <c r="K764" i="18"/>
  <c r="K760" i="18" s="1"/>
  <c r="O764" i="18"/>
  <c r="Q764" i="18"/>
  <c r="V764" i="18"/>
  <c r="V760" i="18" s="1"/>
  <c r="G767" i="18"/>
  <c r="I767" i="18"/>
  <c r="K767" i="18"/>
  <c r="M767" i="18"/>
  <c r="O767" i="18"/>
  <c r="Q767" i="18"/>
  <c r="V767" i="18"/>
  <c r="G770" i="18"/>
  <c r="M770" i="18" s="1"/>
  <c r="I770" i="18"/>
  <c r="K770" i="18"/>
  <c r="O770" i="18"/>
  <c r="O760" i="18" s="1"/>
  <c r="Q770" i="18"/>
  <c r="V770" i="18"/>
  <c r="I773" i="18"/>
  <c r="Q773" i="18"/>
  <c r="G774" i="18"/>
  <c r="M774" i="18" s="1"/>
  <c r="M773" i="18" s="1"/>
  <c r="I774" i="18"/>
  <c r="K774" i="18"/>
  <c r="K773" i="18" s="1"/>
  <c r="O774" i="18"/>
  <c r="O773" i="18" s="1"/>
  <c r="Q774" i="18"/>
  <c r="V774" i="18"/>
  <c r="V773" i="18" s="1"/>
  <c r="I776" i="18"/>
  <c r="Q776" i="18"/>
  <c r="G777" i="18"/>
  <c r="G776" i="18" s="1"/>
  <c r="I777" i="18"/>
  <c r="K777" i="18"/>
  <c r="K776" i="18" s="1"/>
  <c r="O777" i="18"/>
  <c r="O776" i="18" s="1"/>
  <c r="Q777" i="18"/>
  <c r="V777" i="18"/>
  <c r="V776" i="18" s="1"/>
  <c r="I780" i="18"/>
  <c r="Q780" i="18"/>
  <c r="G781" i="18"/>
  <c r="M781" i="18" s="1"/>
  <c r="M780" i="18" s="1"/>
  <c r="I781" i="18"/>
  <c r="K781" i="18"/>
  <c r="K780" i="18" s="1"/>
  <c r="O781" i="18"/>
  <c r="O780" i="18" s="1"/>
  <c r="Q781" i="18"/>
  <c r="V781" i="18"/>
  <c r="V780" i="18" s="1"/>
  <c r="G785" i="18"/>
  <c r="I785" i="18"/>
  <c r="K785" i="18"/>
  <c r="M785" i="18"/>
  <c r="O785" i="18"/>
  <c r="Q785" i="18"/>
  <c r="V785" i="18"/>
  <c r="AE790" i="18"/>
  <c r="G789" i="17"/>
  <c r="BA611" i="17"/>
  <c r="BA610" i="17"/>
  <c r="BA577" i="17"/>
  <c r="BA540" i="17"/>
  <c r="BA537" i="17"/>
  <c r="BA459" i="17"/>
  <c r="BA368" i="17"/>
  <c r="BA358" i="17"/>
  <c r="BA198" i="17"/>
  <c r="BA174" i="17"/>
  <c r="BA155" i="17"/>
  <c r="BA152" i="17"/>
  <c r="BA149" i="17"/>
  <c r="BA142" i="17"/>
  <c r="BA135" i="17"/>
  <c r="BA128" i="17"/>
  <c r="BA121" i="17"/>
  <c r="BA114" i="17"/>
  <c r="BA107" i="17"/>
  <c r="BA100" i="17"/>
  <c r="BA93" i="17"/>
  <c r="BA86" i="17"/>
  <c r="BA83" i="17"/>
  <c r="BA80" i="17"/>
  <c r="BA74" i="17"/>
  <c r="BA68" i="17"/>
  <c r="BA65" i="17"/>
  <c r="BA62" i="17"/>
  <c r="BA59" i="17"/>
  <c r="BA56" i="17"/>
  <c r="BA53" i="17"/>
  <c r="BA50" i="17"/>
  <c r="BA46" i="17"/>
  <c r="BA36" i="17"/>
  <c r="BA22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5" i="17"/>
  <c r="I15" i="17"/>
  <c r="K15" i="17"/>
  <c r="M15" i="17"/>
  <c r="O15" i="17"/>
  <c r="Q15" i="17"/>
  <c r="V15" i="17"/>
  <c r="G18" i="17"/>
  <c r="I18" i="17"/>
  <c r="K18" i="17"/>
  <c r="M18" i="17"/>
  <c r="O18" i="17"/>
  <c r="Q18" i="17"/>
  <c r="V18" i="17"/>
  <c r="G21" i="17"/>
  <c r="M21" i="17" s="1"/>
  <c r="I21" i="17"/>
  <c r="K21" i="17"/>
  <c r="O21" i="17"/>
  <c r="O8" i="17" s="1"/>
  <c r="Q21" i="17"/>
  <c r="V21" i="17"/>
  <c r="G25" i="17"/>
  <c r="I25" i="17"/>
  <c r="K25" i="17"/>
  <c r="M25" i="17"/>
  <c r="O25" i="17"/>
  <c r="Q25" i="17"/>
  <c r="V25" i="17"/>
  <c r="G35" i="17"/>
  <c r="I35" i="17"/>
  <c r="K35" i="17"/>
  <c r="M35" i="17"/>
  <c r="O35" i="17"/>
  <c r="Q35" i="17"/>
  <c r="V35" i="17"/>
  <c r="G45" i="17"/>
  <c r="I45" i="17"/>
  <c r="K45" i="17"/>
  <c r="M45" i="17"/>
  <c r="O45" i="17"/>
  <c r="Q45" i="17"/>
  <c r="V45" i="17"/>
  <c r="G49" i="17"/>
  <c r="M49" i="17" s="1"/>
  <c r="I49" i="17"/>
  <c r="K49" i="17"/>
  <c r="O49" i="17"/>
  <c r="Q49" i="17"/>
  <c r="V49" i="17"/>
  <c r="G52" i="17"/>
  <c r="I52" i="17"/>
  <c r="K52" i="17"/>
  <c r="M52" i="17"/>
  <c r="O52" i="17"/>
  <c r="Q52" i="17"/>
  <c r="V52" i="17"/>
  <c r="G55" i="17"/>
  <c r="I55" i="17"/>
  <c r="K55" i="17"/>
  <c r="M55" i="17"/>
  <c r="O55" i="17"/>
  <c r="Q55" i="17"/>
  <c r="V55" i="17"/>
  <c r="G58" i="17"/>
  <c r="I58" i="17"/>
  <c r="K58" i="17"/>
  <c r="M58" i="17"/>
  <c r="O58" i="17"/>
  <c r="Q58" i="17"/>
  <c r="V58" i="17"/>
  <c r="G61" i="17"/>
  <c r="M61" i="17" s="1"/>
  <c r="I61" i="17"/>
  <c r="K61" i="17"/>
  <c r="O61" i="17"/>
  <c r="Q61" i="17"/>
  <c r="V61" i="17"/>
  <c r="G64" i="17"/>
  <c r="I64" i="17"/>
  <c r="K64" i="17"/>
  <c r="M64" i="17"/>
  <c r="O64" i="17"/>
  <c r="Q64" i="17"/>
  <c r="V64" i="17"/>
  <c r="G67" i="17"/>
  <c r="M67" i="17" s="1"/>
  <c r="I67" i="17"/>
  <c r="K67" i="17"/>
  <c r="O67" i="17"/>
  <c r="Q67" i="17"/>
  <c r="V67" i="17"/>
  <c r="G73" i="17"/>
  <c r="I73" i="17"/>
  <c r="K73" i="17"/>
  <c r="M73" i="17"/>
  <c r="O73" i="17"/>
  <c r="Q73" i="17"/>
  <c r="V73" i="17"/>
  <c r="G79" i="17"/>
  <c r="M79" i="17" s="1"/>
  <c r="I79" i="17"/>
  <c r="K79" i="17"/>
  <c r="O79" i="17"/>
  <c r="Q79" i="17"/>
  <c r="V79" i="17"/>
  <c r="G82" i="17"/>
  <c r="I82" i="17"/>
  <c r="K82" i="17"/>
  <c r="M82" i="17"/>
  <c r="O82" i="17"/>
  <c r="Q82" i="17"/>
  <c r="V82" i="17"/>
  <c r="G85" i="17"/>
  <c r="I85" i="17"/>
  <c r="K85" i="17"/>
  <c r="M85" i="17"/>
  <c r="O85" i="17"/>
  <c r="Q85" i="17"/>
  <c r="V85" i="17"/>
  <c r="G92" i="17"/>
  <c r="I92" i="17"/>
  <c r="K92" i="17"/>
  <c r="M92" i="17"/>
  <c r="O92" i="17"/>
  <c r="Q92" i="17"/>
  <c r="V92" i="17"/>
  <c r="G99" i="17"/>
  <c r="M99" i="17" s="1"/>
  <c r="I99" i="17"/>
  <c r="K99" i="17"/>
  <c r="O99" i="17"/>
  <c r="Q99" i="17"/>
  <c r="V99" i="17"/>
  <c r="G106" i="17"/>
  <c r="I106" i="17"/>
  <c r="K106" i="17"/>
  <c r="M106" i="17"/>
  <c r="O106" i="17"/>
  <c r="Q106" i="17"/>
  <c r="V106" i="17"/>
  <c r="G113" i="17"/>
  <c r="M113" i="17" s="1"/>
  <c r="I113" i="17"/>
  <c r="K113" i="17"/>
  <c r="O113" i="17"/>
  <c r="Q113" i="17"/>
  <c r="V113" i="17"/>
  <c r="G120" i="17"/>
  <c r="I120" i="17"/>
  <c r="K120" i="17"/>
  <c r="M120" i="17"/>
  <c r="O120" i="17"/>
  <c r="Q120" i="17"/>
  <c r="V120" i="17"/>
  <c r="G127" i="17"/>
  <c r="M127" i="17" s="1"/>
  <c r="I127" i="17"/>
  <c r="K127" i="17"/>
  <c r="O127" i="17"/>
  <c r="Q127" i="17"/>
  <c r="V127" i="17"/>
  <c r="G134" i="17"/>
  <c r="I134" i="17"/>
  <c r="K134" i="17"/>
  <c r="M134" i="17"/>
  <c r="O134" i="17"/>
  <c r="Q134" i="17"/>
  <c r="V134" i="17"/>
  <c r="G141" i="17"/>
  <c r="M141" i="17" s="1"/>
  <c r="I141" i="17"/>
  <c r="K141" i="17"/>
  <c r="O141" i="17"/>
  <c r="Q141" i="17"/>
  <c r="V141" i="17"/>
  <c r="G148" i="17"/>
  <c r="I148" i="17"/>
  <c r="K148" i="17"/>
  <c r="M148" i="17"/>
  <c r="O148" i="17"/>
  <c r="Q148" i="17"/>
  <c r="V148" i="17"/>
  <c r="G151" i="17"/>
  <c r="M151" i="17" s="1"/>
  <c r="I151" i="17"/>
  <c r="K151" i="17"/>
  <c r="O151" i="17"/>
  <c r="Q151" i="17"/>
  <c r="V151" i="17"/>
  <c r="G154" i="17"/>
  <c r="I154" i="17"/>
  <c r="K154" i="17"/>
  <c r="M154" i="17"/>
  <c r="O154" i="17"/>
  <c r="Q154" i="17"/>
  <c r="V154" i="17"/>
  <c r="G157" i="17"/>
  <c r="M157" i="17" s="1"/>
  <c r="I157" i="17"/>
  <c r="K157" i="17"/>
  <c r="O157" i="17"/>
  <c r="Q157" i="17"/>
  <c r="V157" i="17"/>
  <c r="G162" i="17"/>
  <c r="I162" i="17"/>
  <c r="K162" i="17"/>
  <c r="M162" i="17"/>
  <c r="O162" i="17"/>
  <c r="Q162" i="17"/>
  <c r="V162" i="17"/>
  <c r="G167" i="17"/>
  <c r="M167" i="17" s="1"/>
  <c r="I167" i="17"/>
  <c r="K167" i="17"/>
  <c r="O167" i="17"/>
  <c r="Q167" i="17"/>
  <c r="V167" i="17"/>
  <c r="G170" i="17"/>
  <c r="I170" i="17"/>
  <c r="K170" i="17"/>
  <c r="M170" i="17"/>
  <c r="O170" i="17"/>
  <c r="Q170" i="17"/>
  <c r="V170" i="17"/>
  <c r="G173" i="17"/>
  <c r="M173" i="17" s="1"/>
  <c r="I173" i="17"/>
  <c r="K173" i="17"/>
  <c r="O173" i="17"/>
  <c r="Q173" i="17"/>
  <c r="V173" i="17"/>
  <c r="G197" i="17"/>
  <c r="I197" i="17"/>
  <c r="K197" i="17"/>
  <c r="M197" i="17"/>
  <c r="O197" i="17"/>
  <c r="Q197" i="17"/>
  <c r="V197" i="17"/>
  <c r="G239" i="17"/>
  <c r="M239" i="17" s="1"/>
  <c r="I239" i="17"/>
  <c r="K239" i="17"/>
  <c r="O239" i="17"/>
  <c r="Q239" i="17"/>
  <c r="V239" i="17"/>
  <c r="G247" i="17"/>
  <c r="I247" i="17"/>
  <c r="K247" i="17"/>
  <c r="M247" i="17"/>
  <c r="O247" i="17"/>
  <c r="Q247" i="17"/>
  <c r="V247" i="17"/>
  <c r="G262" i="17"/>
  <c r="M262" i="17" s="1"/>
  <c r="I262" i="17"/>
  <c r="K262" i="17"/>
  <c r="O262" i="17"/>
  <c r="Q262" i="17"/>
  <c r="V262" i="17"/>
  <c r="G272" i="17"/>
  <c r="I272" i="17"/>
  <c r="K272" i="17"/>
  <c r="M272" i="17"/>
  <c r="O272" i="17"/>
  <c r="Q272" i="17"/>
  <c r="V272" i="17"/>
  <c r="G287" i="17"/>
  <c r="M287" i="17" s="1"/>
  <c r="I287" i="17"/>
  <c r="K287" i="17"/>
  <c r="O287" i="17"/>
  <c r="Q287" i="17"/>
  <c r="V287" i="17"/>
  <c r="G307" i="17"/>
  <c r="I307" i="17"/>
  <c r="K307" i="17"/>
  <c r="M307" i="17"/>
  <c r="O307" i="17"/>
  <c r="Q307" i="17"/>
  <c r="V307" i="17"/>
  <c r="G357" i="17"/>
  <c r="I357" i="17"/>
  <c r="K357" i="17"/>
  <c r="M357" i="17"/>
  <c r="O357" i="17"/>
  <c r="Q357" i="17"/>
  <c r="V357" i="17"/>
  <c r="G361" i="17"/>
  <c r="I361" i="17"/>
  <c r="K361" i="17"/>
  <c r="M361" i="17"/>
  <c r="O361" i="17"/>
  <c r="Q361" i="17"/>
  <c r="V361" i="17"/>
  <c r="G367" i="17"/>
  <c r="M367" i="17" s="1"/>
  <c r="I367" i="17"/>
  <c r="K367" i="17"/>
  <c r="O367" i="17"/>
  <c r="Q367" i="17"/>
  <c r="V367" i="17"/>
  <c r="G373" i="17"/>
  <c r="I373" i="17"/>
  <c r="K373" i="17"/>
  <c r="M373" i="17"/>
  <c r="O373" i="17"/>
  <c r="Q373" i="17"/>
  <c r="V373" i="17"/>
  <c r="G378" i="17"/>
  <c r="I378" i="17"/>
  <c r="K378" i="17"/>
  <c r="M378" i="17"/>
  <c r="O378" i="17"/>
  <c r="Q378" i="17"/>
  <c r="V378" i="17"/>
  <c r="G385" i="17"/>
  <c r="I385" i="17"/>
  <c r="K385" i="17"/>
  <c r="M385" i="17"/>
  <c r="O385" i="17"/>
  <c r="Q385" i="17"/>
  <c r="V385" i="17"/>
  <c r="G390" i="17"/>
  <c r="M390" i="17" s="1"/>
  <c r="I390" i="17"/>
  <c r="K390" i="17"/>
  <c r="O390" i="17"/>
  <c r="Q390" i="17"/>
  <c r="V390" i="17"/>
  <c r="G397" i="17"/>
  <c r="I397" i="17"/>
  <c r="K397" i="17"/>
  <c r="M397" i="17"/>
  <c r="O397" i="17"/>
  <c r="Q397" i="17"/>
  <c r="V397" i="17"/>
  <c r="G404" i="17"/>
  <c r="I404" i="17"/>
  <c r="K404" i="17"/>
  <c r="M404" i="17"/>
  <c r="O404" i="17"/>
  <c r="Q404" i="17"/>
  <c r="V404" i="17"/>
  <c r="G410" i="17"/>
  <c r="I410" i="17"/>
  <c r="K410" i="17"/>
  <c r="M410" i="17"/>
  <c r="O410" i="17"/>
  <c r="Q410" i="17"/>
  <c r="V410" i="17"/>
  <c r="G419" i="17"/>
  <c r="M419" i="17" s="1"/>
  <c r="I419" i="17"/>
  <c r="K419" i="17"/>
  <c r="O419" i="17"/>
  <c r="Q419" i="17"/>
  <c r="V419" i="17"/>
  <c r="G435" i="17"/>
  <c r="I435" i="17"/>
  <c r="K435" i="17"/>
  <c r="M435" i="17"/>
  <c r="O435" i="17"/>
  <c r="Q435" i="17"/>
  <c r="V435" i="17"/>
  <c r="G440" i="17"/>
  <c r="I440" i="17"/>
  <c r="K440" i="17"/>
  <c r="M440" i="17"/>
  <c r="O440" i="17"/>
  <c r="Q440" i="17"/>
  <c r="V440" i="17"/>
  <c r="G445" i="17"/>
  <c r="I445" i="17"/>
  <c r="K445" i="17"/>
  <c r="M445" i="17"/>
  <c r="O445" i="17"/>
  <c r="Q445" i="17"/>
  <c r="V445" i="17"/>
  <c r="G450" i="17"/>
  <c r="M450" i="17" s="1"/>
  <c r="I450" i="17"/>
  <c r="K450" i="17"/>
  <c r="O450" i="17"/>
  <c r="Q450" i="17"/>
  <c r="V450" i="17"/>
  <c r="G458" i="17"/>
  <c r="M458" i="17" s="1"/>
  <c r="I458" i="17"/>
  <c r="K458" i="17"/>
  <c r="K457" i="17" s="1"/>
  <c r="O458" i="17"/>
  <c r="Q458" i="17"/>
  <c r="V458" i="17"/>
  <c r="V457" i="17" s="1"/>
  <c r="G461" i="17"/>
  <c r="I461" i="17"/>
  <c r="K461" i="17"/>
  <c r="M461" i="17"/>
  <c r="O461" i="17"/>
  <c r="Q461" i="17"/>
  <c r="V461" i="17"/>
  <c r="G464" i="17"/>
  <c r="G457" i="17" s="1"/>
  <c r="I464" i="17"/>
  <c r="K464" i="17"/>
  <c r="O464" i="17"/>
  <c r="O457" i="17" s="1"/>
  <c r="Q464" i="17"/>
  <c r="V464" i="17"/>
  <c r="G466" i="17"/>
  <c r="M466" i="17" s="1"/>
  <c r="I466" i="17"/>
  <c r="I457" i="17" s="1"/>
  <c r="K466" i="17"/>
  <c r="O466" i="17"/>
  <c r="Q466" i="17"/>
  <c r="Q457" i="17" s="1"/>
  <c r="V466" i="17"/>
  <c r="G468" i="17"/>
  <c r="I468" i="17"/>
  <c r="K468" i="17"/>
  <c r="O468" i="17"/>
  <c r="Q468" i="17"/>
  <c r="V468" i="17"/>
  <c r="G469" i="17"/>
  <c r="I469" i="17"/>
  <c r="K469" i="17"/>
  <c r="M469" i="17"/>
  <c r="M468" i="17" s="1"/>
  <c r="O469" i="17"/>
  <c r="Q469" i="17"/>
  <c r="V469" i="17"/>
  <c r="G472" i="17"/>
  <c r="O472" i="17"/>
  <c r="G473" i="17"/>
  <c r="M473" i="17" s="1"/>
  <c r="I473" i="17"/>
  <c r="I472" i="17" s="1"/>
  <c r="K473" i="17"/>
  <c r="O473" i="17"/>
  <c r="Q473" i="17"/>
  <c r="Q472" i="17" s="1"/>
  <c r="V473" i="17"/>
  <c r="G477" i="17"/>
  <c r="M477" i="17" s="1"/>
  <c r="I477" i="17"/>
  <c r="K477" i="17"/>
  <c r="K472" i="17" s="1"/>
  <c r="O477" i="17"/>
  <c r="Q477" i="17"/>
  <c r="V477" i="17"/>
  <c r="V472" i="17" s="1"/>
  <c r="G480" i="17"/>
  <c r="G479" i="17" s="1"/>
  <c r="I480" i="17"/>
  <c r="I479" i="17" s="1"/>
  <c r="K480" i="17"/>
  <c r="K479" i="17" s="1"/>
  <c r="O480" i="17"/>
  <c r="O479" i="17" s="1"/>
  <c r="Q480" i="17"/>
  <c r="Q479" i="17" s="1"/>
  <c r="V480" i="17"/>
  <c r="V479" i="17" s="1"/>
  <c r="G484" i="17"/>
  <c r="M484" i="17" s="1"/>
  <c r="I484" i="17"/>
  <c r="K484" i="17"/>
  <c r="O484" i="17"/>
  <c r="Q484" i="17"/>
  <c r="V484" i="17"/>
  <c r="G486" i="17"/>
  <c r="M486" i="17" s="1"/>
  <c r="I486" i="17"/>
  <c r="K486" i="17"/>
  <c r="O486" i="17"/>
  <c r="Q486" i="17"/>
  <c r="V486" i="17"/>
  <c r="G497" i="17"/>
  <c r="I497" i="17"/>
  <c r="K497" i="17"/>
  <c r="M497" i="17"/>
  <c r="O497" i="17"/>
  <c r="Q497" i="17"/>
  <c r="V497" i="17"/>
  <c r="G502" i="17"/>
  <c r="M502" i="17" s="1"/>
  <c r="I502" i="17"/>
  <c r="K502" i="17"/>
  <c r="O502" i="17"/>
  <c r="Q502" i="17"/>
  <c r="V502" i="17"/>
  <c r="G506" i="17"/>
  <c r="M506" i="17" s="1"/>
  <c r="I506" i="17"/>
  <c r="K506" i="17"/>
  <c r="O506" i="17"/>
  <c r="Q506" i="17"/>
  <c r="V506" i="17"/>
  <c r="G509" i="17"/>
  <c r="I509" i="17"/>
  <c r="K509" i="17"/>
  <c r="M509" i="17"/>
  <c r="O509" i="17"/>
  <c r="Q509" i="17"/>
  <c r="V509" i="17"/>
  <c r="G514" i="17"/>
  <c r="I514" i="17"/>
  <c r="K514" i="17"/>
  <c r="M514" i="17"/>
  <c r="O514" i="17"/>
  <c r="Q514" i="17"/>
  <c r="V514" i="17"/>
  <c r="G517" i="17"/>
  <c r="M517" i="17" s="1"/>
  <c r="I517" i="17"/>
  <c r="K517" i="17"/>
  <c r="O517" i="17"/>
  <c r="Q517" i="17"/>
  <c r="V517" i="17"/>
  <c r="G522" i="17"/>
  <c r="I522" i="17"/>
  <c r="K522" i="17"/>
  <c r="M522" i="17"/>
  <c r="O522" i="17"/>
  <c r="Q522" i="17"/>
  <c r="V522" i="17"/>
  <c r="G526" i="17"/>
  <c r="M526" i="17" s="1"/>
  <c r="I526" i="17"/>
  <c r="K526" i="17"/>
  <c r="O526" i="17"/>
  <c r="Q526" i="17"/>
  <c r="V526" i="17"/>
  <c r="G528" i="17"/>
  <c r="I528" i="17"/>
  <c r="K528" i="17"/>
  <c r="M528" i="17"/>
  <c r="O528" i="17"/>
  <c r="Q528" i="17"/>
  <c r="V528" i="17"/>
  <c r="G533" i="17"/>
  <c r="I533" i="17"/>
  <c r="I532" i="17" s="1"/>
  <c r="K533" i="17"/>
  <c r="K532" i="17" s="1"/>
  <c r="M533" i="17"/>
  <c r="M532" i="17" s="1"/>
  <c r="O533" i="17"/>
  <c r="Q533" i="17"/>
  <c r="Q532" i="17" s="1"/>
  <c r="V533" i="17"/>
  <c r="V532" i="17" s="1"/>
  <c r="G536" i="17"/>
  <c r="I536" i="17"/>
  <c r="K536" i="17"/>
  <c r="M536" i="17"/>
  <c r="O536" i="17"/>
  <c r="Q536" i="17"/>
  <c r="V536" i="17"/>
  <c r="G539" i="17"/>
  <c r="I539" i="17"/>
  <c r="K539" i="17"/>
  <c r="M539" i="17"/>
  <c r="O539" i="17"/>
  <c r="Q539" i="17"/>
  <c r="V539" i="17"/>
  <c r="G542" i="17"/>
  <c r="M542" i="17" s="1"/>
  <c r="I542" i="17"/>
  <c r="K542" i="17"/>
  <c r="O542" i="17"/>
  <c r="O532" i="17" s="1"/>
  <c r="Q542" i="17"/>
  <c r="V542" i="17"/>
  <c r="G545" i="17"/>
  <c r="I545" i="17"/>
  <c r="K545" i="17"/>
  <c r="M545" i="17"/>
  <c r="O545" i="17"/>
  <c r="Q545" i="17"/>
  <c r="V545" i="17"/>
  <c r="G549" i="17"/>
  <c r="I549" i="17"/>
  <c r="I548" i="17" s="1"/>
  <c r="K549" i="17"/>
  <c r="M549" i="17"/>
  <c r="O549" i="17"/>
  <c r="Q549" i="17"/>
  <c r="Q548" i="17" s="1"/>
  <c r="V549" i="17"/>
  <c r="G552" i="17"/>
  <c r="G548" i="17" s="1"/>
  <c r="I552" i="17"/>
  <c r="K552" i="17"/>
  <c r="O552" i="17"/>
  <c r="O548" i="17" s="1"/>
  <c r="Q552" i="17"/>
  <c r="V552" i="17"/>
  <c r="G555" i="17"/>
  <c r="I555" i="17"/>
  <c r="K555" i="17"/>
  <c r="M555" i="17"/>
  <c r="O555" i="17"/>
  <c r="Q555" i="17"/>
  <c r="V555" i="17"/>
  <c r="G558" i="17"/>
  <c r="M558" i="17" s="1"/>
  <c r="I558" i="17"/>
  <c r="K558" i="17"/>
  <c r="K548" i="17" s="1"/>
  <c r="O558" i="17"/>
  <c r="Q558" i="17"/>
  <c r="V558" i="17"/>
  <c r="V548" i="17" s="1"/>
  <c r="G561" i="17"/>
  <c r="I561" i="17"/>
  <c r="K561" i="17"/>
  <c r="M561" i="17"/>
  <c r="O561" i="17"/>
  <c r="Q561" i="17"/>
  <c r="V561" i="17"/>
  <c r="G564" i="17"/>
  <c r="M564" i="17" s="1"/>
  <c r="I564" i="17"/>
  <c r="K564" i="17"/>
  <c r="O564" i="17"/>
  <c r="Q564" i="17"/>
  <c r="V564" i="17"/>
  <c r="G567" i="17"/>
  <c r="I567" i="17"/>
  <c r="K567" i="17"/>
  <c r="M567" i="17"/>
  <c r="O567" i="17"/>
  <c r="Q567" i="17"/>
  <c r="V567" i="17"/>
  <c r="G570" i="17"/>
  <c r="M570" i="17" s="1"/>
  <c r="I570" i="17"/>
  <c r="K570" i="17"/>
  <c r="O570" i="17"/>
  <c r="Q570" i="17"/>
  <c r="V570" i="17"/>
  <c r="G573" i="17"/>
  <c r="I573" i="17"/>
  <c r="K573" i="17"/>
  <c r="M573" i="17"/>
  <c r="O573" i="17"/>
  <c r="Q573" i="17"/>
  <c r="V573" i="17"/>
  <c r="G576" i="17"/>
  <c r="M576" i="17" s="1"/>
  <c r="I576" i="17"/>
  <c r="K576" i="17"/>
  <c r="O576" i="17"/>
  <c r="Q576" i="17"/>
  <c r="V576" i="17"/>
  <c r="G579" i="17"/>
  <c r="I579" i="17"/>
  <c r="K579" i="17"/>
  <c r="M579" i="17"/>
  <c r="O579" i="17"/>
  <c r="Q579" i="17"/>
  <c r="V579" i="17"/>
  <c r="G583" i="17"/>
  <c r="M583" i="17" s="1"/>
  <c r="I583" i="17"/>
  <c r="K583" i="17"/>
  <c r="O583" i="17"/>
  <c r="Q583" i="17"/>
  <c r="V583" i="17"/>
  <c r="G586" i="17"/>
  <c r="I586" i="17"/>
  <c r="K586" i="17"/>
  <c r="M586" i="17"/>
  <c r="O586" i="17"/>
  <c r="Q586" i="17"/>
  <c r="V586" i="17"/>
  <c r="G591" i="17"/>
  <c r="M591" i="17" s="1"/>
  <c r="I591" i="17"/>
  <c r="K591" i="17"/>
  <c r="O591" i="17"/>
  <c r="Q591" i="17"/>
  <c r="V591" i="17"/>
  <c r="G596" i="17"/>
  <c r="I596" i="17"/>
  <c r="K596" i="17"/>
  <c r="M596" i="17"/>
  <c r="O596" i="17"/>
  <c r="Q596" i="17"/>
  <c r="V596" i="17"/>
  <c r="K598" i="17"/>
  <c r="V598" i="17"/>
  <c r="G599" i="17"/>
  <c r="I599" i="17"/>
  <c r="I598" i="17" s="1"/>
  <c r="K599" i="17"/>
  <c r="M599" i="17"/>
  <c r="O599" i="17"/>
  <c r="Q599" i="17"/>
  <c r="Q598" i="17" s="1"/>
  <c r="V599" i="17"/>
  <c r="G605" i="17"/>
  <c r="G598" i="17" s="1"/>
  <c r="I605" i="17"/>
  <c r="K605" i="17"/>
  <c r="O605" i="17"/>
  <c r="O598" i="17" s="1"/>
  <c r="Q605" i="17"/>
  <c r="V605" i="17"/>
  <c r="I608" i="17"/>
  <c r="Q608" i="17"/>
  <c r="G609" i="17"/>
  <c r="M609" i="17" s="1"/>
  <c r="M608" i="17" s="1"/>
  <c r="I609" i="17"/>
  <c r="K609" i="17"/>
  <c r="K608" i="17" s="1"/>
  <c r="O609" i="17"/>
  <c r="O608" i="17" s="1"/>
  <c r="Q609" i="17"/>
  <c r="V609" i="17"/>
  <c r="V608" i="17" s="1"/>
  <c r="G615" i="17"/>
  <c r="G614" i="17" s="1"/>
  <c r="I615" i="17"/>
  <c r="K615" i="17"/>
  <c r="K614" i="17" s="1"/>
  <c r="O615" i="17"/>
  <c r="O614" i="17" s="1"/>
  <c r="Q615" i="17"/>
  <c r="V615" i="17"/>
  <c r="V614" i="17" s="1"/>
  <c r="G649" i="17"/>
  <c r="I649" i="17"/>
  <c r="I614" i="17" s="1"/>
  <c r="K649" i="17"/>
  <c r="M649" i="17"/>
  <c r="O649" i="17"/>
  <c r="Q649" i="17"/>
  <c r="Q614" i="17" s="1"/>
  <c r="V649" i="17"/>
  <c r="G666" i="17"/>
  <c r="M666" i="17" s="1"/>
  <c r="I666" i="17"/>
  <c r="K666" i="17"/>
  <c r="O666" i="17"/>
  <c r="Q666" i="17"/>
  <c r="V666" i="17"/>
  <c r="G673" i="17"/>
  <c r="I673" i="17"/>
  <c r="K673" i="17"/>
  <c r="M673" i="17"/>
  <c r="O673" i="17"/>
  <c r="Q673" i="17"/>
  <c r="V673" i="17"/>
  <c r="G680" i="17"/>
  <c r="M680" i="17" s="1"/>
  <c r="I680" i="17"/>
  <c r="K680" i="17"/>
  <c r="O680" i="17"/>
  <c r="Q680" i="17"/>
  <c r="V680" i="17"/>
  <c r="G684" i="17"/>
  <c r="I684" i="17"/>
  <c r="K684" i="17"/>
  <c r="M684" i="17"/>
  <c r="O684" i="17"/>
  <c r="Q684" i="17"/>
  <c r="V684" i="17"/>
  <c r="G687" i="17"/>
  <c r="M687" i="17" s="1"/>
  <c r="I687" i="17"/>
  <c r="K687" i="17"/>
  <c r="O687" i="17"/>
  <c r="Q687" i="17"/>
  <c r="V687" i="17"/>
  <c r="G689" i="17"/>
  <c r="I689" i="17"/>
  <c r="K689" i="17"/>
  <c r="M689" i="17"/>
  <c r="O689" i="17"/>
  <c r="Q689" i="17"/>
  <c r="V689" i="17"/>
  <c r="G723" i="17"/>
  <c r="O723" i="17"/>
  <c r="G724" i="17"/>
  <c r="I724" i="17"/>
  <c r="I723" i="17" s="1"/>
  <c r="K724" i="17"/>
  <c r="M724" i="17"/>
  <c r="O724" i="17"/>
  <c r="Q724" i="17"/>
  <c r="Q723" i="17" s="1"/>
  <c r="V724" i="17"/>
  <c r="G731" i="17"/>
  <c r="M731" i="17" s="1"/>
  <c r="I731" i="17"/>
  <c r="K731" i="17"/>
  <c r="K723" i="17" s="1"/>
  <c r="O731" i="17"/>
  <c r="Q731" i="17"/>
  <c r="V731" i="17"/>
  <c r="V723" i="17" s="1"/>
  <c r="I737" i="17"/>
  <c r="Q737" i="17"/>
  <c r="G738" i="17"/>
  <c r="G737" i="17" s="1"/>
  <c r="I738" i="17"/>
  <c r="K738" i="17"/>
  <c r="K737" i="17" s="1"/>
  <c r="O738" i="17"/>
  <c r="O737" i="17" s="1"/>
  <c r="Q738" i="17"/>
  <c r="V738" i="17"/>
  <c r="V737" i="17" s="1"/>
  <c r="I741" i="17"/>
  <c r="Q741" i="17"/>
  <c r="G742" i="17"/>
  <c r="M742" i="17" s="1"/>
  <c r="M741" i="17" s="1"/>
  <c r="I742" i="17"/>
  <c r="K742" i="17"/>
  <c r="K741" i="17" s="1"/>
  <c r="O742" i="17"/>
  <c r="O741" i="17" s="1"/>
  <c r="Q742" i="17"/>
  <c r="V742" i="17"/>
  <c r="V741" i="17" s="1"/>
  <c r="G748" i="17"/>
  <c r="I748" i="17"/>
  <c r="K748" i="17"/>
  <c r="M748" i="17"/>
  <c r="O748" i="17"/>
  <c r="Q748" i="17"/>
  <c r="V748" i="17"/>
  <c r="G754" i="17"/>
  <c r="M754" i="17" s="1"/>
  <c r="I754" i="17"/>
  <c r="K754" i="17"/>
  <c r="O754" i="17"/>
  <c r="Q754" i="17"/>
  <c r="V754" i="17"/>
  <c r="G760" i="17"/>
  <c r="M760" i="17" s="1"/>
  <c r="I760" i="17"/>
  <c r="K760" i="17"/>
  <c r="K759" i="17" s="1"/>
  <c r="O760" i="17"/>
  <c r="O759" i="17" s="1"/>
  <c r="Q760" i="17"/>
  <c r="V760" i="17"/>
  <c r="V759" i="17" s="1"/>
  <c r="G763" i="17"/>
  <c r="I763" i="17"/>
  <c r="K763" i="17"/>
  <c r="M763" i="17"/>
  <c r="O763" i="17"/>
  <c r="Q763" i="17"/>
  <c r="V763" i="17"/>
  <c r="G766" i="17"/>
  <c r="M766" i="17" s="1"/>
  <c r="I766" i="17"/>
  <c r="K766" i="17"/>
  <c r="O766" i="17"/>
  <c r="Q766" i="17"/>
  <c r="V766" i="17"/>
  <c r="G769" i="17"/>
  <c r="M769" i="17" s="1"/>
  <c r="I769" i="17"/>
  <c r="I759" i="17" s="1"/>
  <c r="K769" i="17"/>
  <c r="O769" i="17"/>
  <c r="Q769" i="17"/>
  <c r="Q759" i="17" s="1"/>
  <c r="V769" i="17"/>
  <c r="G772" i="17"/>
  <c r="K772" i="17"/>
  <c r="O772" i="17"/>
  <c r="V772" i="17"/>
  <c r="G773" i="17"/>
  <c r="I773" i="17"/>
  <c r="I772" i="17" s="1"/>
  <c r="K773" i="17"/>
  <c r="M773" i="17"/>
  <c r="M772" i="17" s="1"/>
  <c r="O773" i="17"/>
  <c r="Q773" i="17"/>
  <c r="Q772" i="17" s="1"/>
  <c r="V773" i="17"/>
  <c r="G775" i="17"/>
  <c r="K775" i="17"/>
  <c r="O775" i="17"/>
  <c r="V775" i="17"/>
  <c r="G776" i="17"/>
  <c r="I776" i="17"/>
  <c r="I775" i="17" s="1"/>
  <c r="K776" i="17"/>
  <c r="M776" i="17"/>
  <c r="M775" i="17" s="1"/>
  <c r="O776" i="17"/>
  <c r="Q776" i="17"/>
  <c r="Q775" i="17" s="1"/>
  <c r="V776" i="17"/>
  <c r="K779" i="17"/>
  <c r="V779" i="17"/>
  <c r="G780" i="17"/>
  <c r="I780" i="17"/>
  <c r="I779" i="17" s="1"/>
  <c r="K780" i="17"/>
  <c r="M780" i="17"/>
  <c r="O780" i="17"/>
  <c r="Q780" i="17"/>
  <c r="Q779" i="17" s="1"/>
  <c r="V780" i="17"/>
  <c r="G784" i="17"/>
  <c r="G779" i="17" s="1"/>
  <c r="I784" i="17"/>
  <c r="K784" i="17"/>
  <c r="O784" i="17"/>
  <c r="O779" i="17" s="1"/>
  <c r="Q784" i="17"/>
  <c r="V784" i="17"/>
  <c r="AE789" i="17"/>
  <c r="AF789" i="17"/>
  <c r="G789" i="16"/>
  <c r="BA611" i="16"/>
  <c r="BA610" i="16"/>
  <c r="BA577" i="16"/>
  <c r="BA540" i="16"/>
  <c r="BA537" i="16"/>
  <c r="BA459" i="16"/>
  <c r="BA368" i="16"/>
  <c r="BA358" i="16"/>
  <c r="BA198" i="16"/>
  <c r="BA174" i="16"/>
  <c r="BA155" i="16"/>
  <c r="BA152" i="16"/>
  <c r="BA149" i="16"/>
  <c r="BA142" i="16"/>
  <c r="BA135" i="16"/>
  <c r="BA128" i="16"/>
  <c r="BA121" i="16"/>
  <c r="BA114" i="16"/>
  <c r="BA107" i="16"/>
  <c r="BA100" i="16"/>
  <c r="BA93" i="16"/>
  <c r="BA86" i="16"/>
  <c r="BA83" i="16"/>
  <c r="BA80" i="16"/>
  <c r="BA74" i="16"/>
  <c r="BA68" i="16"/>
  <c r="BA65" i="16"/>
  <c r="BA62" i="16"/>
  <c r="BA59" i="16"/>
  <c r="BA56" i="16"/>
  <c r="BA53" i="16"/>
  <c r="BA50" i="16"/>
  <c r="BA46" i="16"/>
  <c r="BA36" i="16"/>
  <c r="BA22" i="16"/>
  <c r="G8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5" i="16"/>
  <c r="I15" i="16"/>
  <c r="K15" i="16"/>
  <c r="M15" i="16"/>
  <c r="O15" i="16"/>
  <c r="Q15" i="16"/>
  <c r="V15" i="16"/>
  <c r="G18" i="16"/>
  <c r="I18" i="16"/>
  <c r="K18" i="16"/>
  <c r="M18" i="16"/>
  <c r="O18" i="16"/>
  <c r="Q18" i="16"/>
  <c r="V18" i="16"/>
  <c r="G21" i="16"/>
  <c r="M21" i="16" s="1"/>
  <c r="I21" i="16"/>
  <c r="K21" i="16"/>
  <c r="O21" i="16"/>
  <c r="O8" i="16" s="1"/>
  <c r="Q21" i="16"/>
  <c r="V21" i="16"/>
  <c r="G25" i="16"/>
  <c r="M25" i="16" s="1"/>
  <c r="I25" i="16"/>
  <c r="K25" i="16"/>
  <c r="O25" i="16"/>
  <c r="Q25" i="16"/>
  <c r="V25" i="16"/>
  <c r="G35" i="16"/>
  <c r="I35" i="16"/>
  <c r="K35" i="16"/>
  <c r="M35" i="16"/>
  <c r="O35" i="16"/>
  <c r="Q35" i="16"/>
  <c r="V35" i="16"/>
  <c r="G45" i="16"/>
  <c r="I45" i="16"/>
  <c r="K45" i="16"/>
  <c r="M45" i="16"/>
  <c r="O45" i="16"/>
  <c r="Q45" i="16"/>
  <c r="V45" i="16"/>
  <c r="G49" i="16"/>
  <c r="M49" i="16" s="1"/>
  <c r="I49" i="16"/>
  <c r="K49" i="16"/>
  <c r="O49" i="16"/>
  <c r="Q49" i="16"/>
  <c r="V49" i="16"/>
  <c r="G52" i="16"/>
  <c r="I52" i="16"/>
  <c r="K52" i="16"/>
  <c r="M52" i="16"/>
  <c r="O52" i="16"/>
  <c r="Q52" i="16"/>
  <c r="V52" i="16"/>
  <c r="G55" i="16"/>
  <c r="I55" i="16"/>
  <c r="K55" i="16"/>
  <c r="M55" i="16"/>
  <c r="O55" i="16"/>
  <c r="Q55" i="16"/>
  <c r="V55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I64" i="16"/>
  <c r="K64" i="16"/>
  <c r="M64" i="16"/>
  <c r="O64" i="16"/>
  <c r="Q64" i="16"/>
  <c r="V64" i="16"/>
  <c r="G67" i="16"/>
  <c r="I67" i="16"/>
  <c r="K67" i="16"/>
  <c r="M67" i="16"/>
  <c r="O67" i="16"/>
  <c r="Q67" i="16"/>
  <c r="V67" i="16"/>
  <c r="G73" i="16"/>
  <c r="I73" i="16"/>
  <c r="K73" i="16"/>
  <c r="M73" i="16"/>
  <c r="O73" i="16"/>
  <c r="Q73" i="16"/>
  <c r="V73" i="16"/>
  <c r="G79" i="16"/>
  <c r="M79" i="16" s="1"/>
  <c r="I79" i="16"/>
  <c r="K79" i="16"/>
  <c r="O79" i="16"/>
  <c r="Q79" i="16"/>
  <c r="V79" i="16"/>
  <c r="G82" i="16"/>
  <c r="I82" i="16"/>
  <c r="K82" i="16"/>
  <c r="M82" i="16"/>
  <c r="O82" i="16"/>
  <c r="Q82" i="16"/>
  <c r="V82" i="16"/>
  <c r="G85" i="16"/>
  <c r="M85" i="16" s="1"/>
  <c r="I85" i="16"/>
  <c r="K85" i="16"/>
  <c r="O85" i="16"/>
  <c r="Q85" i="16"/>
  <c r="V85" i="16"/>
  <c r="G92" i="16"/>
  <c r="I92" i="16"/>
  <c r="K92" i="16"/>
  <c r="M92" i="16"/>
  <c r="O92" i="16"/>
  <c r="Q92" i="16"/>
  <c r="V92" i="16"/>
  <c r="G99" i="16"/>
  <c r="M99" i="16" s="1"/>
  <c r="I99" i="16"/>
  <c r="K99" i="16"/>
  <c r="O99" i="16"/>
  <c r="Q99" i="16"/>
  <c r="V99" i="16"/>
  <c r="G106" i="16"/>
  <c r="I106" i="16"/>
  <c r="K106" i="16"/>
  <c r="M106" i="16"/>
  <c r="O106" i="16"/>
  <c r="Q106" i="16"/>
  <c r="V106" i="16"/>
  <c r="G113" i="16"/>
  <c r="M113" i="16" s="1"/>
  <c r="I113" i="16"/>
  <c r="K113" i="16"/>
  <c r="O113" i="16"/>
  <c r="Q113" i="16"/>
  <c r="V113" i="16"/>
  <c r="G120" i="16"/>
  <c r="I120" i="16"/>
  <c r="K120" i="16"/>
  <c r="M120" i="16"/>
  <c r="O120" i="16"/>
  <c r="Q120" i="16"/>
  <c r="V120" i="16"/>
  <c r="G127" i="16"/>
  <c r="M127" i="16" s="1"/>
  <c r="I127" i="16"/>
  <c r="K127" i="16"/>
  <c r="O127" i="16"/>
  <c r="Q127" i="16"/>
  <c r="V127" i="16"/>
  <c r="G134" i="16"/>
  <c r="I134" i="16"/>
  <c r="K134" i="16"/>
  <c r="M134" i="16"/>
  <c r="O134" i="16"/>
  <c r="Q134" i="16"/>
  <c r="V134" i="16"/>
  <c r="G141" i="16"/>
  <c r="M141" i="16" s="1"/>
  <c r="I141" i="16"/>
  <c r="K141" i="16"/>
  <c r="O141" i="16"/>
  <c r="Q141" i="16"/>
  <c r="V141" i="16"/>
  <c r="G148" i="16"/>
  <c r="I148" i="16"/>
  <c r="K148" i="16"/>
  <c r="M148" i="16"/>
  <c r="O148" i="16"/>
  <c r="Q148" i="16"/>
  <c r="V148" i="16"/>
  <c r="G151" i="16"/>
  <c r="M151" i="16" s="1"/>
  <c r="I151" i="16"/>
  <c r="K151" i="16"/>
  <c r="O151" i="16"/>
  <c r="Q151" i="16"/>
  <c r="V151" i="16"/>
  <c r="G154" i="16"/>
  <c r="I154" i="16"/>
  <c r="K154" i="16"/>
  <c r="M154" i="16"/>
  <c r="O154" i="16"/>
  <c r="Q154" i="16"/>
  <c r="V154" i="16"/>
  <c r="G157" i="16"/>
  <c r="M157" i="16" s="1"/>
  <c r="I157" i="16"/>
  <c r="K157" i="16"/>
  <c r="O157" i="16"/>
  <c r="Q157" i="16"/>
  <c r="V157" i="16"/>
  <c r="G162" i="16"/>
  <c r="I162" i="16"/>
  <c r="K162" i="16"/>
  <c r="M162" i="16"/>
  <c r="O162" i="16"/>
  <c r="Q162" i="16"/>
  <c r="V162" i="16"/>
  <c r="G167" i="16"/>
  <c r="M167" i="16" s="1"/>
  <c r="I167" i="16"/>
  <c r="K167" i="16"/>
  <c r="O167" i="16"/>
  <c r="Q167" i="16"/>
  <c r="V167" i="16"/>
  <c r="G170" i="16"/>
  <c r="I170" i="16"/>
  <c r="K170" i="16"/>
  <c r="M170" i="16"/>
  <c r="O170" i="16"/>
  <c r="Q170" i="16"/>
  <c r="V170" i="16"/>
  <c r="G173" i="16"/>
  <c r="I173" i="16"/>
  <c r="K173" i="16"/>
  <c r="M173" i="16"/>
  <c r="O173" i="16"/>
  <c r="Q173" i="16"/>
  <c r="V173" i="16"/>
  <c r="G197" i="16"/>
  <c r="I197" i="16"/>
  <c r="K197" i="16"/>
  <c r="M197" i="16"/>
  <c r="O197" i="16"/>
  <c r="Q197" i="16"/>
  <c r="V197" i="16"/>
  <c r="G239" i="16"/>
  <c r="M239" i="16" s="1"/>
  <c r="I239" i="16"/>
  <c r="K239" i="16"/>
  <c r="O239" i="16"/>
  <c r="Q239" i="16"/>
  <c r="V239" i="16"/>
  <c r="G247" i="16"/>
  <c r="I247" i="16"/>
  <c r="K247" i="16"/>
  <c r="M247" i="16"/>
  <c r="O247" i="16"/>
  <c r="Q247" i="16"/>
  <c r="V247" i="16"/>
  <c r="G262" i="16"/>
  <c r="I262" i="16"/>
  <c r="K262" i="16"/>
  <c r="M262" i="16"/>
  <c r="O262" i="16"/>
  <c r="Q262" i="16"/>
  <c r="V262" i="16"/>
  <c r="G272" i="16"/>
  <c r="I272" i="16"/>
  <c r="K272" i="16"/>
  <c r="M272" i="16"/>
  <c r="O272" i="16"/>
  <c r="Q272" i="16"/>
  <c r="V272" i="16"/>
  <c r="G287" i="16"/>
  <c r="M287" i="16" s="1"/>
  <c r="I287" i="16"/>
  <c r="K287" i="16"/>
  <c r="O287" i="16"/>
  <c r="Q287" i="16"/>
  <c r="V287" i="16"/>
  <c r="G307" i="16"/>
  <c r="I307" i="16"/>
  <c r="K307" i="16"/>
  <c r="M307" i="16"/>
  <c r="O307" i="16"/>
  <c r="Q307" i="16"/>
  <c r="V307" i="16"/>
  <c r="G357" i="16"/>
  <c r="I357" i="16"/>
  <c r="K357" i="16"/>
  <c r="M357" i="16"/>
  <c r="O357" i="16"/>
  <c r="Q357" i="16"/>
  <c r="V357" i="16"/>
  <c r="G361" i="16"/>
  <c r="I361" i="16"/>
  <c r="K361" i="16"/>
  <c r="M361" i="16"/>
  <c r="O361" i="16"/>
  <c r="Q361" i="16"/>
  <c r="V361" i="16"/>
  <c r="G367" i="16"/>
  <c r="M367" i="16" s="1"/>
  <c r="I367" i="16"/>
  <c r="K367" i="16"/>
  <c r="O367" i="16"/>
  <c r="Q367" i="16"/>
  <c r="V367" i="16"/>
  <c r="G373" i="16"/>
  <c r="I373" i="16"/>
  <c r="K373" i="16"/>
  <c r="M373" i="16"/>
  <c r="O373" i="16"/>
  <c r="Q373" i="16"/>
  <c r="V373" i="16"/>
  <c r="G378" i="16"/>
  <c r="M378" i="16" s="1"/>
  <c r="I378" i="16"/>
  <c r="K378" i="16"/>
  <c r="O378" i="16"/>
  <c r="Q378" i="16"/>
  <c r="V378" i="16"/>
  <c r="G385" i="16"/>
  <c r="I385" i="16"/>
  <c r="K385" i="16"/>
  <c r="M385" i="16"/>
  <c r="O385" i="16"/>
  <c r="Q385" i="16"/>
  <c r="V385" i="16"/>
  <c r="G390" i="16"/>
  <c r="M390" i="16" s="1"/>
  <c r="I390" i="16"/>
  <c r="K390" i="16"/>
  <c r="O390" i="16"/>
  <c r="Q390" i="16"/>
  <c r="V390" i="16"/>
  <c r="G397" i="16"/>
  <c r="I397" i="16"/>
  <c r="K397" i="16"/>
  <c r="M397" i="16"/>
  <c r="O397" i="16"/>
  <c r="Q397" i="16"/>
  <c r="V397" i="16"/>
  <c r="G404" i="16"/>
  <c r="M404" i="16" s="1"/>
  <c r="I404" i="16"/>
  <c r="K404" i="16"/>
  <c r="O404" i="16"/>
  <c r="Q404" i="16"/>
  <c r="V404" i="16"/>
  <c r="G410" i="16"/>
  <c r="I410" i="16"/>
  <c r="K410" i="16"/>
  <c r="M410" i="16"/>
  <c r="O410" i="16"/>
  <c r="Q410" i="16"/>
  <c r="V410" i="16"/>
  <c r="G419" i="16"/>
  <c r="M419" i="16" s="1"/>
  <c r="I419" i="16"/>
  <c r="K419" i="16"/>
  <c r="O419" i="16"/>
  <c r="Q419" i="16"/>
  <c r="V419" i="16"/>
  <c r="G435" i="16"/>
  <c r="I435" i="16"/>
  <c r="K435" i="16"/>
  <c r="M435" i="16"/>
  <c r="O435" i="16"/>
  <c r="Q435" i="16"/>
  <c r="V435" i="16"/>
  <c r="G440" i="16"/>
  <c r="M440" i="16" s="1"/>
  <c r="I440" i="16"/>
  <c r="K440" i="16"/>
  <c r="O440" i="16"/>
  <c r="Q440" i="16"/>
  <c r="V440" i="16"/>
  <c r="G445" i="16"/>
  <c r="I445" i="16"/>
  <c r="K445" i="16"/>
  <c r="M445" i="16"/>
  <c r="O445" i="16"/>
  <c r="Q445" i="16"/>
  <c r="V445" i="16"/>
  <c r="G450" i="16"/>
  <c r="M450" i="16" s="1"/>
  <c r="I450" i="16"/>
  <c r="K450" i="16"/>
  <c r="O450" i="16"/>
  <c r="Q450" i="16"/>
  <c r="V450" i="16"/>
  <c r="G458" i="16"/>
  <c r="M458" i="16" s="1"/>
  <c r="I458" i="16"/>
  <c r="K458" i="16"/>
  <c r="K457" i="16" s="1"/>
  <c r="O458" i="16"/>
  <c r="Q458" i="16"/>
  <c r="V458" i="16"/>
  <c r="V457" i="16" s="1"/>
  <c r="G461" i="16"/>
  <c r="I461" i="16"/>
  <c r="K461" i="16"/>
  <c r="M461" i="16"/>
  <c r="O461" i="16"/>
  <c r="Q461" i="16"/>
  <c r="V461" i="16"/>
  <c r="G464" i="16"/>
  <c r="G457" i="16" s="1"/>
  <c r="I464" i="16"/>
  <c r="K464" i="16"/>
  <c r="O464" i="16"/>
  <c r="O457" i="16" s="1"/>
  <c r="Q464" i="16"/>
  <c r="V464" i="16"/>
  <c r="G466" i="16"/>
  <c r="M466" i="16" s="1"/>
  <c r="I466" i="16"/>
  <c r="I457" i="16" s="1"/>
  <c r="K466" i="16"/>
  <c r="O466" i="16"/>
  <c r="Q466" i="16"/>
  <c r="Q457" i="16" s="1"/>
  <c r="V466" i="16"/>
  <c r="G468" i="16"/>
  <c r="I468" i="16"/>
  <c r="K468" i="16"/>
  <c r="O468" i="16"/>
  <c r="Q468" i="16"/>
  <c r="V468" i="16"/>
  <c r="G469" i="16"/>
  <c r="I469" i="16"/>
  <c r="K469" i="16"/>
  <c r="M469" i="16"/>
  <c r="M468" i="16" s="1"/>
  <c r="O469" i="16"/>
  <c r="Q469" i="16"/>
  <c r="V469" i="16"/>
  <c r="G472" i="16"/>
  <c r="O472" i="16"/>
  <c r="G473" i="16"/>
  <c r="M473" i="16" s="1"/>
  <c r="I473" i="16"/>
  <c r="I472" i="16" s="1"/>
  <c r="K473" i="16"/>
  <c r="O473" i="16"/>
  <c r="Q473" i="16"/>
  <c r="Q472" i="16" s="1"/>
  <c r="V473" i="16"/>
  <c r="G477" i="16"/>
  <c r="M477" i="16" s="1"/>
  <c r="I477" i="16"/>
  <c r="K477" i="16"/>
  <c r="K472" i="16" s="1"/>
  <c r="O477" i="16"/>
  <c r="Q477" i="16"/>
  <c r="V477" i="16"/>
  <c r="V472" i="16" s="1"/>
  <c r="G480" i="16"/>
  <c r="G479" i="16" s="1"/>
  <c r="I480" i="16"/>
  <c r="K480" i="16"/>
  <c r="O480" i="16"/>
  <c r="O479" i="16" s="1"/>
  <c r="Q480" i="16"/>
  <c r="V480" i="16"/>
  <c r="G484" i="16"/>
  <c r="M484" i="16" s="1"/>
  <c r="I484" i="16"/>
  <c r="I479" i="16" s="1"/>
  <c r="K484" i="16"/>
  <c r="O484" i="16"/>
  <c r="Q484" i="16"/>
  <c r="Q479" i="16" s="1"/>
  <c r="V484" i="16"/>
  <c r="G486" i="16"/>
  <c r="M486" i="16" s="1"/>
  <c r="I486" i="16"/>
  <c r="K486" i="16"/>
  <c r="K479" i="16" s="1"/>
  <c r="O486" i="16"/>
  <c r="Q486" i="16"/>
  <c r="V486" i="16"/>
  <c r="V479" i="16" s="1"/>
  <c r="G497" i="16"/>
  <c r="I497" i="16"/>
  <c r="K497" i="16"/>
  <c r="M497" i="16"/>
  <c r="O497" i="16"/>
  <c r="Q497" i="16"/>
  <c r="V497" i="16"/>
  <c r="G502" i="16"/>
  <c r="M502" i="16" s="1"/>
  <c r="I502" i="16"/>
  <c r="K502" i="16"/>
  <c r="O502" i="16"/>
  <c r="Q502" i="16"/>
  <c r="V502" i="16"/>
  <c r="G506" i="16"/>
  <c r="M506" i="16" s="1"/>
  <c r="I506" i="16"/>
  <c r="K506" i="16"/>
  <c r="O506" i="16"/>
  <c r="Q506" i="16"/>
  <c r="V506" i="16"/>
  <c r="G509" i="16"/>
  <c r="M509" i="16" s="1"/>
  <c r="I509" i="16"/>
  <c r="K509" i="16"/>
  <c r="O509" i="16"/>
  <c r="Q509" i="16"/>
  <c r="V509" i="16"/>
  <c r="G514" i="16"/>
  <c r="I514" i="16"/>
  <c r="K514" i="16"/>
  <c r="M514" i="16"/>
  <c r="O514" i="16"/>
  <c r="Q514" i="16"/>
  <c r="V514" i="16"/>
  <c r="G517" i="16"/>
  <c r="M517" i="16" s="1"/>
  <c r="I517" i="16"/>
  <c r="K517" i="16"/>
  <c r="O517" i="16"/>
  <c r="Q517" i="16"/>
  <c r="V517" i="16"/>
  <c r="G522" i="16"/>
  <c r="M522" i="16" s="1"/>
  <c r="I522" i="16"/>
  <c r="K522" i="16"/>
  <c r="O522" i="16"/>
  <c r="Q522" i="16"/>
  <c r="V522" i="16"/>
  <c r="G526" i="16"/>
  <c r="M526" i="16" s="1"/>
  <c r="I526" i="16"/>
  <c r="K526" i="16"/>
  <c r="O526" i="16"/>
  <c r="Q526" i="16"/>
  <c r="V526" i="16"/>
  <c r="G528" i="16"/>
  <c r="I528" i="16"/>
  <c r="K528" i="16"/>
  <c r="M528" i="16"/>
  <c r="O528" i="16"/>
  <c r="Q528" i="16"/>
  <c r="V528" i="16"/>
  <c r="G532" i="16"/>
  <c r="G533" i="16"/>
  <c r="M533" i="16" s="1"/>
  <c r="I533" i="16"/>
  <c r="I532" i="16" s="1"/>
  <c r="K533" i="16"/>
  <c r="O533" i="16"/>
  <c r="Q533" i="16"/>
  <c r="Q532" i="16" s="1"/>
  <c r="V533" i="16"/>
  <c r="G536" i="16"/>
  <c r="M536" i="16" s="1"/>
  <c r="I536" i="16"/>
  <c r="K536" i="16"/>
  <c r="K532" i="16" s="1"/>
  <c r="O536" i="16"/>
  <c r="Q536" i="16"/>
  <c r="V536" i="16"/>
  <c r="V532" i="16" s="1"/>
  <c r="G539" i="16"/>
  <c r="I539" i="16"/>
  <c r="K539" i="16"/>
  <c r="M539" i="16"/>
  <c r="O539" i="16"/>
  <c r="Q539" i="16"/>
  <c r="V539" i="16"/>
  <c r="G542" i="16"/>
  <c r="M542" i="16" s="1"/>
  <c r="I542" i="16"/>
  <c r="K542" i="16"/>
  <c r="O542" i="16"/>
  <c r="O532" i="16" s="1"/>
  <c r="Q542" i="16"/>
  <c r="V542" i="16"/>
  <c r="G545" i="16"/>
  <c r="M545" i="16" s="1"/>
  <c r="I545" i="16"/>
  <c r="K545" i="16"/>
  <c r="O545" i="16"/>
  <c r="Q545" i="16"/>
  <c r="V545" i="16"/>
  <c r="G549" i="16"/>
  <c r="I549" i="16"/>
  <c r="I548" i="16" s="1"/>
  <c r="K549" i="16"/>
  <c r="M549" i="16"/>
  <c r="O549" i="16"/>
  <c r="Q549" i="16"/>
  <c r="Q548" i="16" s="1"/>
  <c r="V549" i="16"/>
  <c r="G552" i="16"/>
  <c r="G548" i="16" s="1"/>
  <c r="I552" i="16"/>
  <c r="K552" i="16"/>
  <c r="O552" i="16"/>
  <c r="O548" i="16" s="1"/>
  <c r="Q552" i="16"/>
  <c r="V552" i="16"/>
  <c r="G555" i="16"/>
  <c r="M555" i="16" s="1"/>
  <c r="I555" i="16"/>
  <c r="K555" i="16"/>
  <c r="O555" i="16"/>
  <c r="Q555" i="16"/>
  <c r="V555" i="16"/>
  <c r="G558" i="16"/>
  <c r="M558" i="16" s="1"/>
  <c r="I558" i="16"/>
  <c r="K558" i="16"/>
  <c r="K548" i="16" s="1"/>
  <c r="O558" i="16"/>
  <c r="Q558" i="16"/>
  <c r="V558" i="16"/>
  <c r="V548" i="16" s="1"/>
  <c r="G561" i="16"/>
  <c r="I561" i="16"/>
  <c r="K561" i="16"/>
  <c r="M561" i="16"/>
  <c r="O561" i="16"/>
  <c r="Q561" i="16"/>
  <c r="V561" i="16"/>
  <c r="G564" i="16"/>
  <c r="M564" i="16" s="1"/>
  <c r="I564" i="16"/>
  <c r="K564" i="16"/>
  <c r="O564" i="16"/>
  <c r="Q564" i="16"/>
  <c r="V564" i="16"/>
  <c r="G567" i="16"/>
  <c r="M567" i="16" s="1"/>
  <c r="I567" i="16"/>
  <c r="K567" i="16"/>
  <c r="O567" i="16"/>
  <c r="Q567" i="16"/>
  <c r="V567" i="16"/>
  <c r="G570" i="16"/>
  <c r="M570" i="16" s="1"/>
  <c r="I570" i="16"/>
  <c r="K570" i="16"/>
  <c r="O570" i="16"/>
  <c r="Q570" i="16"/>
  <c r="V570" i="16"/>
  <c r="G573" i="16"/>
  <c r="I573" i="16"/>
  <c r="K573" i="16"/>
  <c r="M573" i="16"/>
  <c r="O573" i="16"/>
  <c r="Q573" i="16"/>
  <c r="V573" i="16"/>
  <c r="G576" i="16"/>
  <c r="M576" i="16" s="1"/>
  <c r="I576" i="16"/>
  <c r="K576" i="16"/>
  <c r="O576" i="16"/>
  <c r="Q576" i="16"/>
  <c r="V576" i="16"/>
  <c r="G579" i="16"/>
  <c r="M579" i="16" s="1"/>
  <c r="I579" i="16"/>
  <c r="K579" i="16"/>
  <c r="O579" i="16"/>
  <c r="Q579" i="16"/>
  <c r="V579" i="16"/>
  <c r="G583" i="16"/>
  <c r="M583" i="16" s="1"/>
  <c r="I583" i="16"/>
  <c r="K583" i="16"/>
  <c r="O583" i="16"/>
  <c r="Q583" i="16"/>
  <c r="V583" i="16"/>
  <c r="G586" i="16"/>
  <c r="I586" i="16"/>
  <c r="K586" i="16"/>
  <c r="M586" i="16"/>
  <c r="O586" i="16"/>
  <c r="Q586" i="16"/>
  <c r="V586" i="16"/>
  <c r="G591" i="16"/>
  <c r="M591" i="16" s="1"/>
  <c r="I591" i="16"/>
  <c r="K591" i="16"/>
  <c r="O591" i="16"/>
  <c r="Q591" i="16"/>
  <c r="V591" i="16"/>
  <c r="G596" i="16"/>
  <c r="I596" i="16"/>
  <c r="K596" i="16"/>
  <c r="M596" i="16"/>
  <c r="O596" i="16"/>
  <c r="Q596" i="16"/>
  <c r="V596" i="16"/>
  <c r="K598" i="16"/>
  <c r="V598" i="16"/>
  <c r="G599" i="16"/>
  <c r="I599" i="16"/>
  <c r="I598" i="16" s="1"/>
  <c r="K599" i="16"/>
  <c r="M599" i="16"/>
  <c r="O599" i="16"/>
  <c r="Q599" i="16"/>
  <c r="Q598" i="16" s="1"/>
  <c r="V599" i="16"/>
  <c r="G605" i="16"/>
  <c r="G598" i="16" s="1"/>
  <c r="I605" i="16"/>
  <c r="K605" i="16"/>
  <c r="O605" i="16"/>
  <c r="O598" i="16" s="1"/>
  <c r="Q605" i="16"/>
  <c r="V605" i="16"/>
  <c r="I608" i="16"/>
  <c r="Q608" i="16"/>
  <c r="G609" i="16"/>
  <c r="M609" i="16" s="1"/>
  <c r="M608" i="16" s="1"/>
  <c r="I609" i="16"/>
  <c r="K609" i="16"/>
  <c r="K608" i="16" s="1"/>
  <c r="O609" i="16"/>
  <c r="O608" i="16" s="1"/>
  <c r="Q609" i="16"/>
  <c r="V609" i="16"/>
  <c r="V608" i="16" s="1"/>
  <c r="G615" i="16"/>
  <c r="G614" i="16" s="1"/>
  <c r="I615" i="16"/>
  <c r="K615" i="16"/>
  <c r="K614" i="16" s="1"/>
  <c r="O615" i="16"/>
  <c r="O614" i="16" s="1"/>
  <c r="Q615" i="16"/>
  <c r="V615" i="16"/>
  <c r="V614" i="16" s="1"/>
  <c r="G649" i="16"/>
  <c r="I649" i="16"/>
  <c r="I614" i="16" s="1"/>
  <c r="K649" i="16"/>
  <c r="M649" i="16"/>
  <c r="O649" i="16"/>
  <c r="Q649" i="16"/>
  <c r="Q614" i="16" s="1"/>
  <c r="V649" i="16"/>
  <c r="G666" i="16"/>
  <c r="M666" i="16" s="1"/>
  <c r="I666" i="16"/>
  <c r="K666" i="16"/>
  <c r="O666" i="16"/>
  <c r="Q666" i="16"/>
  <c r="V666" i="16"/>
  <c r="G673" i="16"/>
  <c r="I673" i="16"/>
  <c r="K673" i="16"/>
  <c r="M673" i="16"/>
  <c r="O673" i="16"/>
  <c r="Q673" i="16"/>
  <c r="V673" i="16"/>
  <c r="G680" i="16"/>
  <c r="M680" i="16" s="1"/>
  <c r="I680" i="16"/>
  <c r="K680" i="16"/>
  <c r="O680" i="16"/>
  <c r="Q680" i="16"/>
  <c r="V680" i="16"/>
  <c r="G684" i="16"/>
  <c r="I684" i="16"/>
  <c r="K684" i="16"/>
  <c r="M684" i="16"/>
  <c r="O684" i="16"/>
  <c r="Q684" i="16"/>
  <c r="V684" i="16"/>
  <c r="G687" i="16"/>
  <c r="M687" i="16" s="1"/>
  <c r="I687" i="16"/>
  <c r="K687" i="16"/>
  <c r="O687" i="16"/>
  <c r="Q687" i="16"/>
  <c r="V687" i="16"/>
  <c r="G689" i="16"/>
  <c r="I689" i="16"/>
  <c r="K689" i="16"/>
  <c r="M689" i="16"/>
  <c r="O689" i="16"/>
  <c r="Q689" i="16"/>
  <c r="V689" i="16"/>
  <c r="G723" i="16"/>
  <c r="O723" i="16"/>
  <c r="G724" i="16"/>
  <c r="I724" i="16"/>
  <c r="I723" i="16" s="1"/>
  <c r="K724" i="16"/>
  <c r="M724" i="16"/>
  <c r="O724" i="16"/>
  <c r="Q724" i="16"/>
  <c r="Q723" i="16" s="1"/>
  <c r="V724" i="16"/>
  <c r="G731" i="16"/>
  <c r="M731" i="16" s="1"/>
  <c r="I731" i="16"/>
  <c r="K731" i="16"/>
  <c r="K723" i="16" s="1"/>
  <c r="O731" i="16"/>
  <c r="Q731" i="16"/>
  <c r="V731" i="16"/>
  <c r="V723" i="16" s="1"/>
  <c r="I737" i="16"/>
  <c r="Q737" i="16"/>
  <c r="G738" i="16"/>
  <c r="G737" i="16" s="1"/>
  <c r="I738" i="16"/>
  <c r="K738" i="16"/>
  <c r="K737" i="16" s="1"/>
  <c r="O738" i="16"/>
  <c r="O737" i="16" s="1"/>
  <c r="Q738" i="16"/>
  <c r="V738" i="16"/>
  <c r="V737" i="16" s="1"/>
  <c r="I741" i="16"/>
  <c r="Q741" i="16"/>
  <c r="G742" i="16"/>
  <c r="M742" i="16" s="1"/>
  <c r="M741" i="16" s="1"/>
  <c r="I742" i="16"/>
  <c r="K742" i="16"/>
  <c r="K741" i="16" s="1"/>
  <c r="O742" i="16"/>
  <c r="O741" i="16" s="1"/>
  <c r="Q742" i="16"/>
  <c r="V742" i="16"/>
  <c r="V741" i="16" s="1"/>
  <c r="G748" i="16"/>
  <c r="I748" i="16"/>
  <c r="K748" i="16"/>
  <c r="M748" i="16"/>
  <c r="O748" i="16"/>
  <c r="Q748" i="16"/>
  <c r="V748" i="16"/>
  <c r="G754" i="16"/>
  <c r="M754" i="16" s="1"/>
  <c r="I754" i="16"/>
  <c r="K754" i="16"/>
  <c r="O754" i="16"/>
  <c r="Q754" i="16"/>
  <c r="V754" i="16"/>
  <c r="G760" i="16"/>
  <c r="M760" i="16" s="1"/>
  <c r="I760" i="16"/>
  <c r="K760" i="16"/>
  <c r="K759" i="16" s="1"/>
  <c r="O760" i="16"/>
  <c r="Q760" i="16"/>
  <c r="V760" i="16"/>
  <c r="V759" i="16" s="1"/>
  <c r="G763" i="16"/>
  <c r="I763" i="16"/>
  <c r="K763" i="16"/>
  <c r="M763" i="16"/>
  <c r="O763" i="16"/>
  <c r="Q763" i="16"/>
  <c r="V763" i="16"/>
  <c r="G766" i="16"/>
  <c r="G759" i="16" s="1"/>
  <c r="I766" i="16"/>
  <c r="K766" i="16"/>
  <c r="O766" i="16"/>
  <c r="O759" i="16" s="1"/>
  <c r="Q766" i="16"/>
  <c r="V766" i="16"/>
  <c r="G769" i="16"/>
  <c r="M769" i="16" s="1"/>
  <c r="I769" i="16"/>
  <c r="I759" i="16" s="1"/>
  <c r="K769" i="16"/>
  <c r="O769" i="16"/>
  <c r="Q769" i="16"/>
  <c r="Q759" i="16" s="1"/>
  <c r="V769" i="16"/>
  <c r="G772" i="16"/>
  <c r="I772" i="16"/>
  <c r="K772" i="16"/>
  <c r="O772" i="16"/>
  <c r="Q772" i="16"/>
  <c r="V772" i="16"/>
  <c r="G773" i="16"/>
  <c r="I773" i="16"/>
  <c r="K773" i="16"/>
  <c r="M773" i="16"/>
  <c r="M772" i="16" s="1"/>
  <c r="O773" i="16"/>
  <c r="Q773" i="16"/>
  <c r="V773" i="16"/>
  <c r="G775" i="16"/>
  <c r="K775" i="16"/>
  <c r="O775" i="16"/>
  <c r="V775" i="16"/>
  <c r="G776" i="16"/>
  <c r="M776" i="16" s="1"/>
  <c r="M775" i="16" s="1"/>
  <c r="I776" i="16"/>
  <c r="I775" i="16" s="1"/>
  <c r="K776" i="16"/>
  <c r="O776" i="16"/>
  <c r="Q776" i="16"/>
  <c r="Q775" i="16" s="1"/>
  <c r="V776" i="16"/>
  <c r="K779" i="16"/>
  <c r="V779" i="16"/>
  <c r="G780" i="16"/>
  <c r="I780" i="16"/>
  <c r="I779" i="16" s="1"/>
  <c r="K780" i="16"/>
  <c r="M780" i="16"/>
  <c r="O780" i="16"/>
  <c r="Q780" i="16"/>
  <c r="Q779" i="16" s="1"/>
  <c r="V780" i="16"/>
  <c r="G784" i="16"/>
  <c r="G779" i="16" s="1"/>
  <c r="I784" i="16"/>
  <c r="K784" i="16"/>
  <c r="O784" i="16"/>
  <c r="O779" i="16" s="1"/>
  <c r="Q784" i="16"/>
  <c r="V784" i="16"/>
  <c r="AE789" i="16"/>
  <c r="AF789" i="16"/>
  <c r="G789" i="15"/>
  <c r="BA611" i="15"/>
  <c r="BA610" i="15"/>
  <c r="BA577" i="15"/>
  <c r="BA540" i="15"/>
  <c r="BA537" i="15"/>
  <c r="BA459" i="15"/>
  <c r="BA368" i="15"/>
  <c r="BA358" i="15"/>
  <c r="BA198" i="15"/>
  <c r="BA174" i="15"/>
  <c r="BA155" i="15"/>
  <c r="BA152" i="15"/>
  <c r="BA149" i="15"/>
  <c r="BA142" i="15"/>
  <c r="BA135" i="15"/>
  <c r="BA128" i="15"/>
  <c r="BA121" i="15"/>
  <c r="BA114" i="15"/>
  <c r="BA107" i="15"/>
  <c r="BA100" i="15"/>
  <c r="BA93" i="15"/>
  <c r="BA86" i="15"/>
  <c r="BA83" i="15"/>
  <c r="BA80" i="15"/>
  <c r="BA74" i="15"/>
  <c r="BA68" i="15"/>
  <c r="BA65" i="15"/>
  <c r="BA62" i="15"/>
  <c r="BA59" i="15"/>
  <c r="BA56" i="15"/>
  <c r="BA53" i="15"/>
  <c r="BA50" i="15"/>
  <c r="BA46" i="15"/>
  <c r="BA36" i="15"/>
  <c r="BA22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1" i="15"/>
  <c r="M21" i="15" s="1"/>
  <c r="I21" i="15"/>
  <c r="K21" i="15"/>
  <c r="O21" i="15"/>
  <c r="O8" i="15" s="1"/>
  <c r="Q21" i="15"/>
  <c r="V21" i="15"/>
  <c r="G25" i="15"/>
  <c r="M25" i="15" s="1"/>
  <c r="I25" i="15"/>
  <c r="K25" i="15"/>
  <c r="O25" i="15"/>
  <c r="Q25" i="15"/>
  <c r="V25" i="15"/>
  <c r="G35" i="15"/>
  <c r="I35" i="15"/>
  <c r="K35" i="15"/>
  <c r="M35" i="15"/>
  <c r="O35" i="15"/>
  <c r="Q35" i="15"/>
  <c r="V35" i="15"/>
  <c r="G45" i="15"/>
  <c r="I45" i="15"/>
  <c r="K45" i="15"/>
  <c r="M45" i="15"/>
  <c r="O45" i="15"/>
  <c r="Q45" i="15"/>
  <c r="V45" i="15"/>
  <c r="G49" i="15"/>
  <c r="M49" i="15" s="1"/>
  <c r="I49" i="15"/>
  <c r="K49" i="15"/>
  <c r="O49" i="15"/>
  <c r="Q49" i="15"/>
  <c r="V49" i="15"/>
  <c r="G52" i="15"/>
  <c r="M52" i="15" s="1"/>
  <c r="I52" i="15"/>
  <c r="K52" i="15"/>
  <c r="O52" i="15"/>
  <c r="Q52" i="15"/>
  <c r="V52" i="15"/>
  <c r="G55" i="15"/>
  <c r="I55" i="15"/>
  <c r="K55" i="15"/>
  <c r="M55" i="15"/>
  <c r="O55" i="15"/>
  <c r="Q55" i="15"/>
  <c r="V55" i="15"/>
  <c r="G58" i="15"/>
  <c r="I58" i="15"/>
  <c r="K58" i="15"/>
  <c r="M58" i="15"/>
  <c r="O58" i="15"/>
  <c r="Q58" i="15"/>
  <c r="V58" i="15"/>
  <c r="G61" i="15"/>
  <c r="M61" i="15" s="1"/>
  <c r="I61" i="15"/>
  <c r="K61" i="15"/>
  <c r="O61" i="15"/>
  <c r="Q61" i="15"/>
  <c r="V61" i="15"/>
  <c r="G64" i="15"/>
  <c r="M64" i="15" s="1"/>
  <c r="I64" i="15"/>
  <c r="K64" i="15"/>
  <c r="O64" i="15"/>
  <c r="Q64" i="15"/>
  <c r="V64" i="15"/>
  <c r="G67" i="15"/>
  <c r="I67" i="15"/>
  <c r="K67" i="15"/>
  <c r="M67" i="15"/>
  <c r="O67" i="15"/>
  <c r="Q67" i="15"/>
  <c r="V67" i="15"/>
  <c r="G73" i="15"/>
  <c r="I73" i="15"/>
  <c r="K73" i="15"/>
  <c r="M73" i="15"/>
  <c r="O73" i="15"/>
  <c r="Q73" i="15"/>
  <c r="V73" i="15"/>
  <c r="G79" i="15"/>
  <c r="M79" i="15" s="1"/>
  <c r="I79" i="15"/>
  <c r="K79" i="15"/>
  <c r="O79" i="15"/>
  <c r="Q79" i="15"/>
  <c r="V79" i="15"/>
  <c r="G82" i="15"/>
  <c r="M82" i="15" s="1"/>
  <c r="I82" i="15"/>
  <c r="K82" i="15"/>
  <c r="O82" i="15"/>
  <c r="Q82" i="15"/>
  <c r="V82" i="15"/>
  <c r="G85" i="15"/>
  <c r="I85" i="15"/>
  <c r="K85" i="15"/>
  <c r="M85" i="15"/>
  <c r="O85" i="15"/>
  <c r="Q85" i="15"/>
  <c r="V85" i="15"/>
  <c r="G92" i="15"/>
  <c r="I92" i="15"/>
  <c r="K92" i="15"/>
  <c r="M92" i="15"/>
  <c r="O92" i="15"/>
  <c r="Q92" i="15"/>
  <c r="V92" i="15"/>
  <c r="G99" i="15"/>
  <c r="M99" i="15" s="1"/>
  <c r="I99" i="15"/>
  <c r="K99" i="15"/>
  <c r="O99" i="15"/>
  <c r="Q99" i="15"/>
  <c r="V99" i="15"/>
  <c r="G106" i="15"/>
  <c r="M106" i="15" s="1"/>
  <c r="I106" i="15"/>
  <c r="K106" i="15"/>
  <c r="O106" i="15"/>
  <c r="Q106" i="15"/>
  <c r="V106" i="15"/>
  <c r="G113" i="15"/>
  <c r="I113" i="15"/>
  <c r="K113" i="15"/>
  <c r="M113" i="15"/>
  <c r="O113" i="15"/>
  <c r="Q113" i="15"/>
  <c r="V113" i="15"/>
  <c r="G120" i="15"/>
  <c r="I120" i="15"/>
  <c r="K120" i="15"/>
  <c r="M120" i="15"/>
  <c r="O120" i="15"/>
  <c r="Q120" i="15"/>
  <c r="V120" i="15"/>
  <c r="G127" i="15"/>
  <c r="M127" i="15" s="1"/>
  <c r="I127" i="15"/>
  <c r="K127" i="15"/>
  <c r="O127" i="15"/>
  <c r="Q127" i="15"/>
  <c r="V127" i="15"/>
  <c r="G134" i="15"/>
  <c r="M134" i="15" s="1"/>
  <c r="I134" i="15"/>
  <c r="K134" i="15"/>
  <c r="O134" i="15"/>
  <c r="Q134" i="15"/>
  <c r="V134" i="15"/>
  <c r="G141" i="15"/>
  <c r="I141" i="15"/>
  <c r="K141" i="15"/>
  <c r="M141" i="15"/>
  <c r="O141" i="15"/>
  <c r="Q141" i="15"/>
  <c r="V141" i="15"/>
  <c r="G148" i="15"/>
  <c r="I148" i="15"/>
  <c r="K148" i="15"/>
  <c r="M148" i="15"/>
  <c r="O148" i="15"/>
  <c r="Q148" i="15"/>
  <c r="V148" i="15"/>
  <c r="G151" i="15"/>
  <c r="M151" i="15" s="1"/>
  <c r="I151" i="15"/>
  <c r="K151" i="15"/>
  <c r="O151" i="15"/>
  <c r="Q151" i="15"/>
  <c r="V151" i="15"/>
  <c r="G154" i="15"/>
  <c r="M154" i="15" s="1"/>
  <c r="I154" i="15"/>
  <c r="K154" i="15"/>
  <c r="O154" i="15"/>
  <c r="Q154" i="15"/>
  <c r="V154" i="15"/>
  <c r="G157" i="15"/>
  <c r="I157" i="15"/>
  <c r="K157" i="15"/>
  <c r="M157" i="15"/>
  <c r="O157" i="15"/>
  <c r="Q157" i="15"/>
  <c r="V157" i="15"/>
  <c r="G162" i="15"/>
  <c r="I162" i="15"/>
  <c r="K162" i="15"/>
  <c r="M162" i="15"/>
  <c r="O162" i="15"/>
  <c r="Q162" i="15"/>
  <c r="V162" i="15"/>
  <c r="G167" i="15"/>
  <c r="M167" i="15" s="1"/>
  <c r="I167" i="15"/>
  <c r="K167" i="15"/>
  <c r="O167" i="15"/>
  <c r="Q167" i="15"/>
  <c r="V167" i="15"/>
  <c r="G170" i="15"/>
  <c r="M170" i="15" s="1"/>
  <c r="I170" i="15"/>
  <c r="K170" i="15"/>
  <c r="O170" i="15"/>
  <c r="Q170" i="15"/>
  <c r="V170" i="15"/>
  <c r="G173" i="15"/>
  <c r="I173" i="15"/>
  <c r="K173" i="15"/>
  <c r="M173" i="15"/>
  <c r="O173" i="15"/>
  <c r="Q173" i="15"/>
  <c r="V173" i="15"/>
  <c r="G197" i="15"/>
  <c r="I197" i="15"/>
  <c r="K197" i="15"/>
  <c r="M197" i="15"/>
  <c r="O197" i="15"/>
  <c r="Q197" i="15"/>
  <c r="V197" i="15"/>
  <c r="G239" i="15"/>
  <c r="M239" i="15" s="1"/>
  <c r="I239" i="15"/>
  <c r="K239" i="15"/>
  <c r="O239" i="15"/>
  <c r="Q239" i="15"/>
  <c r="V239" i="15"/>
  <c r="G247" i="15"/>
  <c r="M247" i="15" s="1"/>
  <c r="I247" i="15"/>
  <c r="K247" i="15"/>
  <c r="O247" i="15"/>
  <c r="Q247" i="15"/>
  <c r="V247" i="15"/>
  <c r="G262" i="15"/>
  <c r="I262" i="15"/>
  <c r="K262" i="15"/>
  <c r="M262" i="15"/>
  <c r="O262" i="15"/>
  <c r="Q262" i="15"/>
  <c r="V262" i="15"/>
  <c r="G272" i="15"/>
  <c r="I272" i="15"/>
  <c r="K272" i="15"/>
  <c r="M272" i="15"/>
  <c r="O272" i="15"/>
  <c r="Q272" i="15"/>
  <c r="V272" i="15"/>
  <c r="G287" i="15"/>
  <c r="M287" i="15" s="1"/>
  <c r="I287" i="15"/>
  <c r="K287" i="15"/>
  <c r="O287" i="15"/>
  <c r="Q287" i="15"/>
  <c r="V287" i="15"/>
  <c r="G307" i="15"/>
  <c r="M307" i="15" s="1"/>
  <c r="I307" i="15"/>
  <c r="K307" i="15"/>
  <c r="O307" i="15"/>
  <c r="Q307" i="15"/>
  <c r="V307" i="15"/>
  <c r="G357" i="15"/>
  <c r="I357" i="15"/>
  <c r="K357" i="15"/>
  <c r="M357" i="15"/>
  <c r="O357" i="15"/>
  <c r="Q357" i="15"/>
  <c r="V357" i="15"/>
  <c r="G361" i="15"/>
  <c r="I361" i="15"/>
  <c r="K361" i="15"/>
  <c r="M361" i="15"/>
  <c r="O361" i="15"/>
  <c r="Q361" i="15"/>
  <c r="V361" i="15"/>
  <c r="G367" i="15"/>
  <c r="M367" i="15" s="1"/>
  <c r="I367" i="15"/>
  <c r="K367" i="15"/>
  <c r="O367" i="15"/>
  <c r="Q367" i="15"/>
  <c r="V367" i="15"/>
  <c r="G373" i="15"/>
  <c r="M373" i="15" s="1"/>
  <c r="I373" i="15"/>
  <c r="K373" i="15"/>
  <c r="O373" i="15"/>
  <c r="Q373" i="15"/>
  <c r="V373" i="15"/>
  <c r="G378" i="15"/>
  <c r="I378" i="15"/>
  <c r="K378" i="15"/>
  <c r="M378" i="15"/>
  <c r="O378" i="15"/>
  <c r="Q378" i="15"/>
  <c r="V378" i="15"/>
  <c r="G385" i="15"/>
  <c r="I385" i="15"/>
  <c r="K385" i="15"/>
  <c r="M385" i="15"/>
  <c r="O385" i="15"/>
  <c r="Q385" i="15"/>
  <c r="V385" i="15"/>
  <c r="G390" i="15"/>
  <c r="M390" i="15" s="1"/>
  <c r="I390" i="15"/>
  <c r="K390" i="15"/>
  <c r="O390" i="15"/>
  <c r="Q390" i="15"/>
  <c r="V390" i="15"/>
  <c r="G397" i="15"/>
  <c r="M397" i="15" s="1"/>
  <c r="I397" i="15"/>
  <c r="K397" i="15"/>
  <c r="O397" i="15"/>
  <c r="Q397" i="15"/>
  <c r="V397" i="15"/>
  <c r="G404" i="15"/>
  <c r="I404" i="15"/>
  <c r="K404" i="15"/>
  <c r="M404" i="15"/>
  <c r="O404" i="15"/>
  <c r="Q404" i="15"/>
  <c r="V404" i="15"/>
  <c r="G410" i="15"/>
  <c r="I410" i="15"/>
  <c r="K410" i="15"/>
  <c r="M410" i="15"/>
  <c r="O410" i="15"/>
  <c r="Q410" i="15"/>
  <c r="V410" i="15"/>
  <c r="G419" i="15"/>
  <c r="M419" i="15" s="1"/>
  <c r="I419" i="15"/>
  <c r="K419" i="15"/>
  <c r="O419" i="15"/>
  <c r="Q419" i="15"/>
  <c r="V419" i="15"/>
  <c r="G435" i="15"/>
  <c r="M435" i="15" s="1"/>
  <c r="I435" i="15"/>
  <c r="K435" i="15"/>
  <c r="O435" i="15"/>
  <c r="Q435" i="15"/>
  <c r="V435" i="15"/>
  <c r="G440" i="15"/>
  <c r="I440" i="15"/>
  <c r="K440" i="15"/>
  <c r="M440" i="15"/>
  <c r="O440" i="15"/>
  <c r="Q440" i="15"/>
  <c r="V440" i="15"/>
  <c r="G445" i="15"/>
  <c r="I445" i="15"/>
  <c r="K445" i="15"/>
  <c r="M445" i="15"/>
  <c r="O445" i="15"/>
  <c r="Q445" i="15"/>
  <c r="V445" i="15"/>
  <c r="G450" i="15"/>
  <c r="M450" i="15" s="1"/>
  <c r="I450" i="15"/>
  <c r="K450" i="15"/>
  <c r="O450" i="15"/>
  <c r="Q450" i="15"/>
  <c r="V450" i="15"/>
  <c r="G458" i="15"/>
  <c r="I458" i="15"/>
  <c r="K458" i="15"/>
  <c r="K457" i="15" s="1"/>
  <c r="M458" i="15"/>
  <c r="O458" i="15"/>
  <c r="Q458" i="15"/>
  <c r="V458" i="15"/>
  <c r="V457" i="15" s="1"/>
  <c r="G461" i="15"/>
  <c r="I461" i="15"/>
  <c r="K461" i="15"/>
  <c r="M461" i="15"/>
  <c r="O461" i="15"/>
  <c r="Q461" i="15"/>
  <c r="V461" i="15"/>
  <c r="G464" i="15"/>
  <c r="G457" i="15" s="1"/>
  <c r="I464" i="15"/>
  <c r="K464" i="15"/>
  <c r="O464" i="15"/>
  <c r="O457" i="15" s="1"/>
  <c r="Q464" i="15"/>
  <c r="V464" i="15"/>
  <c r="G466" i="15"/>
  <c r="M466" i="15" s="1"/>
  <c r="I466" i="15"/>
  <c r="I457" i="15" s="1"/>
  <c r="K466" i="15"/>
  <c r="O466" i="15"/>
  <c r="Q466" i="15"/>
  <c r="Q457" i="15" s="1"/>
  <c r="V466" i="15"/>
  <c r="G468" i="15"/>
  <c r="I468" i="15"/>
  <c r="K468" i="15"/>
  <c r="O468" i="15"/>
  <c r="Q468" i="15"/>
  <c r="V468" i="15"/>
  <c r="G469" i="15"/>
  <c r="I469" i="15"/>
  <c r="K469" i="15"/>
  <c r="M469" i="15"/>
  <c r="M468" i="15" s="1"/>
  <c r="O469" i="15"/>
  <c r="Q469" i="15"/>
  <c r="V469" i="15"/>
  <c r="G472" i="15"/>
  <c r="O472" i="15"/>
  <c r="G473" i="15"/>
  <c r="M473" i="15" s="1"/>
  <c r="M472" i="15" s="1"/>
  <c r="I473" i="15"/>
  <c r="I472" i="15" s="1"/>
  <c r="K473" i="15"/>
  <c r="O473" i="15"/>
  <c r="Q473" i="15"/>
  <c r="Q472" i="15" s="1"/>
  <c r="V473" i="15"/>
  <c r="G477" i="15"/>
  <c r="M477" i="15" s="1"/>
  <c r="I477" i="15"/>
  <c r="K477" i="15"/>
  <c r="K472" i="15" s="1"/>
  <c r="O477" i="15"/>
  <c r="Q477" i="15"/>
  <c r="V477" i="15"/>
  <c r="V472" i="15" s="1"/>
  <c r="G480" i="15"/>
  <c r="G479" i="15" s="1"/>
  <c r="I480" i="15"/>
  <c r="I479" i="15" s="1"/>
  <c r="K480" i="15"/>
  <c r="O480" i="15"/>
  <c r="O479" i="15" s="1"/>
  <c r="Q480" i="15"/>
  <c r="Q479" i="15" s="1"/>
  <c r="V480" i="15"/>
  <c r="G484" i="15"/>
  <c r="M484" i="15" s="1"/>
  <c r="I484" i="15"/>
  <c r="K484" i="15"/>
  <c r="O484" i="15"/>
  <c r="Q484" i="15"/>
  <c r="V484" i="15"/>
  <c r="G486" i="15"/>
  <c r="M486" i="15" s="1"/>
  <c r="I486" i="15"/>
  <c r="K486" i="15"/>
  <c r="K479" i="15" s="1"/>
  <c r="O486" i="15"/>
  <c r="Q486" i="15"/>
  <c r="V486" i="15"/>
  <c r="V479" i="15" s="1"/>
  <c r="G497" i="15"/>
  <c r="I497" i="15"/>
  <c r="K497" i="15"/>
  <c r="M497" i="15"/>
  <c r="O497" i="15"/>
  <c r="Q497" i="15"/>
  <c r="V497" i="15"/>
  <c r="G502" i="15"/>
  <c r="M502" i="15" s="1"/>
  <c r="I502" i="15"/>
  <c r="K502" i="15"/>
  <c r="O502" i="15"/>
  <c r="Q502" i="15"/>
  <c r="V502" i="15"/>
  <c r="G506" i="15"/>
  <c r="M506" i="15" s="1"/>
  <c r="I506" i="15"/>
  <c r="K506" i="15"/>
  <c r="O506" i="15"/>
  <c r="Q506" i="15"/>
  <c r="V506" i="15"/>
  <c r="G509" i="15"/>
  <c r="I509" i="15"/>
  <c r="K509" i="15"/>
  <c r="M509" i="15"/>
  <c r="O509" i="15"/>
  <c r="Q509" i="15"/>
  <c r="V509" i="15"/>
  <c r="G514" i="15"/>
  <c r="I514" i="15"/>
  <c r="K514" i="15"/>
  <c r="M514" i="15"/>
  <c r="O514" i="15"/>
  <c r="Q514" i="15"/>
  <c r="V514" i="15"/>
  <c r="G517" i="15"/>
  <c r="M517" i="15" s="1"/>
  <c r="I517" i="15"/>
  <c r="K517" i="15"/>
  <c r="O517" i="15"/>
  <c r="Q517" i="15"/>
  <c r="V517" i="15"/>
  <c r="G522" i="15"/>
  <c r="M522" i="15" s="1"/>
  <c r="I522" i="15"/>
  <c r="K522" i="15"/>
  <c r="O522" i="15"/>
  <c r="Q522" i="15"/>
  <c r="V522" i="15"/>
  <c r="G526" i="15"/>
  <c r="I526" i="15"/>
  <c r="K526" i="15"/>
  <c r="M526" i="15"/>
  <c r="O526" i="15"/>
  <c r="Q526" i="15"/>
  <c r="V526" i="15"/>
  <c r="G528" i="15"/>
  <c r="I528" i="15"/>
  <c r="K528" i="15"/>
  <c r="M528" i="15"/>
  <c r="O528" i="15"/>
  <c r="Q528" i="15"/>
  <c r="V528" i="15"/>
  <c r="G533" i="15"/>
  <c r="M533" i="15" s="1"/>
  <c r="I533" i="15"/>
  <c r="I532" i="15" s="1"/>
  <c r="K533" i="15"/>
  <c r="K532" i="15" s="1"/>
  <c r="O533" i="15"/>
  <c r="Q533" i="15"/>
  <c r="Q532" i="15" s="1"/>
  <c r="V533" i="15"/>
  <c r="V532" i="15" s="1"/>
  <c r="G536" i="15"/>
  <c r="I536" i="15"/>
  <c r="K536" i="15"/>
  <c r="M536" i="15"/>
  <c r="O536" i="15"/>
  <c r="Q536" i="15"/>
  <c r="V536" i="15"/>
  <c r="G539" i="15"/>
  <c r="I539" i="15"/>
  <c r="K539" i="15"/>
  <c r="M539" i="15"/>
  <c r="O539" i="15"/>
  <c r="Q539" i="15"/>
  <c r="V539" i="15"/>
  <c r="G542" i="15"/>
  <c r="M542" i="15" s="1"/>
  <c r="I542" i="15"/>
  <c r="K542" i="15"/>
  <c r="O542" i="15"/>
  <c r="O532" i="15" s="1"/>
  <c r="Q542" i="15"/>
  <c r="V542" i="15"/>
  <c r="G545" i="15"/>
  <c r="M545" i="15" s="1"/>
  <c r="I545" i="15"/>
  <c r="K545" i="15"/>
  <c r="O545" i="15"/>
  <c r="Q545" i="15"/>
  <c r="V545" i="15"/>
  <c r="G549" i="15"/>
  <c r="I549" i="15"/>
  <c r="K549" i="15"/>
  <c r="M549" i="15"/>
  <c r="O549" i="15"/>
  <c r="Q549" i="15"/>
  <c r="V549" i="15"/>
  <c r="G552" i="15"/>
  <c r="G548" i="15" s="1"/>
  <c r="I552" i="15"/>
  <c r="K552" i="15"/>
  <c r="O552" i="15"/>
  <c r="O548" i="15" s="1"/>
  <c r="Q552" i="15"/>
  <c r="V552" i="15"/>
  <c r="G555" i="15"/>
  <c r="M555" i="15" s="1"/>
  <c r="I555" i="15"/>
  <c r="I548" i="15" s="1"/>
  <c r="K555" i="15"/>
  <c r="O555" i="15"/>
  <c r="Q555" i="15"/>
  <c r="Q548" i="15" s="1"/>
  <c r="V555" i="15"/>
  <c r="G558" i="15"/>
  <c r="M558" i="15" s="1"/>
  <c r="I558" i="15"/>
  <c r="K558" i="15"/>
  <c r="K548" i="15" s="1"/>
  <c r="O558" i="15"/>
  <c r="Q558" i="15"/>
  <c r="V558" i="15"/>
  <c r="V548" i="15" s="1"/>
  <c r="G561" i="15"/>
  <c r="I561" i="15"/>
  <c r="K561" i="15"/>
  <c r="M561" i="15"/>
  <c r="O561" i="15"/>
  <c r="Q561" i="15"/>
  <c r="V561" i="15"/>
  <c r="G564" i="15"/>
  <c r="M564" i="15" s="1"/>
  <c r="I564" i="15"/>
  <c r="K564" i="15"/>
  <c r="O564" i="15"/>
  <c r="Q564" i="15"/>
  <c r="V564" i="15"/>
  <c r="G567" i="15"/>
  <c r="M567" i="15" s="1"/>
  <c r="I567" i="15"/>
  <c r="K567" i="15"/>
  <c r="O567" i="15"/>
  <c r="Q567" i="15"/>
  <c r="V567" i="15"/>
  <c r="G570" i="15"/>
  <c r="M570" i="15" s="1"/>
  <c r="I570" i="15"/>
  <c r="K570" i="15"/>
  <c r="O570" i="15"/>
  <c r="Q570" i="15"/>
  <c r="V570" i="15"/>
  <c r="G573" i="15"/>
  <c r="I573" i="15"/>
  <c r="K573" i="15"/>
  <c r="M573" i="15"/>
  <c r="O573" i="15"/>
  <c r="Q573" i="15"/>
  <c r="V573" i="15"/>
  <c r="G576" i="15"/>
  <c r="M576" i="15" s="1"/>
  <c r="I576" i="15"/>
  <c r="K576" i="15"/>
  <c r="O576" i="15"/>
  <c r="Q576" i="15"/>
  <c r="V576" i="15"/>
  <c r="G579" i="15"/>
  <c r="M579" i="15" s="1"/>
  <c r="I579" i="15"/>
  <c r="K579" i="15"/>
  <c r="O579" i="15"/>
  <c r="Q579" i="15"/>
  <c r="V579" i="15"/>
  <c r="G583" i="15"/>
  <c r="M583" i="15" s="1"/>
  <c r="I583" i="15"/>
  <c r="K583" i="15"/>
  <c r="O583" i="15"/>
  <c r="Q583" i="15"/>
  <c r="V583" i="15"/>
  <c r="G586" i="15"/>
  <c r="I586" i="15"/>
  <c r="K586" i="15"/>
  <c r="M586" i="15"/>
  <c r="O586" i="15"/>
  <c r="Q586" i="15"/>
  <c r="V586" i="15"/>
  <c r="G591" i="15"/>
  <c r="M591" i="15" s="1"/>
  <c r="I591" i="15"/>
  <c r="K591" i="15"/>
  <c r="O591" i="15"/>
  <c r="Q591" i="15"/>
  <c r="V591" i="15"/>
  <c r="G596" i="15"/>
  <c r="M596" i="15" s="1"/>
  <c r="I596" i="15"/>
  <c r="K596" i="15"/>
  <c r="O596" i="15"/>
  <c r="Q596" i="15"/>
  <c r="V596" i="15"/>
  <c r="I598" i="15"/>
  <c r="K598" i="15"/>
  <c r="Q598" i="15"/>
  <c r="V598" i="15"/>
  <c r="G599" i="15"/>
  <c r="I599" i="15"/>
  <c r="K599" i="15"/>
  <c r="M599" i="15"/>
  <c r="O599" i="15"/>
  <c r="Q599" i="15"/>
  <c r="V599" i="15"/>
  <c r="G605" i="15"/>
  <c r="G598" i="15" s="1"/>
  <c r="I605" i="15"/>
  <c r="K605" i="15"/>
  <c r="O605" i="15"/>
  <c r="O598" i="15" s="1"/>
  <c r="Q605" i="15"/>
  <c r="V605" i="15"/>
  <c r="G608" i="15"/>
  <c r="I608" i="15"/>
  <c r="O608" i="15"/>
  <c r="Q608" i="15"/>
  <c r="G609" i="15"/>
  <c r="M609" i="15" s="1"/>
  <c r="M608" i="15" s="1"/>
  <c r="I609" i="15"/>
  <c r="K609" i="15"/>
  <c r="K608" i="15" s="1"/>
  <c r="O609" i="15"/>
  <c r="Q609" i="15"/>
  <c r="V609" i="15"/>
  <c r="V608" i="15" s="1"/>
  <c r="G615" i="15"/>
  <c r="G614" i="15" s="1"/>
  <c r="I615" i="15"/>
  <c r="K615" i="15"/>
  <c r="O615" i="15"/>
  <c r="O614" i="15" s="1"/>
  <c r="Q615" i="15"/>
  <c r="V615" i="15"/>
  <c r="G649" i="15"/>
  <c r="M649" i="15" s="1"/>
  <c r="I649" i="15"/>
  <c r="I614" i="15" s="1"/>
  <c r="K649" i="15"/>
  <c r="O649" i="15"/>
  <c r="Q649" i="15"/>
  <c r="Q614" i="15" s="1"/>
  <c r="V649" i="15"/>
  <c r="G666" i="15"/>
  <c r="M666" i="15" s="1"/>
  <c r="I666" i="15"/>
  <c r="K666" i="15"/>
  <c r="K614" i="15" s="1"/>
  <c r="O666" i="15"/>
  <c r="Q666" i="15"/>
  <c r="V666" i="15"/>
  <c r="V614" i="15" s="1"/>
  <c r="G673" i="15"/>
  <c r="I673" i="15"/>
  <c r="K673" i="15"/>
  <c r="M673" i="15"/>
  <c r="O673" i="15"/>
  <c r="Q673" i="15"/>
  <c r="V673" i="15"/>
  <c r="G680" i="15"/>
  <c r="M680" i="15" s="1"/>
  <c r="I680" i="15"/>
  <c r="K680" i="15"/>
  <c r="O680" i="15"/>
  <c r="Q680" i="15"/>
  <c r="V680" i="15"/>
  <c r="G684" i="15"/>
  <c r="M684" i="15" s="1"/>
  <c r="I684" i="15"/>
  <c r="K684" i="15"/>
  <c r="O684" i="15"/>
  <c r="Q684" i="15"/>
  <c r="V684" i="15"/>
  <c r="G687" i="15"/>
  <c r="M687" i="15" s="1"/>
  <c r="I687" i="15"/>
  <c r="K687" i="15"/>
  <c r="O687" i="15"/>
  <c r="Q687" i="15"/>
  <c r="V687" i="15"/>
  <c r="G689" i="15"/>
  <c r="I689" i="15"/>
  <c r="K689" i="15"/>
  <c r="M689" i="15"/>
  <c r="O689" i="15"/>
  <c r="Q689" i="15"/>
  <c r="V689" i="15"/>
  <c r="G723" i="15"/>
  <c r="O723" i="15"/>
  <c r="G724" i="15"/>
  <c r="M724" i="15" s="1"/>
  <c r="I724" i="15"/>
  <c r="I723" i="15" s="1"/>
  <c r="K724" i="15"/>
  <c r="O724" i="15"/>
  <c r="Q724" i="15"/>
  <c r="Q723" i="15" s="1"/>
  <c r="V724" i="15"/>
  <c r="G731" i="15"/>
  <c r="M731" i="15" s="1"/>
  <c r="I731" i="15"/>
  <c r="K731" i="15"/>
  <c r="K723" i="15" s="1"/>
  <c r="O731" i="15"/>
  <c r="Q731" i="15"/>
  <c r="V731" i="15"/>
  <c r="V723" i="15" s="1"/>
  <c r="I737" i="15"/>
  <c r="K737" i="15"/>
  <c r="Q737" i="15"/>
  <c r="V737" i="15"/>
  <c r="G738" i="15"/>
  <c r="G737" i="15" s="1"/>
  <c r="I738" i="15"/>
  <c r="K738" i="15"/>
  <c r="O738" i="15"/>
  <c r="O737" i="15" s="1"/>
  <c r="Q738" i="15"/>
  <c r="V738" i="15"/>
  <c r="I741" i="15"/>
  <c r="Q741" i="15"/>
  <c r="G742" i="15"/>
  <c r="M742" i="15" s="1"/>
  <c r="I742" i="15"/>
  <c r="K742" i="15"/>
  <c r="K741" i="15" s="1"/>
  <c r="O742" i="15"/>
  <c r="Q742" i="15"/>
  <c r="V742" i="15"/>
  <c r="V741" i="15" s="1"/>
  <c r="G748" i="15"/>
  <c r="I748" i="15"/>
  <c r="K748" i="15"/>
  <c r="M748" i="15"/>
  <c r="O748" i="15"/>
  <c r="Q748" i="15"/>
  <c r="V748" i="15"/>
  <c r="G754" i="15"/>
  <c r="G741" i="15" s="1"/>
  <c r="I754" i="15"/>
  <c r="K754" i="15"/>
  <c r="O754" i="15"/>
  <c r="O741" i="15" s="1"/>
  <c r="Q754" i="15"/>
  <c r="V754" i="15"/>
  <c r="G760" i="15"/>
  <c r="M760" i="15" s="1"/>
  <c r="I760" i="15"/>
  <c r="K760" i="15"/>
  <c r="K759" i="15" s="1"/>
  <c r="O760" i="15"/>
  <c r="Q760" i="15"/>
  <c r="V760" i="15"/>
  <c r="V759" i="15" s="1"/>
  <c r="G763" i="15"/>
  <c r="I763" i="15"/>
  <c r="K763" i="15"/>
  <c r="M763" i="15"/>
  <c r="O763" i="15"/>
  <c r="Q763" i="15"/>
  <c r="V763" i="15"/>
  <c r="G766" i="15"/>
  <c r="G759" i="15" s="1"/>
  <c r="I766" i="15"/>
  <c r="K766" i="15"/>
  <c r="O766" i="15"/>
  <c r="O759" i="15" s="1"/>
  <c r="Q766" i="15"/>
  <c r="V766" i="15"/>
  <c r="G769" i="15"/>
  <c r="M769" i="15" s="1"/>
  <c r="I769" i="15"/>
  <c r="I759" i="15" s="1"/>
  <c r="K769" i="15"/>
  <c r="O769" i="15"/>
  <c r="Q769" i="15"/>
  <c r="Q759" i="15" s="1"/>
  <c r="V769" i="15"/>
  <c r="G772" i="15"/>
  <c r="I772" i="15"/>
  <c r="K772" i="15"/>
  <c r="O772" i="15"/>
  <c r="Q772" i="15"/>
  <c r="V772" i="15"/>
  <c r="G773" i="15"/>
  <c r="I773" i="15"/>
  <c r="K773" i="15"/>
  <c r="M773" i="15"/>
  <c r="M772" i="15" s="1"/>
  <c r="O773" i="15"/>
  <c r="Q773" i="15"/>
  <c r="V773" i="15"/>
  <c r="G775" i="15"/>
  <c r="K775" i="15"/>
  <c r="O775" i="15"/>
  <c r="V775" i="15"/>
  <c r="G776" i="15"/>
  <c r="M776" i="15" s="1"/>
  <c r="M775" i="15" s="1"/>
  <c r="I776" i="15"/>
  <c r="I775" i="15" s="1"/>
  <c r="K776" i="15"/>
  <c r="O776" i="15"/>
  <c r="Q776" i="15"/>
  <c r="Q775" i="15" s="1"/>
  <c r="V776" i="15"/>
  <c r="I779" i="15"/>
  <c r="K779" i="15"/>
  <c r="Q779" i="15"/>
  <c r="V779" i="15"/>
  <c r="G780" i="15"/>
  <c r="I780" i="15"/>
  <c r="K780" i="15"/>
  <c r="M780" i="15"/>
  <c r="O780" i="15"/>
  <c r="Q780" i="15"/>
  <c r="V780" i="15"/>
  <c r="G784" i="15"/>
  <c r="G779" i="15" s="1"/>
  <c r="I784" i="15"/>
  <c r="K784" i="15"/>
  <c r="O784" i="15"/>
  <c r="O779" i="15" s="1"/>
  <c r="Q784" i="15"/>
  <c r="V784" i="15"/>
  <c r="AE789" i="15"/>
  <c r="AF789" i="15"/>
  <c r="G822" i="14"/>
  <c r="BA765" i="14"/>
  <c r="BA757" i="14"/>
  <c r="BA643" i="14"/>
  <c r="BA642" i="14"/>
  <c r="BA609" i="14"/>
  <c r="BA512" i="14"/>
  <c r="BA509" i="14"/>
  <c r="BA394" i="14"/>
  <c r="BA350" i="14"/>
  <c r="BA346" i="14"/>
  <c r="BA186" i="14"/>
  <c r="BA162" i="14"/>
  <c r="BA143" i="14"/>
  <c r="BA136" i="14"/>
  <c r="BA129" i="14"/>
  <c r="BA122" i="14"/>
  <c r="BA115" i="14"/>
  <c r="BA108" i="14"/>
  <c r="BA101" i="14"/>
  <c r="BA94" i="14"/>
  <c r="BA87" i="14"/>
  <c r="BA80" i="14"/>
  <c r="BA77" i="14"/>
  <c r="BA74" i="14"/>
  <c r="BA68" i="14"/>
  <c r="BA65" i="14"/>
  <c r="BA62" i="14"/>
  <c r="BA59" i="14"/>
  <c r="BA56" i="14"/>
  <c r="BA53" i="14"/>
  <c r="BA50" i="14"/>
  <c r="BA47" i="14"/>
  <c r="BA43" i="14"/>
  <c r="BA33" i="14"/>
  <c r="BA19" i="14"/>
  <c r="G8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8" i="14"/>
  <c r="AF822" i="14" s="1"/>
  <c r="I18" i="14"/>
  <c r="K18" i="14"/>
  <c r="O18" i="14"/>
  <c r="O8" i="14" s="1"/>
  <c r="Q18" i="14"/>
  <c r="V18" i="14"/>
  <c r="G22" i="14"/>
  <c r="M22" i="14" s="1"/>
  <c r="I22" i="14"/>
  <c r="K22" i="14"/>
  <c r="O22" i="14"/>
  <c r="Q22" i="14"/>
  <c r="V22" i="14"/>
  <c r="G32" i="14"/>
  <c r="I32" i="14"/>
  <c r="K32" i="14"/>
  <c r="M32" i="14"/>
  <c r="O32" i="14"/>
  <c r="Q32" i="14"/>
  <c r="V32" i="14"/>
  <c r="G42" i="14"/>
  <c r="I42" i="14"/>
  <c r="K42" i="14"/>
  <c r="M42" i="14"/>
  <c r="O42" i="14"/>
  <c r="Q42" i="14"/>
  <c r="V42" i="14"/>
  <c r="G46" i="14"/>
  <c r="M46" i="14" s="1"/>
  <c r="I46" i="14"/>
  <c r="K46" i="14"/>
  <c r="O46" i="14"/>
  <c r="Q46" i="14"/>
  <c r="V46" i="14"/>
  <c r="G49" i="14"/>
  <c r="M49" i="14" s="1"/>
  <c r="I49" i="14"/>
  <c r="K49" i="14"/>
  <c r="O49" i="14"/>
  <c r="Q49" i="14"/>
  <c r="V49" i="14"/>
  <c r="G52" i="14"/>
  <c r="I52" i="14"/>
  <c r="K52" i="14"/>
  <c r="M52" i="14"/>
  <c r="O52" i="14"/>
  <c r="Q52" i="14"/>
  <c r="V52" i="14"/>
  <c r="G55" i="14"/>
  <c r="I55" i="14"/>
  <c r="K55" i="14"/>
  <c r="M55" i="14"/>
  <c r="O55" i="14"/>
  <c r="Q55" i="14"/>
  <c r="V55" i="14"/>
  <c r="G58" i="14"/>
  <c r="M58" i="14" s="1"/>
  <c r="I58" i="14"/>
  <c r="K58" i="14"/>
  <c r="O58" i="14"/>
  <c r="Q58" i="14"/>
  <c r="V58" i="14"/>
  <c r="G61" i="14"/>
  <c r="M61" i="14" s="1"/>
  <c r="I61" i="14"/>
  <c r="K61" i="14"/>
  <c r="O61" i="14"/>
  <c r="Q61" i="14"/>
  <c r="V61" i="14"/>
  <c r="G64" i="14"/>
  <c r="I64" i="14"/>
  <c r="K64" i="14"/>
  <c r="M64" i="14"/>
  <c r="O64" i="14"/>
  <c r="Q64" i="14"/>
  <c r="V64" i="14"/>
  <c r="G67" i="14"/>
  <c r="I67" i="14"/>
  <c r="K67" i="14"/>
  <c r="M67" i="14"/>
  <c r="O67" i="14"/>
  <c r="Q67" i="14"/>
  <c r="V67" i="14"/>
  <c r="G73" i="14"/>
  <c r="M73" i="14" s="1"/>
  <c r="I73" i="14"/>
  <c r="K73" i="14"/>
  <c r="O73" i="14"/>
  <c r="Q73" i="14"/>
  <c r="V73" i="14"/>
  <c r="G76" i="14"/>
  <c r="M76" i="14" s="1"/>
  <c r="I76" i="14"/>
  <c r="K76" i="14"/>
  <c r="O76" i="14"/>
  <c r="Q76" i="14"/>
  <c r="V76" i="14"/>
  <c r="G79" i="14"/>
  <c r="I79" i="14"/>
  <c r="K79" i="14"/>
  <c r="M79" i="14"/>
  <c r="O79" i="14"/>
  <c r="Q79" i="14"/>
  <c r="V79" i="14"/>
  <c r="G86" i="14"/>
  <c r="I86" i="14"/>
  <c r="K86" i="14"/>
  <c r="M86" i="14"/>
  <c r="O86" i="14"/>
  <c r="Q86" i="14"/>
  <c r="V86" i="14"/>
  <c r="G93" i="14"/>
  <c r="M93" i="14" s="1"/>
  <c r="I93" i="14"/>
  <c r="K93" i="14"/>
  <c r="O93" i="14"/>
  <c r="Q93" i="14"/>
  <c r="V93" i="14"/>
  <c r="G100" i="14"/>
  <c r="M100" i="14" s="1"/>
  <c r="I100" i="14"/>
  <c r="K100" i="14"/>
  <c r="O100" i="14"/>
  <c r="Q100" i="14"/>
  <c r="V100" i="14"/>
  <c r="G107" i="14"/>
  <c r="I107" i="14"/>
  <c r="K107" i="14"/>
  <c r="M107" i="14"/>
  <c r="O107" i="14"/>
  <c r="Q107" i="14"/>
  <c r="V107" i="14"/>
  <c r="G114" i="14"/>
  <c r="I114" i="14"/>
  <c r="K114" i="14"/>
  <c r="M114" i="14"/>
  <c r="O114" i="14"/>
  <c r="Q114" i="14"/>
  <c r="V114" i="14"/>
  <c r="G121" i="14"/>
  <c r="M121" i="14" s="1"/>
  <c r="I121" i="14"/>
  <c r="K121" i="14"/>
  <c r="O121" i="14"/>
  <c r="Q121" i="14"/>
  <c r="V121" i="14"/>
  <c r="G128" i="14"/>
  <c r="M128" i="14" s="1"/>
  <c r="I128" i="14"/>
  <c r="K128" i="14"/>
  <c r="O128" i="14"/>
  <c r="Q128" i="14"/>
  <c r="V128" i="14"/>
  <c r="G135" i="14"/>
  <c r="I135" i="14"/>
  <c r="K135" i="14"/>
  <c r="M135" i="14"/>
  <c r="O135" i="14"/>
  <c r="Q135" i="14"/>
  <c r="V135" i="14"/>
  <c r="G142" i="14"/>
  <c r="I142" i="14"/>
  <c r="K142" i="14"/>
  <c r="M142" i="14"/>
  <c r="O142" i="14"/>
  <c r="Q142" i="14"/>
  <c r="V142" i="14"/>
  <c r="G145" i="14"/>
  <c r="M145" i="14" s="1"/>
  <c r="I145" i="14"/>
  <c r="K145" i="14"/>
  <c r="O145" i="14"/>
  <c r="Q145" i="14"/>
  <c r="V145" i="14"/>
  <c r="G150" i="14"/>
  <c r="M150" i="14" s="1"/>
  <c r="I150" i="14"/>
  <c r="K150" i="14"/>
  <c r="O150" i="14"/>
  <c r="Q150" i="14"/>
  <c r="V150" i="14"/>
  <c r="G155" i="14"/>
  <c r="I155" i="14"/>
  <c r="K155" i="14"/>
  <c r="M155" i="14"/>
  <c r="O155" i="14"/>
  <c r="Q155" i="14"/>
  <c r="V155" i="14"/>
  <c r="G158" i="14"/>
  <c r="I158" i="14"/>
  <c r="K158" i="14"/>
  <c r="M158" i="14"/>
  <c r="O158" i="14"/>
  <c r="Q158" i="14"/>
  <c r="V158" i="14"/>
  <c r="G161" i="14"/>
  <c r="M161" i="14" s="1"/>
  <c r="I161" i="14"/>
  <c r="K161" i="14"/>
  <c r="O161" i="14"/>
  <c r="Q161" i="14"/>
  <c r="V161" i="14"/>
  <c r="G185" i="14"/>
  <c r="M185" i="14" s="1"/>
  <c r="I185" i="14"/>
  <c r="K185" i="14"/>
  <c r="O185" i="14"/>
  <c r="Q185" i="14"/>
  <c r="V185" i="14"/>
  <c r="G227" i="14"/>
  <c r="M227" i="14" s="1"/>
  <c r="I227" i="14"/>
  <c r="K227" i="14"/>
  <c r="O227" i="14"/>
  <c r="Q227" i="14"/>
  <c r="V227" i="14"/>
  <c r="G235" i="14"/>
  <c r="I235" i="14"/>
  <c r="K235" i="14"/>
  <c r="M235" i="14"/>
  <c r="O235" i="14"/>
  <c r="Q235" i="14"/>
  <c r="V235" i="14"/>
  <c r="G250" i="14"/>
  <c r="M250" i="14" s="1"/>
  <c r="I250" i="14"/>
  <c r="K250" i="14"/>
  <c r="O250" i="14"/>
  <c r="Q250" i="14"/>
  <c r="V250" i="14"/>
  <c r="G260" i="14"/>
  <c r="M260" i="14" s="1"/>
  <c r="I260" i="14"/>
  <c r="K260" i="14"/>
  <c r="O260" i="14"/>
  <c r="Q260" i="14"/>
  <c r="V260" i="14"/>
  <c r="G275" i="14"/>
  <c r="M275" i="14" s="1"/>
  <c r="I275" i="14"/>
  <c r="K275" i="14"/>
  <c r="O275" i="14"/>
  <c r="Q275" i="14"/>
  <c r="V275" i="14"/>
  <c r="G295" i="14"/>
  <c r="I295" i="14"/>
  <c r="K295" i="14"/>
  <c r="M295" i="14"/>
  <c r="O295" i="14"/>
  <c r="Q295" i="14"/>
  <c r="V295" i="14"/>
  <c r="G345" i="14"/>
  <c r="M345" i="14" s="1"/>
  <c r="I345" i="14"/>
  <c r="K345" i="14"/>
  <c r="O345" i="14"/>
  <c r="Q345" i="14"/>
  <c r="V345" i="14"/>
  <c r="G349" i="14"/>
  <c r="M349" i="14" s="1"/>
  <c r="I349" i="14"/>
  <c r="K349" i="14"/>
  <c r="O349" i="14"/>
  <c r="Q349" i="14"/>
  <c r="V349" i="14"/>
  <c r="G355" i="14"/>
  <c r="I355" i="14"/>
  <c r="K355" i="14"/>
  <c r="M355" i="14"/>
  <c r="O355" i="14"/>
  <c r="Q355" i="14"/>
  <c r="V355" i="14"/>
  <c r="G364" i="14"/>
  <c r="I364" i="14"/>
  <c r="K364" i="14"/>
  <c r="M364" i="14"/>
  <c r="O364" i="14"/>
  <c r="Q364" i="14"/>
  <c r="V364" i="14"/>
  <c r="G380" i="14"/>
  <c r="M380" i="14" s="1"/>
  <c r="I380" i="14"/>
  <c r="K380" i="14"/>
  <c r="O380" i="14"/>
  <c r="Q380" i="14"/>
  <c r="V380" i="14"/>
  <c r="G385" i="14"/>
  <c r="M385" i="14" s="1"/>
  <c r="I385" i="14"/>
  <c r="K385" i="14"/>
  <c r="O385" i="14"/>
  <c r="Q385" i="14"/>
  <c r="V385" i="14"/>
  <c r="G393" i="14"/>
  <c r="I393" i="14"/>
  <c r="K393" i="14"/>
  <c r="M393" i="14"/>
  <c r="O393" i="14"/>
  <c r="Q393" i="14"/>
  <c r="V393" i="14"/>
  <c r="G396" i="14"/>
  <c r="G392" i="14" s="1"/>
  <c r="I396" i="14"/>
  <c r="K396" i="14"/>
  <c r="O396" i="14"/>
  <c r="O392" i="14" s="1"/>
  <c r="Q396" i="14"/>
  <c r="V396" i="14"/>
  <c r="G399" i="14"/>
  <c r="M399" i="14" s="1"/>
  <c r="I399" i="14"/>
  <c r="I392" i="14" s="1"/>
  <c r="K399" i="14"/>
  <c r="O399" i="14"/>
  <c r="Q399" i="14"/>
  <c r="Q392" i="14" s="1"/>
  <c r="V399" i="14"/>
  <c r="G401" i="14"/>
  <c r="M401" i="14" s="1"/>
  <c r="I401" i="14"/>
  <c r="K401" i="14"/>
  <c r="K392" i="14" s="1"/>
  <c r="O401" i="14"/>
  <c r="Q401" i="14"/>
  <c r="V401" i="14"/>
  <c r="V392" i="14" s="1"/>
  <c r="I403" i="14"/>
  <c r="K403" i="14"/>
  <c r="Q403" i="14"/>
  <c r="V403" i="14"/>
  <c r="G404" i="14"/>
  <c r="G403" i="14" s="1"/>
  <c r="I404" i="14"/>
  <c r="K404" i="14"/>
  <c r="O404" i="14"/>
  <c r="O403" i="14" s="1"/>
  <c r="Q404" i="14"/>
  <c r="V404" i="14"/>
  <c r="G408" i="14"/>
  <c r="M408" i="14" s="1"/>
  <c r="I408" i="14"/>
  <c r="K408" i="14"/>
  <c r="K407" i="14" s="1"/>
  <c r="O408" i="14"/>
  <c r="Q408" i="14"/>
  <c r="V408" i="14"/>
  <c r="V407" i="14" s="1"/>
  <c r="G412" i="14"/>
  <c r="I412" i="14"/>
  <c r="K412" i="14"/>
  <c r="M412" i="14"/>
  <c r="O412" i="14"/>
  <c r="Q412" i="14"/>
  <c r="V412" i="14"/>
  <c r="G415" i="14"/>
  <c r="G407" i="14" s="1"/>
  <c r="I415" i="14"/>
  <c r="K415" i="14"/>
  <c r="O415" i="14"/>
  <c r="O407" i="14" s="1"/>
  <c r="Q415" i="14"/>
  <c r="V415" i="14"/>
  <c r="G418" i="14"/>
  <c r="M418" i="14" s="1"/>
  <c r="I418" i="14"/>
  <c r="I407" i="14" s="1"/>
  <c r="K418" i="14"/>
  <c r="O418" i="14"/>
  <c r="Q418" i="14"/>
  <c r="Q407" i="14" s="1"/>
  <c r="V418" i="14"/>
  <c r="G421" i="14"/>
  <c r="I421" i="14"/>
  <c r="K421" i="14"/>
  <c r="M421" i="14"/>
  <c r="O421" i="14"/>
  <c r="Q421" i="14"/>
  <c r="V421" i="14"/>
  <c r="G425" i="14"/>
  <c r="G420" i="14" s="1"/>
  <c r="I425" i="14"/>
  <c r="K425" i="14"/>
  <c r="O425" i="14"/>
  <c r="O420" i="14" s="1"/>
  <c r="Q425" i="14"/>
  <c r="V425" i="14"/>
  <c r="G427" i="14"/>
  <c r="M427" i="14" s="1"/>
  <c r="I427" i="14"/>
  <c r="I420" i="14" s="1"/>
  <c r="K427" i="14"/>
  <c r="O427" i="14"/>
  <c r="Q427" i="14"/>
  <c r="Q420" i="14" s="1"/>
  <c r="V427" i="14"/>
  <c r="G438" i="14"/>
  <c r="M438" i="14" s="1"/>
  <c r="I438" i="14"/>
  <c r="K438" i="14"/>
  <c r="K420" i="14" s="1"/>
  <c r="O438" i="14"/>
  <c r="Q438" i="14"/>
  <c r="V438" i="14"/>
  <c r="V420" i="14" s="1"/>
  <c r="G443" i="14"/>
  <c r="I443" i="14"/>
  <c r="K443" i="14"/>
  <c r="M443" i="14"/>
  <c r="O443" i="14"/>
  <c r="Q443" i="14"/>
  <c r="V443" i="14"/>
  <c r="G447" i="14"/>
  <c r="M447" i="14" s="1"/>
  <c r="I447" i="14"/>
  <c r="K447" i="14"/>
  <c r="O447" i="14"/>
  <c r="Q447" i="14"/>
  <c r="V447" i="14"/>
  <c r="G450" i="14"/>
  <c r="M450" i="14" s="1"/>
  <c r="I450" i="14"/>
  <c r="K450" i="14"/>
  <c r="O450" i="14"/>
  <c r="Q450" i="14"/>
  <c r="V450" i="14"/>
  <c r="G455" i="14"/>
  <c r="M455" i="14" s="1"/>
  <c r="I455" i="14"/>
  <c r="K455" i="14"/>
  <c r="O455" i="14"/>
  <c r="Q455" i="14"/>
  <c r="V455" i="14"/>
  <c r="G458" i="14"/>
  <c r="I458" i="14"/>
  <c r="K458" i="14"/>
  <c r="M458" i="14"/>
  <c r="O458" i="14"/>
  <c r="Q458" i="14"/>
  <c r="V458" i="14"/>
  <c r="G463" i="14"/>
  <c r="M463" i="14" s="1"/>
  <c r="I463" i="14"/>
  <c r="K463" i="14"/>
  <c r="O463" i="14"/>
  <c r="Q463" i="14"/>
  <c r="V463" i="14"/>
  <c r="G467" i="14"/>
  <c r="M467" i="14" s="1"/>
  <c r="I467" i="14"/>
  <c r="K467" i="14"/>
  <c r="O467" i="14"/>
  <c r="Q467" i="14"/>
  <c r="V467" i="14"/>
  <c r="G469" i="14"/>
  <c r="M469" i="14" s="1"/>
  <c r="I469" i="14"/>
  <c r="K469" i="14"/>
  <c r="O469" i="14"/>
  <c r="Q469" i="14"/>
  <c r="V469" i="14"/>
  <c r="G474" i="14"/>
  <c r="G473" i="14" s="1"/>
  <c r="I474" i="14"/>
  <c r="K474" i="14"/>
  <c r="O474" i="14"/>
  <c r="O473" i="14" s="1"/>
  <c r="Q474" i="14"/>
  <c r="V474" i="14"/>
  <c r="G477" i="14"/>
  <c r="M477" i="14" s="1"/>
  <c r="I477" i="14"/>
  <c r="I473" i="14" s="1"/>
  <c r="K477" i="14"/>
  <c r="O477" i="14"/>
  <c r="Q477" i="14"/>
  <c r="Q473" i="14" s="1"/>
  <c r="V477" i="14"/>
  <c r="G480" i="14"/>
  <c r="M480" i="14" s="1"/>
  <c r="I480" i="14"/>
  <c r="K480" i="14"/>
  <c r="K473" i="14" s="1"/>
  <c r="O480" i="14"/>
  <c r="Q480" i="14"/>
  <c r="V480" i="14"/>
  <c r="V473" i="14" s="1"/>
  <c r="G482" i="14"/>
  <c r="I482" i="14"/>
  <c r="K482" i="14"/>
  <c r="M482" i="14"/>
  <c r="O482" i="14"/>
  <c r="Q482" i="14"/>
  <c r="V482" i="14"/>
  <c r="G486" i="14"/>
  <c r="M486" i="14" s="1"/>
  <c r="I486" i="14"/>
  <c r="K486" i="14"/>
  <c r="O486" i="14"/>
  <c r="Q486" i="14"/>
  <c r="V486" i="14"/>
  <c r="G489" i="14"/>
  <c r="M489" i="14" s="1"/>
  <c r="I489" i="14"/>
  <c r="K489" i="14"/>
  <c r="O489" i="14"/>
  <c r="Q489" i="14"/>
  <c r="V489" i="14"/>
  <c r="G494" i="14"/>
  <c r="M494" i="14" s="1"/>
  <c r="I494" i="14"/>
  <c r="K494" i="14"/>
  <c r="O494" i="14"/>
  <c r="Q494" i="14"/>
  <c r="V494" i="14"/>
  <c r="G496" i="14"/>
  <c r="I496" i="14"/>
  <c r="K496" i="14"/>
  <c r="M496" i="14"/>
  <c r="O496" i="14"/>
  <c r="Q496" i="14"/>
  <c r="V496" i="14"/>
  <c r="G498" i="14"/>
  <c r="M498" i="14" s="1"/>
  <c r="I498" i="14"/>
  <c r="K498" i="14"/>
  <c r="O498" i="14"/>
  <c r="Q498" i="14"/>
  <c r="V498" i="14"/>
  <c r="G500" i="14"/>
  <c r="M500" i="14" s="1"/>
  <c r="I500" i="14"/>
  <c r="K500" i="14"/>
  <c r="O500" i="14"/>
  <c r="Q500" i="14"/>
  <c r="V500" i="14"/>
  <c r="G502" i="14"/>
  <c r="M502" i="14" s="1"/>
  <c r="I502" i="14"/>
  <c r="K502" i="14"/>
  <c r="O502" i="14"/>
  <c r="Q502" i="14"/>
  <c r="V502" i="14"/>
  <c r="G504" i="14"/>
  <c r="I504" i="14"/>
  <c r="K504" i="14"/>
  <c r="M504" i="14"/>
  <c r="O504" i="14"/>
  <c r="Q504" i="14"/>
  <c r="V504" i="14"/>
  <c r="G506" i="14"/>
  <c r="M506" i="14" s="1"/>
  <c r="I506" i="14"/>
  <c r="K506" i="14"/>
  <c r="O506" i="14"/>
  <c r="Q506" i="14"/>
  <c r="V506" i="14"/>
  <c r="G508" i="14"/>
  <c r="M508" i="14" s="1"/>
  <c r="I508" i="14"/>
  <c r="K508" i="14"/>
  <c r="O508" i="14"/>
  <c r="Q508" i="14"/>
  <c r="V508" i="14"/>
  <c r="G511" i="14"/>
  <c r="M511" i="14" s="1"/>
  <c r="I511" i="14"/>
  <c r="K511" i="14"/>
  <c r="O511" i="14"/>
  <c r="Q511" i="14"/>
  <c r="V511" i="14"/>
  <c r="G514" i="14"/>
  <c r="I514" i="14"/>
  <c r="K514" i="14"/>
  <c r="M514" i="14"/>
  <c r="O514" i="14"/>
  <c r="Q514" i="14"/>
  <c r="V514" i="14"/>
  <c r="G517" i="14"/>
  <c r="M517" i="14" s="1"/>
  <c r="I517" i="14"/>
  <c r="K517" i="14"/>
  <c r="O517" i="14"/>
  <c r="Q517" i="14"/>
  <c r="V517" i="14"/>
  <c r="G520" i="14"/>
  <c r="M520" i="14" s="1"/>
  <c r="I520" i="14"/>
  <c r="K520" i="14"/>
  <c r="O520" i="14"/>
  <c r="Q520" i="14"/>
  <c r="V520" i="14"/>
  <c r="G523" i="14"/>
  <c r="M523" i="14" s="1"/>
  <c r="I523" i="14"/>
  <c r="K523" i="14"/>
  <c r="O523" i="14"/>
  <c r="Q523" i="14"/>
  <c r="V523" i="14"/>
  <c r="G525" i="14"/>
  <c r="I525" i="14"/>
  <c r="K525" i="14"/>
  <c r="M525" i="14"/>
  <c r="O525" i="14"/>
  <c r="Q525" i="14"/>
  <c r="V525" i="14"/>
  <c r="G527" i="14"/>
  <c r="M527" i="14" s="1"/>
  <c r="I527" i="14"/>
  <c r="K527" i="14"/>
  <c r="O527" i="14"/>
  <c r="Q527" i="14"/>
  <c r="V527" i="14"/>
  <c r="G529" i="14"/>
  <c r="M529" i="14" s="1"/>
  <c r="I529" i="14"/>
  <c r="K529" i="14"/>
  <c r="O529" i="14"/>
  <c r="Q529" i="14"/>
  <c r="V529" i="14"/>
  <c r="G532" i="14"/>
  <c r="M532" i="14" s="1"/>
  <c r="I532" i="14"/>
  <c r="K532" i="14"/>
  <c r="O532" i="14"/>
  <c r="Q532" i="14"/>
  <c r="V532" i="14"/>
  <c r="G534" i="14"/>
  <c r="I534" i="14"/>
  <c r="K534" i="14"/>
  <c r="M534" i="14"/>
  <c r="O534" i="14"/>
  <c r="Q534" i="14"/>
  <c r="V534" i="14"/>
  <c r="G536" i="14"/>
  <c r="M536" i="14" s="1"/>
  <c r="I536" i="14"/>
  <c r="K536" i="14"/>
  <c r="O536" i="14"/>
  <c r="Q536" i="14"/>
  <c r="V536" i="14"/>
  <c r="G538" i="14"/>
  <c r="M538" i="14" s="1"/>
  <c r="I538" i="14"/>
  <c r="K538" i="14"/>
  <c r="O538" i="14"/>
  <c r="Q538" i="14"/>
  <c r="V538" i="14"/>
  <c r="G540" i="14"/>
  <c r="M540" i="14" s="1"/>
  <c r="I540" i="14"/>
  <c r="K540" i="14"/>
  <c r="O540" i="14"/>
  <c r="Q540" i="14"/>
  <c r="V540" i="14"/>
  <c r="G542" i="14"/>
  <c r="I542" i="14"/>
  <c r="K542" i="14"/>
  <c r="M542" i="14"/>
  <c r="O542" i="14"/>
  <c r="Q542" i="14"/>
  <c r="V542" i="14"/>
  <c r="G544" i="14"/>
  <c r="M544" i="14" s="1"/>
  <c r="I544" i="14"/>
  <c r="K544" i="14"/>
  <c r="O544" i="14"/>
  <c r="Q544" i="14"/>
  <c r="V544" i="14"/>
  <c r="G546" i="14"/>
  <c r="M546" i="14" s="1"/>
  <c r="I546" i="14"/>
  <c r="K546" i="14"/>
  <c r="O546" i="14"/>
  <c r="Q546" i="14"/>
  <c r="V546" i="14"/>
  <c r="G549" i="14"/>
  <c r="M549" i="14" s="1"/>
  <c r="I549" i="14"/>
  <c r="K549" i="14"/>
  <c r="O549" i="14"/>
  <c r="Q549" i="14"/>
  <c r="V549" i="14"/>
  <c r="G551" i="14"/>
  <c r="I551" i="14"/>
  <c r="K551" i="14"/>
  <c r="M551" i="14"/>
  <c r="O551" i="14"/>
  <c r="Q551" i="14"/>
  <c r="V551" i="14"/>
  <c r="G553" i="14"/>
  <c r="M553" i="14" s="1"/>
  <c r="I553" i="14"/>
  <c r="K553" i="14"/>
  <c r="O553" i="14"/>
  <c r="Q553" i="14"/>
  <c r="V553" i="14"/>
  <c r="G556" i="14"/>
  <c r="M556" i="14" s="1"/>
  <c r="I556" i="14"/>
  <c r="K556" i="14"/>
  <c r="O556" i="14"/>
  <c r="Q556" i="14"/>
  <c r="V556" i="14"/>
  <c r="G558" i="14"/>
  <c r="I558" i="14"/>
  <c r="K558" i="14"/>
  <c r="M558" i="14"/>
  <c r="O558" i="14"/>
  <c r="Q558" i="14"/>
  <c r="V558" i="14"/>
  <c r="G560" i="14"/>
  <c r="I560" i="14"/>
  <c r="K560" i="14"/>
  <c r="M560" i="14"/>
  <c r="O560" i="14"/>
  <c r="Q560" i="14"/>
  <c r="V560" i="14"/>
  <c r="G563" i="14"/>
  <c r="M563" i="14" s="1"/>
  <c r="I563" i="14"/>
  <c r="K563" i="14"/>
  <c r="O563" i="14"/>
  <c r="Q563" i="14"/>
  <c r="V563" i="14"/>
  <c r="G565" i="14"/>
  <c r="M565" i="14" s="1"/>
  <c r="I565" i="14"/>
  <c r="K565" i="14"/>
  <c r="O565" i="14"/>
  <c r="Q565" i="14"/>
  <c r="V565" i="14"/>
  <c r="G567" i="14"/>
  <c r="I567" i="14"/>
  <c r="K567" i="14"/>
  <c r="M567" i="14"/>
  <c r="O567" i="14"/>
  <c r="Q567" i="14"/>
  <c r="V567" i="14"/>
  <c r="G570" i="14"/>
  <c r="I570" i="14"/>
  <c r="K570" i="14"/>
  <c r="M570" i="14"/>
  <c r="O570" i="14"/>
  <c r="Q570" i="14"/>
  <c r="V570" i="14"/>
  <c r="G572" i="14"/>
  <c r="M572" i="14" s="1"/>
  <c r="I572" i="14"/>
  <c r="K572" i="14"/>
  <c r="O572" i="14"/>
  <c r="Q572" i="14"/>
  <c r="V572" i="14"/>
  <c r="G574" i="14"/>
  <c r="M574" i="14" s="1"/>
  <c r="I574" i="14"/>
  <c r="K574" i="14"/>
  <c r="O574" i="14"/>
  <c r="Q574" i="14"/>
  <c r="V574" i="14"/>
  <c r="G576" i="14"/>
  <c r="I576" i="14"/>
  <c r="K576" i="14"/>
  <c r="M576" i="14"/>
  <c r="O576" i="14"/>
  <c r="Q576" i="14"/>
  <c r="V576" i="14"/>
  <c r="G579" i="14"/>
  <c r="G578" i="14" s="1"/>
  <c r="I579" i="14"/>
  <c r="I578" i="14" s="1"/>
  <c r="K579" i="14"/>
  <c r="O579" i="14"/>
  <c r="O578" i="14" s="1"/>
  <c r="Q579" i="14"/>
  <c r="Q578" i="14" s="1"/>
  <c r="V579" i="14"/>
  <c r="G581" i="14"/>
  <c r="M581" i="14" s="1"/>
  <c r="I581" i="14"/>
  <c r="K581" i="14"/>
  <c r="O581" i="14"/>
  <c r="Q581" i="14"/>
  <c r="V581" i="14"/>
  <c r="G584" i="14"/>
  <c r="I584" i="14"/>
  <c r="K584" i="14"/>
  <c r="K578" i="14" s="1"/>
  <c r="M584" i="14"/>
  <c r="O584" i="14"/>
  <c r="Q584" i="14"/>
  <c r="V584" i="14"/>
  <c r="V578" i="14" s="1"/>
  <c r="G587" i="14"/>
  <c r="I587" i="14"/>
  <c r="K587" i="14"/>
  <c r="M587" i="14"/>
  <c r="O587" i="14"/>
  <c r="Q587" i="14"/>
  <c r="V587" i="14"/>
  <c r="G590" i="14"/>
  <c r="M590" i="14" s="1"/>
  <c r="I590" i="14"/>
  <c r="K590" i="14"/>
  <c r="O590" i="14"/>
  <c r="Q590" i="14"/>
  <c r="V590" i="14"/>
  <c r="G593" i="14"/>
  <c r="M593" i="14" s="1"/>
  <c r="I593" i="14"/>
  <c r="K593" i="14"/>
  <c r="O593" i="14"/>
  <c r="Q593" i="14"/>
  <c r="V593" i="14"/>
  <c r="G596" i="14"/>
  <c r="I596" i="14"/>
  <c r="K596" i="14"/>
  <c r="M596" i="14"/>
  <c r="O596" i="14"/>
  <c r="Q596" i="14"/>
  <c r="V596" i="14"/>
  <c r="G599" i="14"/>
  <c r="I599" i="14"/>
  <c r="K599" i="14"/>
  <c r="M599" i="14"/>
  <c r="O599" i="14"/>
  <c r="Q599" i="14"/>
  <c r="V599" i="14"/>
  <c r="G602" i="14"/>
  <c r="M602" i="14" s="1"/>
  <c r="I602" i="14"/>
  <c r="K602" i="14"/>
  <c r="O602" i="14"/>
  <c r="Q602" i="14"/>
  <c r="V602" i="14"/>
  <c r="G605" i="14"/>
  <c r="M605" i="14" s="1"/>
  <c r="I605" i="14"/>
  <c r="K605" i="14"/>
  <c r="O605" i="14"/>
  <c r="Q605" i="14"/>
  <c r="V605" i="14"/>
  <c r="G608" i="14"/>
  <c r="I608" i="14"/>
  <c r="K608" i="14"/>
  <c r="M608" i="14"/>
  <c r="O608" i="14"/>
  <c r="Q608" i="14"/>
  <c r="V608" i="14"/>
  <c r="G611" i="14"/>
  <c r="I611" i="14"/>
  <c r="K611" i="14"/>
  <c r="M611" i="14"/>
  <c r="O611" i="14"/>
  <c r="Q611" i="14"/>
  <c r="V611" i="14"/>
  <c r="G615" i="14"/>
  <c r="M615" i="14" s="1"/>
  <c r="I615" i="14"/>
  <c r="K615" i="14"/>
  <c r="O615" i="14"/>
  <c r="Q615" i="14"/>
  <c r="V615" i="14"/>
  <c r="G618" i="14"/>
  <c r="M618" i="14" s="1"/>
  <c r="I618" i="14"/>
  <c r="K618" i="14"/>
  <c r="O618" i="14"/>
  <c r="Q618" i="14"/>
  <c r="V618" i="14"/>
  <c r="G623" i="14"/>
  <c r="I623" i="14"/>
  <c r="K623" i="14"/>
  <c r="M623" i="14"/>
  <c r="O623" i="14"/>
  <c r="Q623" i="14"/>
  <c r="V623" i="14"/>
  <c r="G628" i="14"/>
  <c r="I628" i="14"/>
  <c r="K628" i="14"/>
  <c r="M628" i="14"/>
  <c r="O628" i="14"/>
  <c r="Q628" i="14"/>
  <c r="V628" i="14"/>
  <c r="G630" i="14"/>
  <c r="O630" i="14"/>
  <c r="G631" i="14"/>
  <c r="M631" i="14" s="1"/>
  <c r="M630" i="14" s="1"/>
  <c r="I631" i="14"/>
  <c r="I630" i="14" s="1"/>
  <c r="K631" i="14"/>
  <c r="K630" i="14" s="1"/>
  <c r="O631" i="14"/>
  <c r="Q631" i="14"/>
  <c r="Q630" i="14" s="1"/>
  <c r="V631" i="14"/>
  <c r="V630" i="14" s="1"/>
  <c r="G637" i="14"/>
  <c r="I637" i="14"/>
  <c r="K637" i="14"/>
  <c r="M637" i="14"/>
  <c r="O637" i="14"/>
  <c r="Q637" i="14"/>
  <c r="V637" i="14"/>
  <c r="K640" i="14"/>
  <c r="V640" i="14"/>
  <c r="G641" i="14"/>
  <c r="G640" i="14" s="1"/>
  <c r="I641" i="14"/>
  <c r="I640" i="14" s="1"/>
  <c r="K641" i="14"/>
  <c r="O641" i="14"/>
  <c r="O640" i="14" s="1"/>
  <c r="Q641" i="14"/>
  <c r="Q640" i="14" s="1"/>
  <c r="V641" i="14"/>
  <c r="G647" i="14"/>
  <c r="I647" i="14"/>
  <c r="K647" i="14"/>
  <c r="K646" i="14" s="1"/>
  <c r="M647" i="14"/>
  <c r="O647" i="14"/>
  <c r="Q647" i="14"/>
  <c r="V647" i="14"/>
  <c r="V646" i="14" s="1"/>
  <c r="G681" i="14"/>
  <c r="I681" i="14"/>
  <c r="K681" i="14"/>
  <c r="M681" i="14"/>
  <c r="O681" i="14"/>
  <c r="Q681" i="14"/>
  <c r="V681" i="14"/>
  <c r="G698" i="14"/>
  <c r="G646" i="14" s="1"/>
  <c r="I698" i="14"/>
  <c r="K698" i="14"/>
  <c r="O698" i="14"/>
  <c r="O646" i="14" s="1"/>
  <c r="Q698" i="14"/>
  <c r="V698" i="14"/>
  <c r="G705" i="14"/>
  <c r="M705" i="14" s="1"/>
  <c r="I705" i="14"/>
  <c r="I646" i="14" s="1"/>
  <c r="K705" i="14"/>
  <c r="O705" i="14"/>
  <c r="Q705" i="14"/>
  <c r="Q646" i="14" s="1"/>
  <c r="V705" i="14"/>
  <c r="G712" i="14"/>
  <c r="I712" i="14"/>
  <c r="K712" i="14"/>
  <c r="M712" i="14"/>
  <c r="O712" i="14"/>
  <c r="Q712" i="14"/>
  <c r="V712" i="14"/>
  <c r="G716" i="14"/>
  <c r="I716" i="14"/>
  <c r="K716" i="14"/>
  <c r="M716" i="14"/>
  <c r="O716" i="14"/>
  <c r="Q716" i="14"/>
  <c r="V716" i="14"/>
  <c r="G719" i="14"/>
  <c r="M719" i="14" s="1"/>
  <c r="I719" i="14"/>
  <c r="K719" i="14"/>
  <c r="O719" i="14"/>
  <c r="Q719" i="14"/>
  <c r="V719" i="14"/>
  <c r="G721" i="14"/>
  <c r="M721" i="14" s="1"/>
  <c r="I721" i="14"/>
  <c r="K721" i="14"/>
  <c r="O721" i="14"/>
  <c r="Q721" i="14"/>
  <c r="V721" i="14"/>
  <c r="I755" i="14"/>
  <c r="K755" i="14"/>
  <c r="Q755" i="14"/>
  <c r="V755" i="14"/>
  <c r="G756" i="14"/>
  <c r="G755" i="14" s="1"/>
  <c r="I756" i="14"/>
  <c r="K756" i="14"/>
  <c r="M756" i="14"/>
  <c r="O756" i="14"/>
  <c r="O755" i="14" s="1"/>
  <c r="Q756" i="14"/>
  <c r="V756" i="14"/>
  <c r="G764" i="14"/>
  <c r="M764" i="14" s="1"/>
  <c r="I764" i="14"/>
  <c r="K764" i="14"/>
  <c r="O764" i="14"/>
  <c r="Q764" i="14"/>
  <c r="V764" i="14"/>
  <c r="G771" i="14"/>
  <c r="I771" i="14"/>
  <c r="O771" i="14"/>
  <c r="Q771" i="14"/>
  <c r="G772" i="14"/>
  <c r="I772" i="14"/>
  <c r="K772" i="14"/>
  <c r="K771" i="14" s="1"/>
  <c r="M772" i="14"/>
  <c r="M771" i="14" s="1"/>
  <c r="O772" i="14"/>
  <c r="Q772" i="14"/>
  <c r="V772" i="14"/>
  <c r="V771" i="14" s="1"/>
  <c r="G775" i="14"/>
  <c r="G774" i="14" s="1"/>
  <c r="I775" i="14"/>
  <c r="I774" i="14" s="1"/>
  <c r="K775" i="14"/>
  <c r="O775" i="14"/>
  <c r="O774" i="14" s="1"/>
  <c r="Q775" i="14"/>
  <c r="Q774" i="14" s="1"/>
  <c r="V775" i="14"/>
  <c r="G781" i="14"/>
  <c r="M781" i="14" s="1"/>
  <c r="I781" i="14"/>
  <c r="K781" i="14"/>
  <c r="O781" i="14"/>
  <c r="Q781" i="14"/>
  <c r="V781" i="14"/>
  <c r="G787" i="14"/>
  <c r="I787" i="14"/>
  <c r="K787" i="14"/>
  <c r="K774" i="14" s="1"/>
  <c r="M787" i="14"/>
  <c r="O787" i="14"/>
  <c r="Q787" i="14"/>
  <c r="V787" i="14"/>
  <c r="V774" i="14" s="1"/>
  <c r="G793" i="14"/>
  <c r="G792" i="14" s="1"/>
  <c r="I793" i="14"/>
  <c r="I792" i="14" s="1"/>
  <c r="K793" i="14"/>
  <c r="O793" i="14"/>
  <c r="O792" i="14" s="1"/>
  <c r="Q793" i="14"/>
  <c r="Q792" i="14" s="1"/>
  <c r="V793" i="14"/>
  <c r="G796" i="14"/>
  <c r="M796" i="14" s="1"/>
  <c r="I796" i="14"/>
  <c r="K796" i="14"/>
  <c r="O796" i="14"/>
  <c r="Q796" i="14"/>
  <c r="V796" i="14"/>
  <c r="G799" i="14"/>
  <c r="I799" i="14"/>
  <c r="K799" i="14"/>
  <c r="K792" i="14" s="1"/>
  <c r="M799" i="14"/>
  <c r="O799" i="14"/>
  <c r="Q799" i="14"/>
  <c r="V799" i="14"/>
  <c r="V792" i="14" s="1"/>
  <c r="G802" i="14"/>
  <c r="I802" i="14"/>
  <c r="K802" i="14"/>
  <c r="M802" i="14"/>
  <c r="O802" i="14"/>
  <c r="Q802" i="14"/>
  <c r="V802" i="14"/>
  <c r="G805" i="14"/>
  <c r="O805" i="14"/>
  <c r="G806" i="14"/>
  <c r="M806" i="14" s="1"/>
  <c r="M805" i="14" s="1"/>
  <c r="I806" i="14"/>
  <c r="I805" i="14" s="1"/>
  <c r="K806" i="14"/>
  <c r="K805" i="14" s="1"/>
  <c r="O806" i="14"/>
  <c r="Q806" i="14"/>
  <c r="Q805" i="14" s="1"/>
  <c r="V806" i="14"/>
  <c r="V805" i="14" s="1"/>
  <c r="I808" i="14"/>
  <c r="K808" i="14"/>
  <c r="Q808" i="14"/>
  <c r="V808" i="14"/>
  <c r="G809" i="14"/>
  <c r="G808" i="14" s="1"/>
  <c r="I809" i="14"/>
  <c r="K809" i="14"/>
  <c r="M809" i="14"/>
  <c r="M808" i="14" s="1"/>
  <c r="O809" i="14"/>
  <c r="O808" i="14" s="1"/>
  <c r="Q809" i="14"/>
  <c r="V809" i="14"/>
  <c r="G812" i="14"/>
  <c r="O812" i="14"/>
  <c r="G813" i="14"/>
  <c r="M813" i="14" s="1"/>
  <c r="M812" i="14" s="1"/>
  <c r="I813" i="14"/>
  <c r="I812" i="14" s="1"/>
  <c r="K813" i="14"/>
  <c r="K812" i="14" s="1"/>
  <c r="O813" i="14"/>
  <c r="Q813" i="14"/>
  <c r="Q812" i="14" s="1"/>
  <c r="V813" i="14"/>
  <c r="V812" i="14" s="1"/>
  <c r="G817" i="14"/>
  <c r="I817" i="14"/>
  <c r="K817" i="14"/>
  <c r="M817" i="14"/>
  <c r="O817" i="14"/>
  <c r="Q817" i="14"/>
  <c r="V817" i="14"/>
  <c r="AE822" i="14"/>
  <c r="G938" i="13"/>
  <c r="BA892" i="13"/>
  <c r="BA884" i="13"/>
  <c r="BA770" i="13"/>
  <c r="BA769" i="13"/>
  <c r="BA736" i="13"/>
  <c r="BA644" i="13"/>
  <c r="BA641" i="13"/>
  <c r="BA535" i="13"/>
  <c r="BA532" i="13"/>
  <c r="BA523" i="13"/>
  <c r="BA417" i="13"/>
  <c r="BA405" i="13"/>
  <c r="BA401" i="13"/>
  <c r="BA328" i="13"/>
  <c r="BA228" i="13"/>
  <c r="BA204" i="13"/>
  <c r="BA161" i="13"/>
  <c r="BA154" i="13"/>
  <c r="BA147" i="13"/>
  <c r="BA140" i="13"/>
  <c r="BA133" i="13"/>
  <c r="BA126" i="13"/>
  <c r="BA119" i="13"/>
  <c r="BA112" i="13"/>
  <c r="BA105" i="13"/>
  <c r="BA98" i="13"/>
  <c r="BA95" i="13"/>
  <c r="BA92" i="13"/>
  <c r="BA86" i="13"/>
  <c r="BA80" i="13"/>
  <c r="BA77" i="13"/>
  <c r="BA74" i="13"/>
  <c r="BA71" i="13"/>
  <c r="BA68" i="13"/>
  <c r="BA64" i="13"/>
  <c r="BA60" i="13"/>
  <c r="BA50" i="13"/>
  <c r="BA36" i="13"/>
  <c r="BA19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8" i="13"/>
  <c r="G8" i="13" s="1"/>
  <c r="I18" i="13"/>
  <c r="K18" i="13"/>
  <c r="O18" i="13"/>
  <c r="O8" i="13" s="1"/>
  <c r="Q18" i="13"/>
  <c r="V18" i="13"/>
  <c r="G23" i="13"/>
  <c r="M23" i="13" s="1"/>
  <c r="I23" i="13"/>
  <c r="K23" i="13"/>
  <c r="O23" i="13"/>
  <c r="Q23" i="13"/>
  <c r="V23" i="13"/>
  <c r="G29" i="13"/>
  <c r="I29" i="13"/>
  <c r="K29" i="13"/>
  <c r="M29" i="13"/>
  <c r="O29" i="13"/>
  <c r="Q29" i="13"/>
  <c r="V29" i="13"/>
  <c r="G32" i="13"/>
  <c r="I32" i="13"/>
  <c r="K32" i="13"/>
  <c r="M32" i="13"/>
  <c r="O32" i="13"/>
  <c r="Q32" i="13"/>
  <c r="V32" i="13"/>
  <c r="G35" i="13"/>
  <c r="M35" i="13" s="1"/>
  <c r="I35" i="13"/>
  <c r="K35" i="13"/>
  <c r="O35" i="13"/>
  <c r="Q35" i="13"/>
  <c r="V35" i="13"/>
  <c r="G39" i="13"/>
  <c r="M39" i="13" s="1"/>
  <c r="I39" i="13"/>
  <c r="K39" i="13"/>
  <c r="O39" i="13"/>
  <c r="Q39" i="13"/>
  <c r="V39" i="13"/>
  <c r="G49" i="13"/>
  <c r="I49" i="13"/>
  <c r="K49" i="13"/>
  <c r="M49" i="13"/>
  <c r="O49" i="13"/>
  <c r="Q49" i="13"/>
  <c r="V49" i="13"/>
  <c r="G59" i="13"/>
  <c r="I59" i="13"/>
  <c r="K59" i="13"/>
  <c r="M59" i="13"/>
  <c r="O59" i="13"/>
  <c r="Q59" i="13"/>
  <c r="V59" i="13"/>
  <c r="G63" i="13"/>
  <c r="M63" i="13" s="1"/>
  <c r="I63" i="13"/>
  <c r="K63" i="13"/>
  <c r="O63" i="13"/>
  <c r="Q63" i="13"/>
  <c r="V63" i="13"/>
  <c r="G67" i="13"/>
  <c r="M67" i="13" s="1"/>
  <c r="I67" i="13"/>
  <c r="K67" i="13"/>
  <c r="O67" i="13"/>
  <c r="Q67" i="13"/>
  <c r="V67" i="13"/>
  <c r="G70" i="13"/>
  <c r="I70" i="13"/>
  <c r="K70" i="13"/>
  <c r="M70" i="13"/>
  <c r="O70" i="13"/>
  <c r="Q70" i="13"/>
  <c r="V70" i="13"/>
  <c r="G73" i="13"/>
  <c r="I73" i="13"/>
  <c r="K73" i="13"/>
  <c r="M73" i="13"/>
  <c r="O73" i="13"/>
  <c r="Q73" i="13"/>
  <c r="V73" i="13"/>
  <c r="G76" i="13"/>
  <c r="M76" i="13" s="1"/>
  <c r="I76" i="13"/>
  <c r="K76" i="13"/>
  <c r="O76" i="13"/>
  <c r="Q76" i="13"/>
  <c r="V76" i="13"/>
  <c r="G79" i="13"/>
  <c r="M79" i="13" s="1"/>
  <c r="I79" i="13"/>
  <c r="K79" i="13"/>
  <c r="O79" i="13"/>
  <c r="Q79" i="13"/>
  <c r="V79" i="13"/>
  <c r="G85" i="13"/>
  <c r="I85" i="13"/>
  <c r="K85" i="13"/>
  <c r="M85" i="13"/>
  <c r="O85" i="13"/>
  <c r="Q85" i="13"/>
  <c r="V85" i="13"/>
  <c r="G91" i="13"/>
  <c r="I91" i="13"/>
  <c r="K91" i="13"/>
  <c r="M91" i="13"/>
  <c r="O91" i="13"/>
  <c r="Q91" i="13"/>
  <c r="V91" i="13"/>
  <c r="G94" i="13"/>
  <c r="M94" i="13" s="1"/>
  <c r="I94" i="13"/>
  <c r="K94" i="13"/>
  <c r="O94" i="13"/>
  <c r="Q94" i="13"/>
  <c r="V94" i="13"/>
  <c r="G97" i="13"/>
  <c r="M97" i="13" s="1"/>
  <c r="I97" i="13"/>
  <c r="K97" i="13"/>
  <c r="O97" i="13"/>
  <c r="Q97" i="13"/>
  <c r="V97" i="13"/>
  <c r="G104" i="13"/>
  <c r="I104" i="13"/>
  <c r="K104" i="13"/>
  <c r="M104" i="13"/>
  <c r="O104" i="13"/>
  <c r="Q104" i="13"/>
  <c r="V104" i="13"/>
  <c r="G111" i="13"/>
  <c r="I111" i="13"/>
  <c r="K111" i="13"/>
  <c r="M111" i="13"/>
  <c r="O111" i="13"/>
  <c r="Q111" i="13"/>
  <c r="V111" i="13"/>
  <c r="G118" i="13"/>
  <c r="M118" i="13" s="1"/>
  <c r="I118" i="13"/>
  <c r="K118" i="13"/>
  <c r="O118" i="13"/>
  <c r="Q118" i="13"/>
  <c r="V118" i="13"/>
  <c r="G125" i="13"/>
  <c r="M125" i="13" s="1"/>
  <c r="I125" i="13"/>
  <c r="K125" i="13"/>
  <c r="O125" i="13"/>
  <c r="Q125" i="13"/>
  <c r="V125" i="13"/>
  <c r="G132" i="13"/>
  <c r="M132" i="13" s="1"/>
  <c r="I132" i="13"/>
  <c r="K132" i="13"/>
  <c r="O132" i="13"/>
  <c r="Q132" i="13"/>
  <c r="V132" i="13"/>
  <c r="G139" i="13"/>
  <c r="I139" i="13"/>
  <c r="K139" i="13"/>
  <c r="M139" i="13"/>
  <c r="O139" i="13"/>
  <c r="Q139" i="13"/>
  <c r="V139" i="13"/>
  <c r="G146" i="13"/>
  <c r="M146" i="13" s="1"/>
  <c r="I146" i="13"/>
  <c r="K146" i="13"/>
  <c r="O146" i="13"/>
  <c r="Q146" i="13"/>
  <c r="V146" i="13"/>
  <c r="G153" i="13"/>
  <c r="M153" i="13" s="1"/>
  <c r="I153" i="13"/>
  <c r="K153" i="13"/>
  <c r="O153" i="13"/>
  <c r="Q153" i="13"/>
  <c r="V153" i="13"/>
  <c r="G160" i="13"/>
  <c r="I160" i="13"/>
  <c r="K160" i="13"/>
  <c r="M160" i="13"/>
  <c r="O160" i="13"/>
  <c r="Q160" i="13"/>
  <c r="V160" i="13"/>
  <c r="G163" i="13"/>
  <c r="I163" i="13"/>
  <c r="K163" i="13"/>
  <c r="M163" i="13"/>
  <c r="O163" i="13"/>
  <c r="Q163" i="13"/>
  <c r="V163" i="13"/>
  <c r="G168" i="13"/>
  <c r="M168" i="13" s="1"/>
  <c r="I168" i="13"/>
  <c r="K168" i="13"/>
  <c r="O168" i="13"/>
  <c r="Q168" i="13"/>
  <c r="V168" i="13"/>
  <c r="G173" i="13"/>
  <c r="M173" i="13" s="1"/>
  <c r="I173" i="13"/>
  <c r="K173" i="13"/>
  <c r="O173" i="13"/>
  <c r="Q173" i="13"/>
  <c r="V173" i="13"/>
  <c r="G176" i="13"/>
  <c r="I176" i="13"/>
  <c r="K176" i="13"/>
  <c r="M176" i="13"/>
  <c r="O176" i="13"/>
  <c r="Q176" i="13"/>
  <c r="V176" i="13"/>
  <c r="G179" i="13"/>
  <c r="I179" i="13"/>
  <c r="K179" i="13"/>
  <c r="M179" i="13"/>
  <c r="O179" i="13"/>
  <c r="Q179" i="13"/>
  <c r="V179" i="13"/>
  <c r="G182" i="13"/>
  <c r="M182" i="13" s="1"/>
  <c r="I182" i="13"/>
  <c r="K182" i="13"/>
  <c r="O182" i="13"/>
  <c r="Q182" i="13"/>
  <c r="V182" i="13"/>
  <c r="G185" i="13"/>
  <c r="M185" i="13" s="1"/>
  <c r="I185" i="13"/>
  <c r="K185" i="13"/>
  <c r="O185" i="13"/>
  <c r="Q185" i="13"/>
  <c r="V185" i="13"/>
  <c r="G188" i="13"/>
  <c r="I188" i="13"/>
  <c r="K188" i="13"/>
  <c r="M188" i="13"/>
  <c r="O188" i="13"/>
  <c r="Q188" i="13"/>
  <c r="V188" i="13"/>
  <c r="G191" i="13"/>
  <c r="I191" i="13"/>
  <c r="K191" i="13"/>
  <c r="M191" i="13"/>
  <c r="O191" i="13"/>
  <c r="Q191" i="13"/>
  <c r="V191" i="13"/>
  <c r="G194" i="13"/>
  <c r="M194" i="13" s="1"/>
  <c r="I194" i="13"/>
  <c r="K194" i="13"/>
  <c r="O194" i="13"/>
  <c r="Q194" i="13"/>
  <c r="V194" i="13"/>
  <c r="G197" i="13"/>
  <c r="M197" i="13" s="1"/>
  <c r="I197" i="13"/>
  <c r="K197" i="13"/>
  <c r="O197" i="13"/>
  <c r="Q197" i="13"/>
  <c r="V197" i="13"/>
  <c r="G200" i="13"/>
  <c r="I200" i="13"/>
  <c r="K200" i="13"/>
  <c r="M200" i="13"/>
  <c r="O200" i="13"/>
  <c r="Q200" i="13"/>
  <c r="V200" i="13"/>
  <c r="G203" i="13"/>
  <c r="I203" i="13"/>
  <c r="K203" i="13"/>
  <c r="M203" i="13"/>
  <c r="O203" i="13"/>
  <c r="Q203" i="13"/>
  <c r="V203" i="13"/>
  <c r="G227" i="13"/>
  <c r="M227" i="13" s="1"/>
  <c r="I227" i="13"/>
  <c r="K227" i="13"/>
  <c r="O227" i="13"/>
  <c r="Q227" i="13"/>
  <c r="V227" i="13"/>
  <c r="G269" i="13"/>
  <c r="M269" i="13" s="1"/>
  <c r="I269" i="13"/>
  <c r="K269" i="13"/>
  <c r="O269" i="13"/>
  <c r="Q269" i="13"/>
  <c r="V269" i="13"/>
  <c r="G272" i="13"/>
  <c r="I272" i="13"/>
  <c r="K272" i="13"/>
  <c r="M272" i="13"/>
  <c r="O272" i="13"/>
  <c r="Q272" i="13"/>
  <c r="V272" i="13"/>
  <c r="G280" i="13"/>
  <c r="I280" i="13"/>
  <c r="K280" i="13"/>
  <c r="M280" i="13"/>
  <c r="O280" i="13"/>
  <c r="Q280" i="13"/>
  <c r="V280" i="13"/>
  <c r="G295" i="13"/>
  <c r="M295" i="13" s="1"/>
  <c r="I295" i="13"/>
  <c r="K295" i="13"/>
  <c r="O295" i="13"/>
  <c r="Q295" i="13"/>
  <c r="V295" i="13"/>
  <c r="G305" i="13"/>
  <c r="M305" i="13" s="1"/>
  <c r="I305" i="13"/>
  <c r="K305" i="13"/>
  <c r="O305" i="13"/>
  <c r="Q305" i="13"/>
  <c r="V305" i="13"/>
  <c r="G320" i="13"/>
  <c r="I320" i="13"/>
  <c r="K320" i="13"/>
  <c r="M320" i="13"/>
  <c r="O320" i="13"/>
  <c r="Q320" i="13"/>
  <c r="V320" i="13"/>
  <c r="G325" i="13"/>
  <c r="I325" i="13"/>
  <c r="K325" i="13"/>
  <c r="M325" i="13"/>
  <c r="O325" i="13"/>
  <c r="Q325" i="13"/>
  <c r="V325" i="13"/>
  <c r="G327" i="13"/>
  <c r="M327" i="13" s="1"/>
  <c r="I327" i="13"/>
  <c r="K327" i="13"/>
  <c r="O327" i="13"/>
  <c r="Q327" i="13"/>
  <c r="V327" i="13"/>
  <c r="G330" i="13"/>
  <c r="M330" i="13" s="1"/>
  <c r="I330" i="13"/>
  <c r="K330" i="13"/>
  <c r="O330" i="13"/>
  <c r="Q330" i="13"/>
  <c r="V330" i="13"/>
  <c r="G350" i="13"/>
  <c r="I350" i="13"/>
  <c r="K350" i="13"/>
  <c r="M350" i="13"/>
  <c r="O350" i="13"/>
  <c r="Q350" i="13"/>
  <c r="V350" i="13"/>
  <c r="G400" i="13"/>
  <c r="I400" i="13"/>
  <c r="K400" i="13"/>
  <c r="M400" i="13"/>
  <c r="O400" i="13"/>
  <c r="Q400" i="13"/>
  <c r="V400" i="13"/>
  <c r="G404" i="13"/>
  <c r="M404" i="13" s="1"/>
  <c r="I404" i="13"/>
  <c r="K404" i="13"/>
  <c r="O404" i="13"/>
  <c r="Q404" i="13"/>
  <c r="V404" i="13"/>
  <c r="G410" i="13"/>
  <c r="M410" i="13" s="1"/>
  <c r="I410" i="13"/>
  <c r="K410" i="13"/>
  <c r="O410" i="13"/>
  <c r="Q410" i="13"/>
  <c r="V410" i="13"/>
  <c r="G416" i="13"/>
  <c r="I416" i="13"/>
  <c r="K416" i="13"/>
  <c r="M416" i="13"/>
  <c r="O416" i="13"/>
  <c r="Q416" i="13"/>
  <c r="V416" i="13"/>
  <c r="G422" i="13"/>
  <c r="I422" i="13"/>
  <c r="K422" i="13"/>
  <c r="M422" i="13"/>
  <c r="O422" i="13"/>
  <c r="Q422" i="13"/>
  <c r="V422" i="13"/>
  <c r="G425" i="13"/>
  <c r="M425" i="13" s="1"/>
  <c r="I425" i="13"/>
  <c r="K425" i="13"/>
  <c r="O425" i="13"/>
  <c r="Q425" i="13"/>
  <c r="V425" i="13"/>
  <c r="G427" i="13"/>
  <c r="M427" i="13" s="1"/>
  <c r="I427" i="13"/>
  <c r="K427" i="13"/>
  <c r="O427" i="13"/>
  <c r="Q427" i="13"/>
  <c r="V427" i="13"/>
  <c r="G432" i="13"/>
  <c r="I432" i="13"/>
  <c r="K432" i="13"/>
  <c r="M432" i="13"/>
  <c r="O432" i="13"/>
  <c r="Q432" i="13"/>
  <c r="V432" i="13"/>
  <c r="G434" i="13"/>
  <c r="I434" i="13"/>
  <c r="K434" i="13"/>
  <c r="M434" i="13"/>
  <c r="O434" i="13"/>
  <c r="Q434" i="13"/>
  <c r="V434" i="13"/>
  <c r="G441" i="13"/>
  <c r="M441" i="13" s="1"/>
  <c r="I441" i="13"/>
  <c r="K441" i="13"/>
  <c r="O441" i="13"/>
  <c r="Q441" i="13"/>
  <c r="V441" i="13"/>
  <c r="G446" i="13"/>
  <c r="M446" i="13" s="1"/>
  <c r="I446" i="13"/>
  <c r="K446" i="13"/>
  <c r="O446" i="13"/>
  <c r="Q446" i="13"/>
  <c r="V446" i="13"/>
  <c r="G453" i="13"/>
  <c r="I453" i="13"/>
  <c r="K453" i="13"/>
  <c r="M453" i="13"/>
  <c r="O453" i="13"/>
  <c r="Q453" i="13"/>
  <c r="V453" i="13"/>
  <c r="G460" i="13"/>
  <c r="I460" i="13"/>
  <c r="K460" i="13"/>
  <c r="M460" i="13"/>
  <c r="O460" i="13"/>
  <c r="Q460" i="13"/>
  <c r="V460" i="13"/>
  <c r="G466" i="13"/>
  <c r="M466" i="13" s="1"/>
  <c r="I466" i="13"/>
  <c r="K466" i="13"/>
  <c r="O466" i="13"/>
  <c r="Q466" i="13"/>
  <c r="V466" i="13"/>
  <c r="G475" i="13"/>
  <c r="M475" i="13" s="1"/>
  <c r="I475" i="13"/>
  <c r="K475" i="13"/>
  <c r="O475" i="13"/>
  <c r="Q475" i="13"/>
  <c r="V475" i="13"/>
  <c r="G491" i="13"/>
  <c r="I491" i="13"/>
  <c r="K491" i="13"/>
  <c r="M491" i="13"/>
  <c r="O491" i="13"/>
  <c r="Q491" i="13"/>
  <c r="V491" i="13"/>
  <c r="G496" i="13"/>
  <c r="I496" i="13"/>
  <c r="K496" i="13"/>
  <c r="M496" i="13"/>
  <c r="O496" i="13"/>
  <c r="Q496" i="13"/>
  <c r="V496" i="13"/>
  <c r="G498" i="13"/>
  <c r="M498" i="13" s="1"/>
  <c r="I498" i="13"/>
  <c r="K498" i="13"/>
  <c r="O498" i="13"/>
  <c r="Q498" i="13"/>
  <c r="V498" i="13"/>
  <c r="G500" i="13"/>
  <c r="M500" i="13" s="1"/>
  <c r="I500" i="13"/>
  <c r="K500" i="13"/>
  <c r="O500" i="13"/>
  <c r="Q500" i="13"/>
  <c r="V500" i="13"/>
  <c r="G502" i="13"/>
  <c r="I502" i="13"/>
  <c r="K502" i="13"/>
  <c r="M502" i="13"/>
  <c r="O502" i="13"/>
  <c r="Q502" i="13"/>
  <c r="V502" i="13"/>
  <c r="G504" i="13"/>
  <c r="I504" i="13"/>
  <c r="K504" i="13"/>
  <c r="M504" i="13"/>
  <c r="O504" i="13"/>
  <c r="Q504" i="13"/>
  <c r="V504" i="13"/>
  <c r="G509" i="13"/>
  <c r="M509" i="13" s="1"/>
  <c r="I509" i="13"/>
  <c r="K509" i="13"/>
  <c r="O509" i="13"/>
  <c r="Q509" i="13"/>
  <c r="V509" i="13"/>
  <c r="G514" i="13"/>
  <c r="M514" i="13" s="1"/>
  <c r="I514" i="13"/>
  <c r="K514" i="13"/>
  <c r="O514" i="13"/>
  <c r="Q514" i="13"/>
  <c r="V514" i="13"/>
  <c r="G522" i="13"/>
  <c r="I522" i="13"/>
  <c r="I521" i="13" s="1"/>
  <c r="K522" i="13"/>
  <c r="M522" i="13"/>
  <c r="O522" i="13"/>
  <c r="Q522" i="13"/>
  <c r="Q521" i="13" s="1"/>
  <c r="V522" i="13"/>
  <c r="G525" i="13"/>
  <c r="G521" i="13" s="1"/>
  <c r="I525" i="13"/>
  <c r="K525" i="13"/>
  <c r="K521" i="13" s="1"/>
  <c r="O525" i="13"/>
  <c r="O521" i="13" s="1"/>
  <c r="Q525" i="13"/>
  <c r="V525" i="13"/>
  <c r="V521" i="13" s="1"/>
  <c r="G528" i="13"/>
  <c r="I528" i="13"/>
  <c r="K528" i="13"/>
  <c r="M528" i="13"/>
  <c r="O528" i="13"/>
  <c r="Q528" i="13"/>
  <c r="V528" i="13"/>
  <c r="G531" i="13"/>
  <c r="M531" i="13" s="1"/>
  <c r="I531" i="13"/>
  <c r="K531" i="13"/>
  <c r="O531" i="13"/>
  <c r="Q531" i="13"/>
  <c r="V531" i="13"/>
  <c r="G534" i="13"/>
  <c r="I534" i="13"/>
  <c r="K534" i="13"/>
  <c r="M534" i="13"/>
  <c r="O534" i="13"/>
  <c r="Q534" i="13"/>
  <c r="V534" i="13"/>
  <c r="G538" i="13"/>
  <c r="M538" i="13" s="1"/>
  <c r="I538" i="13"/>
  <c r="K538" i="13"/>
  <c r="O538" i="13"/>
  <c r="Q538" i="13"/>
  <c r="V538" i="13"/>
  <c r="G540" i="13"/>
  <c r="I540" i="13"/>
  <c r="K540" i="13"/>
  <c r="M540" i="13"/>
  <c r="O540" i="13"/>
  <c r="Q540" i="13"/>
  <c r="V540" i="13"/>
  <c r="G542" i="13"/>
  <c r="K542" i="13"/>
  <c r="O542" i="13"/>
  <c r="V542" i="13"/>
  <c r="G543" i="13"/>
  <c r="I543" i="13"/>
  <c r="I542" i="13" s="1"/>
  <c r="K543" i="13"/>
  <c r="M543" i="13"/>
  <c r="M542" i="13" s="1"/>
  <c r="O543" i="13"/>
  <c r="Q543" i="13"/>
  <c r="Q542" i="13" s="1"/>
  <c r="V543" i="13"/>
  <c r="G547" i="13"/>
  <c r="I547" i="13"/>
  <c r="I546" i="13" s="1"/>
  <c r="K547" i="13"/>
  <c r="M547" i="13"/>
  <c r="O547" i="13"/>
  <c r="Q547" i="13"/>
  <c r="Q546" i="13" s="1"/>
  <c r="V547" i="13"/>
  <c r="G551" i="13"/>
  <c r="M551" i="13" s="1"/>
  <c r="I551" i="13"/>
  <c r="K551" i="13"/>
  <c r="K546" i="13" s="1"/>
  <c r="O551" i="13"/>
  <c r="Q551" i="13"/>
  <c r="V551" i="13"/>
  <c r="V546" i="13" s="1"/>
  <c r="G554" i="13"/>
  <c r="I554" i="13"/>
  <c r="K554" i="13"/>
  <c r="M554" i="13"/>
  <c r="O554" i="13"/>
  <c r="Q554" i="13"/>
  <c r="V554" i="13"/>
  <c r="G557" i="13"/>
  <c r="G546" i="13" s="1"/>
  <c r="I557" i="13"/>
  <c r="K557" i="13"/>
  <c r="O557" i="13"/>
  <c r="O546" i="13" s="1"/>
  <c r="Q557" i="13"/>
  <c r="V557" i="13"/>
  <c r="G560" i="13"/>
  <c r="I560" i="13"/>
  <c r="K560" i="13"/>
  <c r="M560" i="13"/>
  <c r="O560" i="13"/>
  <c r="Q560" i="13"/>
  <c r="V560" i="13"/>
  <c r="G563" i="13"/>
  <c r="I563" i="13"/>
  <c r="I562" i="13" s="1"/>
  <c r="K563" i="13"/>
  <c r="M563" i="13"/>
  <c r="O563" i="13"/>
  <c r="Q563" i="13"/>
  <c r="Q562" i="13" s="1"/>
  <c r="V563" i="13"/>
  <c r="G567" i="13"/>
  <c r="G562" i="13" s="1"/>
  <c r="I567" i="13"/>
  <c r="K567" i="13"/>
  <c r="O567" i="13"/>
  <c r="O562" i="13" s="1"/>
  <c r="Q567" i="13"/>
  <c r="V567" i="13"/>
  <c r="G569" i="13"/>
  <c r="I569" i="13"/>
  <c r="K569" i="13"/>
  <c r="M569" i="13"/>
  <c r="O569" i="13"/>
  <c r="Q569" i="13"/>
  <c r="V569" i="13"/>
  <c r="G580" i="13"/>
  <c r="M580" i="13" s="1"/>
  <c r="I580" i="13"/>
  <c r="K580" i="13"/>
  <c r="K562" i="13" s="1"/>
  <c r="O580" i="13"/>
  <c r="Q580" i="13"/>
  <c r="V580" i="13"/>
  <c r="V562" i="13" s="1"/>
  <c r="G585" i="13"/>
  <c r="I585" i="13"/>
  <c r="K585" i="13"/>
  <c r="M585" i="13"/>
  <c r="O585" i="13"/>
  <c r="Q585" i="13"/>
  <c r="V585" i="13"/>
  <c r="G589" i="13"/>
  <c r="M589" i="13" s="1"/>
  <c r="I589" i="13"/>
  <c r="K589" i="13"/>
  <c r="O589" i="13"/>
  <c r="Q589" i="13"/>
  <c r="V589" i="13"/>
  <c r="G592" i="13"/>
  <c r="I592" i="13"/>
  <c r="K592" i="13"/>
  <c r="M592" i="13"/>
  <c r="O592" i="13"/>
  <c r="Q592" i="13"/>
  <c r="V592" i="13"/>
  <c r="G597" i="13"/>
  <c r="M597" i="13" s="1"/>
  <c r="I597" i="13"/>
  <c r="K597" i="13"/>
  <c r="O597" i="13"/>
  <c r="Q597" i="13"/>
  <c r="V597" i="13"/>
  <c r="G600" i="13"/>
  <c r="I600" i="13"/>
  <c r="K600" i="13"/>
  <c r="M600" i="13"/>
  <c r="O600" i="13"/>
  <c r="Q600" i="13"/>
  <c r="V600" i="13"/>
  <c r="G605" i="13"/>
  <c r="M605" i="13" s="1"/>
  <c r="I605" i="13"/>
  <c r="K605" i="13"/>
  <c r="O605" i="13"/>
  <c r="Q605" i="13"/>
  <c r="V605" i="13"/>
  <c r="G607" i="13"/>
  <c r="I607" i="13"/>
  <c r="K607" i="13"/>
  <c r="M607" i="13"/>
  <c r="O607" i="13"/>
  <c r="Q607" i="13"/>
  <c r="V607" i="13"/>
  <c r="G612" i="13"/>
  <c r="I612" i="13"/>
  <c r="I611" i="13" s="1"/>
  <c r="K612" i="13"/>
  <c r="M612" i="13"/>
  <c r="O612" i="13"/>
  <c r="Q612" i="13"/>
  <c r="Q611" i="13" s="1"/>
  <c r="V612" i="13"/>
  <c r="G615" i="13"/>
  <c r="G611" i="13" s="1"/>
  <c r="I615" i="13"/>
  <c r="K615" i="13"/>
  <c r="O615" i="13"/>
  <c r="O611" i="13" s="1"/>
  <c r="Q615" i="13"/>
  <c r="V615" i="13"/>
  <c r="G618" i="13"/>
  <c r="I618" i="13"/>
  <c r="K618" i="13"/>
  <c r="M618" i="13"/>
  <c r="O618" i="13"/>
  <c r="Q618" i="13"/>
  <c r="V618" i="13"/>
  <c r="G620" i="13"/>
  <c r="M620" i="13" s="1"/>
  <c r="I620" i="13"/>
  <c r="K620" i="13"/>
  <c r="K611" i="13" s="1"/>
  <c r="O620" i="13"/>
  <c r="Q620" i="13"/>
  <c r="V620" i="13"/>
  <c r="V611" i="13" s="1"/>
  <c r="G623" i="13"/>
  <c r="I623" i="13"/>
  <c r="K623" i="13"/>
  <c r="M623" i="13"/>
  <c r="O623" i="13"/>
  <c r="Q623" i="13"/>
  <c r="V623" i="13"/>
  <c r="G626" i="13"/>
  <c r="M626" i="13" s="1"/>
  <c r="I626" i="13"/>
  <c r="K626" i="13"/>
  <c r="O626" i="13"/>
  <c r="Q626" i="13"/>
  <c r="V626" i="13"/>
  <c r="G628" i="13"/>
  <c r="I628" i="13"/>
  <c r="K628" i="13"/>
  <c r="M628" i="13"/>
  <c r="O628" i="13"/>
  <c r="Q628" i="13"/>
  <c r="V628" i="13"/>
  <c r="G630" i="13"/>
  <c r="M630" i="13" s="1"/>
  <c r="I630" i="13"/>
  <c r="K630" i="13"/>
  <c r="O630" i="13"/>
  <c r="Q630" i="13"/>
  <c r="V630" i="13"/>
  <c r="G632" i="13"/>
  <c r="I632" i="13"/>
  <c r="K632" i="13"/>
  <c r="M632" i="13"/>
  <c r="O632" i="13"/>
  <c r="Q632" i="13"/>
  <c r="V632" i="13"/>
  <c r="G634" i="13"/>
  <c r="M634" i="13" s="1"/>
  <c r="I634" i="13"/>
  <c r="K634" i="13"/>
  <c r="O634" i="13"/>
  <c r="Q634" i="13"/>
  <c r="V634" i="13"/>
  <c r="G636" i="13"/>
  <c r="I636" i="13"/>
  <c r="K636" i="13"/>
  <c r="M636" i="13"/>
  <c r="O636" i="13"/>
  <c r="Q636" i="13"/>
  <c r="V636" i="13"/>
  <c r="G638" i="13"/>
  <c r="M638" i="13" s="1"/>
  <c r="I638" i="13"/>
  <c r="K638" i="13"/>
  <c r="O638" i="13"/>
  <c r="Q638" i="13"/>
  <c r="V638" i="13"/>
  <c r="G640" i="13"/>
  <c r="I640" i="13"/>
  <c r="K640" i="13"/>
  <c r="M640" i="13"/>
  <c r="O640" i="13"/>
  <c r="Q640" i="13"/>
  <c r="V640" i="13"/>
  <c r="G643" i="13"/>
  <c r="M643" i="13" s="1"/>
  <c r="I643" i="13"/>
  <c r="K643" i="13"/>
  <c r="O643" i="13"/>
  <c r="Q643" i="13"/>
  <c r="V643" i="13"/>
  <c r="G646" i="13"/>
  <c r="I646" i="13"/>
  <c r="K646" i="13"/>
  <c r="M646" i="13"/>
  <c r="O646" i="13"/>
  <c r="Q646" i="13"/>
  <c r="V646" i="13"/>
  <c r="G649" i="13"/>
  <c r="M649" i="13" s="1"/>
  <c r="I649" i="13"/>
  <c r="K649" i="13"/>
  <c r="O649" i="13"/>
  <c r="Q649" i="13"/>
  <c r="V649" i="13"/>
  <c r="G652" i="13"/>
  <c r="I652" i="13"/>
  <c r="K652" i="13"/>
  <c r="M652" i="13"/>
  <c r="O652" i="13"/>
  <c r="Q652" i="13"/>
  <c r="V652" i="13"/>
  <c r="G655" i="13"/>
  <c r="M655" i="13" s="1"/>
  <c r="I655" i="13"/>
  <c r="K655" i="13"/>
  <c r="O655" i="13"/>
  <c r="Q655" i="13"/>
  <c r="V655" i="13"/>
  <c r="G658" i="13"/>
  <c r="I658" i="13"/>
  <c r="K658" i="13"/>
  <c r="M658" i="13"/>
  <c r="O658" i="13"/>
  <c r="Q658" i="13"/>
  <c r="V658" i="13"/>
  <c r="G660" i="13"/>
  <c r="M660" i="13" s="1"/>
  <c r="I660" i="13"/>
  <c r="K660" i="13"/>
  <c r="O660" i="13"/>
  <c r="Q660" i="13"/>
  <c r="V660" i="13"/>
  <c r="G662" i="13"/>
  <c r="I662" i="13"/>
  <c r="K662" i="13"/>
  <c r="M662" i="13"/>
  <c r="O662" i="13"/>
  <c r="Q662" i="13"/>
  <c r="V662" i="13"/>
  <c r="G664" i="13"/>
  <c r="M664" i="13" s="1"/>
  <c r="I664" i="13"/>
  <c r="K664" i="13"/>
  <c r="O664" i="13"/>
  <c r="Q664" i="13"/>
  <c r="V664" i="13"/>
  <c r="G667" i="13"/>
  <c r="I667" i="13"/>
  <c r="K667" i="13"/>
  <c r="M667" i="13"/>
  <c r="O667" i="13"/>
  <c r="Q667" i="13"/>
  <c r="V667" i="13"/>
  <c r="G669" i="13"/>
  <c r="M669" i="13" s="1"/>
  <c r="I669" i="13"/>
  <c r="K669" i="13"/>
  <c r="O669" i="13"/>
  <c r="Q669" i="13"/>
  <c r="V669" i="13"/>
  <c r="G671" i="13"/>
  <c r="I671" i="13"/>
  <c r="K671" i="13"/>
  <c r="M671" i="13"/>
  <c r="O671" i="13"/>
  <c r="Q671" i="13"/>
  <c r="V671" i="13"/>
  <c r="G673" i="13"/>
  <c r="M673" i="13" s="1"/>
  <c r="I673" i="13"/>
  <c r="K673" i="13"/>
  <c r="O673" i="13"/>
  <c r="Q673" i="13"/>
  <c r="V673" i="13"/>
  <c r="G675" i="13"/>
  <c r="I675" i="13"/>
  <c r="K675" i="13"/>
  <c r="M675" i="13"/>
  <c r="O675" i="13"/>
  <c r="Q675" i="13"/>
  <c r="V675" i="13"/>
  <c r="G677" i="13"/>
  <c r="M677" i="13" s="1"/>
  <c r="I677" i="13"/>
  <c r="K677" i="13"/>
  <c r="O677" i="13"/>
  <c r="Q677" i="13"/>
  <c r="V677" i="13"/>
  <c r="G679" i="13"/>
  <c r="I679" i="13"/>
  <c r="K679" i="13"/>
  <c r="M679" i="13"/>
  <c r="O679" i="13"/>
  <c r="Q679" i="13"/>
  <c r="V679" i="13"/>
  <c r="G681" i="13"/>
  <c r="M681" i="13" s="1"/>
  <c r="I681" i="13"/>
  <c r="K681" i="13"/>
  <c r="O681" i="13"/>
  <c r="Q681" i="13"/>
  <c r="V681" i="13"/>
  <c r="G684" i="13"/>
  <c r="I684" i="13"/>
  <c r="K684" i="13"/>
  <c r="M684" i="13"/>
  <c r="O684" i="13"/>
  <c r="Q684" i="13"/>
  <c r="V684" i="13"/>
  <c r="G686" i="13"/>
  <c r="M686" i="13" s="1"/>
  <c r="I686" i="13"/>
  <c r="K686" i="13"/>
  <c r="O686" i="13"/>
  <c r="Q686" i="13"/>
  <c r="V686" i="13"/>
  <c r="G688" i="13"/>
  <c r="I688" i="13"/>
  <c r="K688" i="13"/>
  <c r="M688" i="13"/>
  <c r="O688" i="13"/>
  <c r="Q688" i="13"/>
  <c r="V688" i="13"/>
  <c r="G691" i="13"/>
  <c r="M691" i="13" s="1"/>
  <c r="I691" i="13"/>
  <c r="K691" i="13"/>
  <c r="O691" i="13"/>
  <c r="Q691" i="13"/>
  <c r="V691" i="13"/>
  <c r="G693" i="13"/>
  <c r="I693" i="13"/>
  <c r="K693" i="13"/>
  <c r="M693" i="13"/>
  <c r="O693" i="13"/>
  <c r="Q693" i="13"/>
  <c r="V693" i="13"/>
  <c r="G695" i="13"/>
  <c r="M695" i="13" s="1"/>
  <c r="I695" i="13"/>
  <c r="K695" i="13"/>
  <c r="O695" i="13"/>
  <c r="Q695" i="13"/>
  <c r="V695" i="13"/>
  <c r="G698" i="13"/>
  <c r="I698" i="13"/>
  <c r="K698" i="13"/>
  <c r="M698" i="13"/>
  <c r="O698" i="13"/>
  <c r="Q698" i="13"/>
  <c r="V698" i="13"/>
  <c r="G700" i="13"/>
  <c r="M700" i="13" s="1"/>
  <c r="I700" i="13"/>
  <c r="K700" i="13"/>
  <c r="O700" i="13"/>
  <c r="Q700" i="13"/>
  <c r="V700" i="13"/>
  <c r="G702" i="13"/>
  <c r="I702" i="13"/>
  <c r="K702" i="13"/>
  <c r="M702" i="13"/>
  <c r="O702" i="13"/>
  <c r="Q702" i="13"/>
  <c r="V702" i="13"/>
  <c r="G705" i="13"/>
  <c r="M705" i="13" s="1"/>
  <c r="I705" i="13"/>
  <c r="K705" i="13"/>
  <c r="O705" i="13"/>
  <c r="Q705" i="13"/>
  <c r="V705" i="13"/>
  <c r="G708" i="13"/>
  <c r="G707" i="13" s="1"/>
  <c r="I708" i="13"/>
  <c r="K708" i="13"/>
  <c r="K707" i="13" s="1"/>
  <c r="O708" i="13"/>
  <c r="O707" i="13" s="1"/>
  <c r="Q708" i="13"/>
  <c r="V708" i="13"/>
  <c r="V707" i="13" s="1"/>
  <c r="G711" i="13"/>
  <c r="I711" i="13"/>
  <c r="I707" i="13" s="1"/>
  <c r="K711" i="13"/>
  <c r="M711" i="13"/>
  <c r="O711" i="13"/>
  <c r="Q711" i="13"/>
  <c r="Q707" i="13" s="1"/>
  <c r="V711" i="13"/>
  <c r="G714" i="13"/>
  <c r="M714" i="13" s="1"/>
  <c r="I714" i="13"/>
  <c r="K714" i="13"/>
  <c r="O714" i="13"/>
  <c r="Q714" i="13"/>
  <c r="V714" i="13"/>
  <c r="G717" i="13"/>
  <c r="I717" i="13"/>
  <c r="K717" i="13"/>
  <c r="M717" i="13"/>
  <c r="O717" i="13"/>
  <c r="Q717" i="13"/>
  <c r="V717" i="13"/>
  <c r="G720" i="13"/>
  <c r="M720" i="13" s="1"/>
  <c r="I720" i="13"/>
  <c r="K720" i="13"/>
  <c r="O720" i="13"/>
  <c r="Q720" i="13"/>
  <c r="V720" i="13"/>
  <c r="G723" i="13"/>
  <c r="I723" i="13"/>
  <c r="K723" i="13"/>
  <c r="M723" i="13"/>
  <c r="O723" i="13"/>
  <c r="Q723" i="13"/>
  <c r="V723" i="13"/>
  <c r="G726" i="13"/>
  <c r="M726" i="13" s="1"/>
  <c r="I726" i="13"/>
  <c r="K726" i="13"/>
  <c r="O726" i="13"/>
  <c r="Q726" i="13"/>
  <c r="V726" i="13"/>
  <c r="G729" i="13"/>
  <c r="I729" i="13"/>
  <c r="K729" i="13"/>
  <c r="M729" i="13"/>
  <c r="O729" i="13"/>
  <c r="Q729" i="13"/>
  <c r="V729" i="13"/>
  <c r="G732" i="13"/>
  <c r="M732" i="13" s="1"/>
  <c r="I732" i="13"/>
  <c r="K732" i="13"/>
  <c r="O732" i="13"/>
  <c r="Q732" i="13"/>
  <c r="V732" i="13"/>
  <c r="G735" i="13"/>
  <c r="I735" i="13"/>
  <c r="K735" i="13"/>
  <c r="M735" i="13"/>
  <c r="O735" i="13"/>
  <c r="Q735" i="13"/>
  <c r="V735" i="13"/>
  <c r="G738" i="13"/>
  <c r="M738" i="13" s="1"/>
  <c r="I738" i="13"/>
  <c r="K738" i="13"/>
  <c r="O738" i="13"/>
  <c r="Q738" i="13"/>
  <c r="V738" i="13"/>
  <c r="G742" i="13"/>
  <c r="I742" i="13"/>
  <c r="K742" i="13"/>
  <c r="M742" i="13"/>
  <c r="O742" i="13"/>
  <c r="Q742" i="13"/>
  <c r="V742" i="13"/>
  <c r="G745" i="13"/>
  <c r="M745" i="13" s="1"/>
  <c r="I745" i="13"/>
  <c r="K745" i="13"/>
  <c r="O745" i="13"/>
  <c r="Q745" i="13"/>
  <c r="V745" i="13"/>
  <c r="G750" i="13"/>
  <c r="I750" i="13"/>
  <c r="K750" i="13"/>
  <c r="M750" i="13"/>
  <c r="O750" i="13"/>
  <c r="Q750" i="13"/>
  <c r="V750" i="13"/>
  <c r="G755" i="13"/>
  <c r="M755" i="13" s="1"/>
  <c r="I755" i="13"/>
  <c r="K755" i="13"/>
  <c r="O755" i="13"/>
  <c r="Q755" i="13"/>
  <c r="V755" i="13"/>
  <c r="G758" i="13"/>
  <c r="G757" i="13" s="1"/>
  <c r="I758" i="13"/>
  <c r="K758" i="13"/>
  <c r="K757" i="13" s="1"/>
  <c r="O758" i="13"/>
  <c r="O757" i="13" s="1"/>
  <c r="Q758" i="13"/>
  <c r="V758" i="13"/>
  <c r="V757" i="13" s="1"/>
  <c r="G764" i="13"/>
  <c r="I764" i="13"/>
  <c r="I757" i="13" s="1"/>
  <c r="K764" i="13"/>
  <c r="M764" i="13"/>
  <c r="O764" i="13"/>
  <c r="Q764" i="13"/>
  <c r="Q757" i="13" s="1"/>
  <c r="V764" i="13"/>
  <c r="G767" i="13"/>
  <c r="K767" i="13"/>
  <c r="O767" i="13"/>
  <c r="V767" i="13"/>
  <c r="G768" i="13"/>
  <c r="I768" i="13"/>
  <c r="I767" i="13" s="1"/>
  <c r="K768" i="13"/>
  <c r="M768" i="13"/>
  <c r="M767" i="13" s="1"/>
  <c r="O768" i="13"/>
  <c r="Q768" i="13"/>
  <c r="Q767" i="13" s="1"/>
  <c r="V768" i="13"/>
  <c r="G774" i="13"/>
  <c r="I774" i="13"/>
  <c r="I773" i="13" s="1"/>
  <c r="K774" i="13"/>
  <c r="M774" i="13"/>
  <c r="O774" i="13"/>
  <c r="Q774" i="13"/>
  <c r="Q773" i="13" s="1"/>
  <c r="V774" i="13"/>
  <c r="G808" i="13"/>
  <c r="M808" i="13" s="1"/>
  <c r="I808" i="13"/>
  <c r="K808" i="13"/>
  <c r="K773" i="13" s="1"/>
  <c r="O808" i="13"/>
  <c r="Q808" i="13"/>
  <c r="V808" i="13"/>
  <c r="V773" i="13" s="1"/>
  <c r="G825" i="13"/>
  <c r="I825" i="13"/>
  <c r="K825" i="13"/>
  <c r="M825" i="13"/>
  <c r="O825" i="13"/>
  <c r="Q825" i="13"/>
  <c r="V825" i="13"/>
  <c r="G832" i="13"/>
  <c r="G773" i="13" s="1"/>
  <c r="I832" i="13"/>
  <c r="K832" i="13"/>
  <c r="O832" i="13"/>
  <c r="O773" i="13" s="1"/>
  <c r="Q832" i="13"/>
  <c r="V832" i="13"/>
  <c r="G839" i="13"/>
  <c r="I839" i="13"/>
  <c r="K839" i="13"/>
  <c r="M839" i="13"/>
  <c r="O839" i="13"/>
  <c r="Q839" i="13"/>
  <c r="V839" i="13"/>
  <c r="G843" i="13"/>
  <c r="M843" i="13" s="1"/>
  <c r="I843" i="13"/>
  <c r="K843" i="13"/>
  <c r="O843" i="13"/>
  <c r="Q843" i="13"/>
  <c r="V843" i="13"/>
  <c r="G846" i="13"/>
  <c r="I846" i="13"/>
  <c r="K846" i="13"/>
  <c r="M846" i="13"/>
  <c r="O846" i="13"/>
  <c r="Q846" i="13"/>
  <c r="V846" i="13"/>
  <c r="G848" i="13"/>
  <c r="M848" i="13" s="1"/>
  <c r="I848" i="13"/>
  <c r="K848" i="13"/>
  <c r="O848" i="13"/>
  <c r="Q848" i="13"/>
  <c r="V848" i="13"/>
  <c r="I882" i="13"/>
  <c r="Q882" i="13"/>
  <c r="G883" i="13"/>
  <c r="M883" i="13" s="1"/>
  <c r="M882" i="13" s="1"/>
  <c r="I883" i="13"/>
  <c r="K883" i="13"/>
  <c r="K882" i="13" s="1"/>
  <c r="O883" i="13"/>
  <c r="O882" i="13" s="1"/>
  <c r="Q883" i="13"/>
  <c r="V883" i="13"/>
  <c r="V882" i="13" s="1"/>
  <c r="G891" i="13"/>
  <c r="I891" i="13"/>
  <c r="K891" i="13"/>
  <c r="M891" i="13"/>
  <c r="O891" i="13"/>
  <c r="Q891" i="13"/>
  <c r="V891" i="13"/>
  <c r="G898" i="13"/>
  <c r="K898" i="13"/>
  <c r="O898" i="13"/>
  <c r="V898" i="13"/>
  <c r="G899" i="13"/>
  <c r="I899" i="13"/>
  <c r="I898" i="13" s="1"/>
  <c r="K899" i="13"/>
  <c r="M899" i="13"/>
  <c r="M898" i="13" s="1"/>
  <c r="O899" i="13"/>
  <c r="Q899" i="13"/>
  <c r="Q898" i="13" s="1"/>
  <c r="V899" i="13"/>
  <c r="G902" i="13"/>
  <c r="I902" i="13"/>
  <c r="I901" i="13" s="1"/>
  <c r="K902" i="13"/>
  <c r="M902" i="13"/>
  <c r="O902" i="13"/>
  <c r="Q902" i="13"/>
  <c r="Q901" i="13" s="1"/>
  <c r="V902" i="13"/>
  <c r="G905" i="13"/>
  <c r="G901" i="13" s="1"/>
  <c r="I905" i="13"/>
  <c r="K905" i="13"/>
  <c r="O905" i="13"/>
  <c r="O901" i="13" s="1"/>
  <c r="Q905" i="13"/>
  <c r="V905" i="13"/>
  <c r="G908" i="13"/>
  <c r="I908" i="13"/>
  <c r="K908" i="13"/>
  <c r="M908" i="13"/>
  <c r="O908" i="13"/>
  <c r="Q908" i="13"/>
  <c r="V908" i="13"/>
  <c r="G911" i="13"/>
  <c r="M911" i="13" s="1"/>
  <c r="I911" i="13"/>
  <c r="K911" i="13"/>
  <c r="K901" i="13" s="1"/>
  <c r="O911" i="13"/>
  <c r="Q911" i="13"/>
  <c r="V911" i="13"/>
  <c r="V901" i="13" s="1"/>
  <c r="G915" i="13"/>
  <c r="G914" i="13" s="1"/>
  <c r="I915" i="13"/>
  <c r="K915" i="13"/>
  <c r="K914" i="13" s="1"/>
  <c r="O915" i="13"/>
  <c r="O914" i="13" s="1"/>
  <c r="Q915" i="13"/>
  <c r="V915" i="13"/>
  <c r="V914" i="13" s="1"/>
  <c r="G917" i="13"/>
  <c r="I917" i="13"/>
  <c r="I914" i="13" s="1"/>
  <c r="K917" i="13"/>
  <c r="M917" i="13"/>
  <c r="O917" i="13"/>
  <c r="Q917" i="13"/>
  <c r="Q914" i="13" s="1"/>
  <c r="V917" i="13"/>
  <c r="G920" i="13"/>
  <c r="M920" i="13" s="1"/>
  <c r="I920" i="13"/>
  <c r="K920" i="13"/>
  <c r="O920" i="13"/>
  <c r="Q920" i="13"/>
  <c r="V920" i="13"/>
  <c r="G922" i="13"/>
  <c r="I922" i="13"/>
  <c r="K922" i="13"/>
  <c r="M922" i="13"/>
  <c r="O922" i="13"/>
  <c r="Q922" i="13"/>
  <c r="V922" i="13"/>
  <c r="G924" i="13"/>
  <c r="K924" i="13"/>
  <c r="O924" i="13"/>
  <c r="V924" i="13"/>
  <c r="G925" i="13"/>
  <c r="I925" i="13"/>
  <c r="I924" i="13" s="1"/>
  <c r="K925" i="13"/>
  <c r="M925" i="13"/>
  <c r="M924" i="13" s="1"/>
  <c r="O925" i="13"/>
  <c r="Q925" i="13"/>
  <c r="Q924" i="13" s="1"/>
  <c r="V925" i="13"/>
  <c r="K928" i="13"/>
  <c r="V928" i="13"/>
  <c r="G929" i="13"/>
  <c r="I929" i="13"/>
  <c r="I928" i="13" s="1"/>
  <c r="K929" i="13"/>
  <c r="M929" i="13"/>
  <c r="O929" i="13"/>
  <c r="Q929" i="13"/>
  <c r="Q928" i="13" s="1"/>
  <c r="V929" i="13"/>
  <c r="G933" i="13"/>
  <c r="G928" i="13" s="1"/>
  <c r="I933" i="13"/>
  <c r="K933" i="13"/>
  <c r="O933" i="13"/>
  <c r="O928" i="13" s="1"/>
  <c r="Q933" i="13"/>
  <c r="V933" i="13"/>
  <c r="AE938" i="13"/>
  <c r="AF938" i="13"/>
  <c r="G86" i="12"/>
  <c r="BA43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7" i="12"/>
  <c r="M17" i="12" s="1"/>
  <c r="I17" i="12"/>
  <c r="K17" i="12"/>
  <c r="O17" i="12"/>
  <c r="Q17" i="12"/>
  <c r="V17" i="12"/>
  <c r="G21" i="12"/>
  <c r="I21" i="12"/>
  <c r="K21" i="12"/>
  <c r="M21" i="12"/>
  <c r="O21" i="12"/>
  <c r="Q21" i="12"/>
  <c r="V21" i="12"/>
  <c r="G25" i="12"/>
  <c r="M25" i="12" s="1"/>
  <c r="I25" i="12"/>
  <c r="K25" i="12"/>
  <c r="O25" i="12"/>
  <c r="O8" i="12" s="1"/>
  <c r="Q25" i="12"/>
  <c r="V25" i="12"/>
  <c r="G39" i="12"/>
  <c r="I39" i="12"/>
  <c r="K39" i="12"/>
  <c r="M39" i="12"/>
  <c r="O39" i="12"/>
  <c r="Q39" i="12"/>
  <c r="V39" i="12"/>
  <c r="G41" i="12"/>
  <c r="I41" i="12"/>
  <c r="I40" i="12" s="1"/>
  <c r="K41" i="12"/>
  <c r="M41" i="12"/>
  <c r="O41" i="12"/>
  <c r="Q41" i="12"/>
  <c r="Q40" i="12" s="1"/>
  <c r="V41" i="12"/>
  <c r="G42" i="12"/>
  <c r="M42" i="12" s="1"/>
  <c r="I42" i="12"/>
  <c r="K42" i="12"/>
  <c r="O42" i="12"/>
  <c r="O40" i="12" s="1"/>
  <c r="Q42" i="12"/>
  <c r="V42" i="12"/>
  <c r="G49" i="12"/>
  <c r="I49" i="12"/>
  <c r="K49" i="12"/>
  <c r="M49" i="12"/>
  <c r="O49" i="12"/>
  <c r="Q49" i="12"/>
  <c r="V49" i="12"/>
  <c r="G55" i="12"/>
  <c r="M55" i="12" s="1"/>
  <c r="I55" i="12"/>
  <c r="K55" i="12"/>
  <c r="K40" i="12" s="1"/>
  <c r="O55" i="12"/>
  <c r="Q55" i="12"/>
  <c r="V55" i="12"/>
  <c r="V40" i="12" s="1"/>
  <c r="G56" i="12"/>
  <c r="I56" i="12"/>
  <c r="K56" i="12"/>
  <c r="M56" i="12"/>
  <c r="O56" i="12"/>
  <c r="Q56" i="12"/>
  <c r="V56" i="12"/>
  <c r="G62" i="12"/>
  <c r="M62" i="12" s="1"/>
  <c r="I62" i="12"/>
  <c r="K62" i="12"/>
  <c r="O62" i="12"/>
  <c r="Q62" i="12"/>
  <c r="V62" i="12"/>
  <c r="G68" i="12"/>
  <c r="I68" i="12"/>
  <c r="K68" i="12"/>
  <c r="M68" i="12"/>
  <c r="O68" i="12"/>
  <c r="Q68" i="12"/>
  <c r="V68" i="12"/>
  <c r="G72" i="12"/>
  <c r="M72" i="12" s="1"/>
  <c r="I72" i="12"/>
  <c r="K72" i="12"/>
  <c r="O72" i="12"/>
  <c r="Q72" i="12"/>
  <c r="V72" i="12"/>
  <c r="G73" i="12"/>
  <c r="I73" i="12"/>
  <c r="K73" i="12"/>
  <c r="M73" i="12"/>
  <c r="O73" i="12"/>
  <c r="Q73" i="12"/>
  <c r="V73" i="12"/>
  <c r="G82" i="12"/>
  <c r="M82" i="12" s="1"/>
  <c r="I82" i="12"/>
  <c r="K82" i="12"/>
  <c r="O82" i="12"/>
  <c r="Q82" i="12"/>
  <c r="V82" i="12"/>
  <c r="AE86" i="12"/>
  <c r="AF86" i="12"/>
  <c r="I20" i="1"/>
  <c r="I19" i="1"/>
  <c r="I18" i="1"/>
  <c r="I17" i="1"/>
  <c r="I16" i="1"/>
  <c r="I81" i="1"/>
  <c r="J61" i="1" s="1"/>
  <c r="F54" i="1"/>
  <c r="G23" i="1" s="1"/>
  <c r="G54" i="1"/>
  <c r="G25" i="1" s="1"/>
  <c r="H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54" i="1" s="1"/>
  <c r="J53" i="1" s="1"/>
  <c r="J70" i="1" l="1"/>
  <c r="J78" i="1"/>
  <c r="J62" i="1"/>
  <c r="J68" i="1"/>
  <c r="J76" i="1"/>
  <c r="J66" i="1"/>
  <c r="J74" i="1"/>
  <c r="J64" i="1"/>
  <c r="J72" i="1"/>
  <c r="J80" i="1"/>
  <c r="J63" i="1"/>
  <c r="J65" i="1"/>
  <c r="J67" i="1"/>
  <c r="J69" i="1"/>
  <c r="J71" i="1"/>
  <c r="J73" i="1"/>
  <c r="J75" i="1"/>
  <c r="J77" i="1"/>
  <c r="J79" i="1"/>
  <c r="A27" i="1"/>
  <c r="A28" i="1" s="1"/>
  <c r="G28" i="1" s="1"/>
  <c r="G27" i="1" s="1"/>
  <c r="G29" i="1" s="1"/>
  <c r="M664" i="21"/>
  <c r="M644" i="21"/>
  <c r="M8" i="21"/>
  <c r="M379" i="21"/>
  <c r="M364" i="21"/>
  <c r="M386" i="21"/>
  <c r="G644" i="21"/>
  <c r="G511" i="21"/>
  <c r="M455" i="21"/>
  <c r="M451" i="21" s="1"/>
  <c r="M445" i="21"/>
  <c r="M435" i="21" s="1"/>
  <c r="G379" i="21"/>
  <c r="G664" i="21"/>
  <c r="G657" i="21"/>
  <c r="G364" i="21"/>
  <c r="G517" i="21"/>
  <c r="M649" i="20"/>
  <c r="M474" i="20"/>
  <c r="M398" i="20"/>
  <c r="M686" i="20"/>
  <c r="M685" i="20" s="1"/>
  <c r="M668" i="20"/>
  <c r="M667" i="20" s="1"/>
  <c r="M592" i="20"/>
  <c r="M540" i="20" s="1"/>
  <c r="M535" i="20"/>
  <c r="M534" i="20" s="1"/>
  <c r="M462" i="20"/>
  <c r="M458" i="20" s="1"/>
  <c r="M412" i="20"/>
  <c r="M405" i="20" s="1"/>
  <c r="M384" i="20"/>
  <c r="M383" i="20" s="1"/>
  <c r="M9" i="20"/>
  <c r="M8" i="20" s="1"/>
  <c r="AF715" i="20"/>
  <c r="M738" i="19"/>
  <c r="M454" i="19"/>
  <c r="M720" i="19"/>
  <c r="M545" i="19"/>
  <c r="M529" i="19"/>
  <c r="M469" i="19"/>
  <c r="G529" i="19"/>
  <c r="M781" i="19"/>
  <c r="M776" i="19" s="1"/>
  <c r="M763" i="19"/>
  <c r="M756" i="19" s="1"/>
  <c r="G738" i="19"/>
  <c r="M735" i="19"/>
  <c r="M734" i="19" s="1"/>
  <c r="M612" i="19"/>
  <c r="M611" i="19" s="1"/>
  <c r="G605" i="19"/>
  <c r="M602" i="19"/>
  <c r="M595" i="19" s="1"/>
  <c r="M549" i="19"/>
  <c r="M477" i="19"/>
  <c r="M476" i="19" s="1"/>
  <c r="M461" i="19"/>
  <c r="M18" i="19"/>
  <c r="M8" i="19" s="1"/>
  <c r="M742" i="18"/>
  <c r="M549" i="18"/>
  <c r="M615" i="18"/>
  <c r="M760" i="18"/>
  <c r="G780" i="18"/>
  <c r="M777" i="18"/>
  <c r="M776" i="18" s="1"/>
  <c r="G773" i="18"/>
  <c r="M725" i="18"/>
  <c r="M724" i="18" s="1"/>
  <c r="M650" i="18"/>
  <c r="G549" i="18"/>
  <c r="M534" i="18"/>
  <c r="M533" i="18" s="1"/>
  <c r="M485" i="18"/>
  <c r="M480" i="18" s="1"/>
  <c r="M467" i="18"/>
  <c r="M460" i="18" s="1"/>
  <c r="M9" i="18"/>
  <c r="M8" i="18" s="1"/>
  <c r="AF790" i="18"/>
  <c r="M723" i="17"/>
  <c r="M8" i="17"/>
  <c r="M472" i="17"/>
  <c r="M759" i="17"/>
  <c r="G532" i="17"/>
  <c r="G8" i="17"/>
  <c r="M784" i="17"/>
  <c r="M779" i="17" s="1"/>
  <c r="G759" i="17"/>
  <c r="G741" i="17"/>
  <c r="M738" i="17"/>
  <c r="M737" i="17" s="1"/>
  <c r="M615" i="17"/>
  <c r="M614" i="17" s="1"/>
  <c r="G608" i="17"/>
  <c r="M605" i="17"/>
  <c r="M598" i="17" s="1"/>
  <c r="M552" i="17"/>
  <c r="M548" i="17" s="1"/>
  <c r="M480" i="17"/>
  <c r="M479" i="17" s="1"/>
  <c r="M464" i="17"/>
  <c r="M457" i="17" s="1"/>
  <c r="M723" i="16"/>
  <c r="M759" i="16"/>
  <c r="M532" i="16"/>
  <c r="M472" i="16"/>
  <c r="M8" i="16"/>
  <c r="M784" i="16"/>
  <c r="M779" i="16" s="1"/>
  <c r="M766" i="16"/>
  <c r="G741" i="16"/>
  <c r="M738" i="16"/>
  <c r="M737" i="16" s="1"/>
  <c r="M615" i="16"/>
  <c r="M614" i="16" s="1"/>
  <c r="G608" i="16"/>
  <c r="M605" i="16"/>
  <c r="M598" i="16" s="1"/>
  <c r="M552" i="16"/>
  <c r="M548" i="16" s="1"/>
  <c r="M480" i="16"/>
  <c r="M479" i="16" s="1"/>
  <c r="M464" i="16"/>
  <c r="M457" i="16" s="1"/>
  <c r="M8" i="15"/>
  <c r="M723" i="15"/>
  <c r="M457" i="15"/>
  <c r="M532" i="15"/>
  <c r="G532" i="15"/>
  <c r="G8" i="15"/>
  <c r="M784" i="15"/>
  <c r="M779" i="15" s="1"/>
  <c r="M766" i="15"/>
  <c r="M759" i="15" s="1"/>
  <c r="M754" i="15"/>
  <c r="M741" i="15" s="1"/>
  <c r="M738" i="15"/>
  <c r="M737" i="15" s="1"/>
  <c r="M615" i="15"/>
  <c r="M614" i="15" s="1"/>
  <c r="M605" i="15"/>
  <c r="M598" i="15" s="1"/>
  <c r="M552" i="15"/>
  <c r="M548" i="15" s="1"/>
  <c r="M480" i="15"/>
  <c r="M479" i="15" s="1"/>
  <c r="M464" i="15"/>
  <c r="M755" i="14"/>
  <c r="M793" i="14"/>
  <c r="M792" i="14" s="1"/>
  <c r="M775" i="14"/>
  <c r="M774" i="14" s="1"/>
  <c r="M698" i="14"/>
  <c r="M646" i="14" s="1"/>
  <c r="M641" i="14"/>
  <c r="M640" i="14" s="1"/>
  <c r="M579" i="14"/>
  <c r="M578" i="14" s="1"/>
  <c r="M474" i="14"/>
  <c r="M473" i="14" s="1"/>
  <c r="M425" i="14"/>
  <c r="M420" i="14" s="1"/>
  <c r="M415" i="14"/>
  <c r="M407" i="14" s="1"/>
  <c r="M404" i="14"/>
  <c r="M403" i="14" s="1"/>
  <c r="M396" i="14"/>
  <c r="M392" i="14" s="1"/>
  <c r="M18" i="14"/>
  <c r="M8" i="14" s="1"/>
  <c r="M928" i="13"/>
  <c r="M773" i="13"/>
  <c r="M933" i="13"/>
  <c r="M915" i="13"/>
  <c r="M914" i="13" s="1"/>
  <c r="M905" i="13"/>
  <c r="M901" i="13" s="1"/>
  <c r="G882" i="13"/>
  <c r="M832" i="13"/>
  <c r="M758" i="13"/>
  <c r="M757" i="13" s="1"/>
  <c r="M708" i="13"/>
  <c r="M707" i="13" s="1"/>
  <c r="M615" i="13"/>
  <c r="M611" i="13" s="1"/>
  <c r="M567" i="13"/>
  <c r="M562" i="13" s="1"/>
  <c r="M557" i="13"/>
  <c r="M546" i="13" s="1"/>
  <c r="M525" i="13"/>
  <c r="M521" i="13" s="1"/>
  <c r="M18" i="13"/>
  <c r="M8" i="13" s="1"/>
  <c r="M8" i="12"/>
  <c r="M40" i="12"/>
  <c r="G40" i="12"/>
  <c r="G8" i="12"/>
  <c r="J40" i="1"/>
  <c r="J44" i="1"/>
  <c r="J46" i="1"/>
  <c r="J48" i="1"/>
  <c r="J52" i="1"/>
  <c r="J42" i="1"/>
  <c r="J50" i="1"/>
  <c r="J39" i="1"/>
  <c r="J54" i="1" s="1"/>
  <c r="J41" i="1"/>
  <c r="J43" i="1"/>
  <c r="J45" i="1"/>
  <c r="J47" i="1"/>
  <c r="J49" i="1"/>
  <c r="J51" i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81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<sst xmlns="http://schemas.openxmlformats.org/spreadsheetml/2006/main" count="22020" uniqueCount="2999">
  <si>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</si>
  <si>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</si>
  <si>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</si>
  <si>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</si>
  <si>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</si>
  <si>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</si>
  <si>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</si>
  <si>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</si>
  <si>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</si>
  <si>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</si>
  <si>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</si>
  <si>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</si>
  <si>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</si>
  <si>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</si>
  <si>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</si>
  <si>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</si>
  <si>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</si>
  <si>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</si>
  <si>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</si>
  <si>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</si>
  <si>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</si>
  <si>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</si>
  <si>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</si>
  <si>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</si>
  <si>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</si>
  <si>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</si>
  <si>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</si>
  <si>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</si>
  <si>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</si>
  <si>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</si>
  <si>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</si>
  <si>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</si>
  <si>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</si>
  <si>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</si>
  <si>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</si>
  <si>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</si>
  <si>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</si>
  <si>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</si>
  <si>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</si>
  <si>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</si>
  <si>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</si>
  <si>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</si>
  <si>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</si>
  <si>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sdfsdf</t>
  </si>
  <si>
    <t>20191032</t>
  </si>
  <si>
    <t>ÚSTÍ NAD ORLICÍ - HYLVÁTY - UL. POD LESEM - OBNOVA VODOVODNÍHO ŘADU LT DN100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</si>
  <si>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</si>
  <si>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</si>
  <si>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</si>
  <si>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</si>
  <si>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</si>
  <si>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</si>
  <si>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</si>
  <si>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</si>
  <si>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</si>
  <si>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</si>
  <si>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</si>
  <si>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</si>
  <si>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</si>
  <si>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</si>
  <si>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</si>
  <si>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</si>
  <si>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</si>
  <si>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</si>
  <si>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</si>
  <si>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ROZVÁDĚCÍ VODOVODNÍ ŘAD V</t>
  </si>
  <si>
    <t>SO-01_samost</t>
  </si>
  <si>
    <t>ROZVÁDĚCÍ VODOVODNÍ ŘAD V (úsek samostatné trasy)</t>
  </si>
  <si>
    <t>SO-01_soubeh</t>
  </si>
  <si>
    <t>ROZVÁDĚCÍ VODOVODNÍ ŘAD V (úsek souběhu s jednotnou kanalizací)</t>
  </si>
  <si>
    <t>SO-01-PRIP</t>
  </si>
  <si>
    <t>PŘEPOJENÍ DOMOVNÍCH VODOVODNÍCH PŘÍPOJEK</t>
  </si>
  <si>
    <t>SO-01-01</t>
  </si>
  <si>
    <t>PŘEPOJENÍ DOMOVNÍ VODOVODNÍ PŘÍPOJKY (PRO Č.P. 265)</t>
  </si>
  <si>
    <t>SO-01-02</t>
  </si>
  <si>
    <t>PŘEPOJENÍ DOMOVNÍ VODOVODNÍ PŘÍPOJKY (PRO Č.P. 270)</t>
  </si>
  <si>
    <t>SO-01-03</t>
  </si>
  <si>
    <t>PŘEPOJENÍ DOMOVNÍ VODOVODNÍ PŘÍPOJKY (PRO Č.P. 271)</t>
  </si>
  <si>
    <t>SO-01-04</t>
  </si>
  <si>
    <t>PŘEPOJENÍ DOMOVNÍ VODOVODNÍ PŘÍPOJKY (PRO Č.P. 272)</t>
  </si>
  <si>
    <t>SO-01-05</t>
  </si>
  <si>
    <t>PŘEPOJENÍ DOMOVNÍ VODOVODNÍ PŘÍPOJKY (PRO Č.P. 87)</t>
  </si>
  <si>
    <t>SO-01-06</t>
  </si>
  <si>
    <t>PŘEPOJENÍ DOMOVNÍ VODOVODNÍ PŘÍPOJKY (PRO Č.P. 624)</t>
  </si>
  <si>
    <t>SO-01-07</t>
  </si>
  <si>
    <t>PŘEPOJENÍ DOMOVNÍ VODOVODNÍ PŘÍPOJKY (PRO Č.P. 47)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</si>
  <si>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</si>
  <si>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</si>
  <si>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</si>
  <si>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</si>
  <si>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</si>
  <si>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</si>
  <si>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</si>
  <si>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</si>
  <si>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</si>
  <si>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</si>
  <si>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</si>
  <si>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</si>
  <si>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</si>
  <si>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</si>
  <si>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</si>
  <si>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</si>
  <si>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</si>
  <si>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</si>
  <si>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</si>
  <si>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</si>
  <si>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96</t>
  </si>
  <si>
    <t>Bourání konstrukcí</t>
  </si>
  <si>
    <t>97</t>
  </si>
  <si>
    <t>Přesuny suti a vybouraných hmot</t>
  </si>
  <si>
    <t>99</t>
  </si>
  <si>
    <t>Staveništní přesun hmot</t>
  </si>
  <si>
    <t>722</t>
  </si>
  <si>
    <t>Vnitřní vodovod</t>
  </si>
  <si>
    <t>732</t>
  </si>
  <si>
    <t>Strojovny</t>
  </si>
  <si>
    <t>762</t>
  </si>
  <si>
    <t>Konstrukce tesařské</t>
  </si>
  <si>
    <t>M21</t>
  </si>
  <si>
    <t>Elektromontáže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</si>
  <si>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</si>
  <si>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</si>
  <si>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</si>
  <si>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</si>
  <si>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</si>
  <si>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</si>
  <si>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</si>
  <si>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</si>
  <si>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</si>
  <si>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</si>
  <si>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</si>
  <si>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</si>
  <si>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</si>
  <si>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</si>
  <si>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</si>
  <si>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</si>
  <si>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</si>
  <si>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</si>
  <si>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</si>
  <si>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</si>
  <si>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</si>
  <si>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</si>
  <si>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</si>
  <si>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</si>
  <si>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</si>
  <si>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</si>
  <si>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</si>
  <si>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</si>
  <si>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</si>
  <si>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</si>
  <si>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</si>
  <si>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</si>
  <si>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</si>
  <si>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</si>
  <si>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</si>
  <si>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</si>
  <si>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</si>
  <si>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</si>
  <si>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</si>
  <si>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</si>
  <si>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19/ II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</si>
  <si>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</si>
  <si>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</si>
  <si>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</si>
  <si>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</si>
  <si>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</si>
  <si>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</si>
  <si>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</si>
  <si>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</si>
  <si>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</si>
  <si>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</si>
  <si>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</si>
  <si>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</si>
  <si>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</si>
  <si>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</si>
  <si>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</si>
  <si>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</si>
  <si>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</si>
  <si>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</si>
  <si>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</si>
  <si>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</si>
  <si>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</si>
  <si>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</si>
  <si>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</si>
  <si>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</si>
  <si>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</si>
  <si>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</si>
  <si>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</si>
  <si>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</si>
  <si>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</si>
  <si>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</si>
  <si>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</si>
  <si>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</si>
  <si>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</si>
  <si>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</si>
  <si>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</si>
  <si>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</si>
  <si>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</si>
  <si>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</si>
  <si>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005211010R</t>
  </si>
  <si>
    <t>Předání a převzetí staveniště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</si>
  <si>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</si>
  <si>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</si>
  <si>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</si>
  <si>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</si>
  <si>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</si>
  <si>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</si>
  <si>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</si>
  <si>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</si>
  <si>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</si>
  <si>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</si>
  <si>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</si>
  <si>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</si>
  <si>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</si>
  <si>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</si>
  <si>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</si>
  <si>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</si>
  <si>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</si>
  <si>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</si>
  <si>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</si>
  <si>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</si>
  <si>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</si>
  <si>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</si>
  <si>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</si>
  <si>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</si>
  <si>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</si>
  <si>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</si>
  <si>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</si>
  <si>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</si>
  <si>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</si>
  <si>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</si>
  <si>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</si>
  <si>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</si>
  <si>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</si>
  <si>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</si>
  <si>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</si>
  <si>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</si>
  <si>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</si>
  <si>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</si>
  <si>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</si>
  <si>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</si>
  <si>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</si>
  <si>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</si>
  <si>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</si>
  <si>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</si>
  <si>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</si>
  <si>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</si>
  <si>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</si>
  <si>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</si>
  <si>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</si>
  <si>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</si>
  <si>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</si>
  <si>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</si>
  <si>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</si>
  <si>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</si>
  <si>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</si>
  <si>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</si>
  <si>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110002201T00</t>
  </si>
  <si>
    <t>Geodetické vytýčení objektu</t>
  </si>
  <si>
    <t>bod</t>
  </si>
  <si>
    <t>Vlastní</t>
  </si>
  <si>
    <t>MProjektCZ</t>
  </si>
  <si>
    <t>Práce</t>
  </si>
  <si>
    <t>POL1_1</t>
  </si>
  <si>
    <t>viz. situace stavby - výpis souřadnic : 0,00000+0,00000+1,00000+0,00000+1,00000</t>
  </si>
  <si>
    <t>viz. situace stavby : 1,00000</t>
  </si>
  <si>
    <t>111101101R00</t>
  </si>
  <si>
    <t>Odstranění travin při celkové ploše do 0,1 ha</t>
  </si>
  <si>
    <t>ha</t>
  </si>
  <si>
    <t>800-1</t>
  </si>
  <si>
    <t>a rákosu s případným nutným přemístěním a uložením na hromady na vzdálenost do 50 m,</t>
  </si>
  <si>
    <t>SPI</t>
  </si>
  <si>
    <t>viz situace stavby a podélné profily - stávající povrchy - RÝHY : 33,10000*1,00000/10000</t>
  </si>
  <si>
    <t>ZÁŘEZY : 0,00000*((0,65000+2*0,00000*0,35000)-1,00000)/10000</t>
  </si>
  <si>
    <t>JÁMY PROTLAKU : 0,00000*(6*3+3*3)/10000</t>
  </si>
  <si>
    <t>DOPRAVNÍ PRUH : 33,10000*(0,50+2,50)/10000</t>
  </si>
  <si>
    <t>111201101R00</t>
  </si>
  <si>
    <t>Odstranění křovin a stromů o průměru do 10 cm při celkové ploše do 1 000 m2</t>
  </si>
  <si>
    <t>m2</t>
  </si>
  <si>
    <t>s odstraněním kořenů a s případným nutným odklizením křovin a stromů na hromady na vzdálenost do 50 m nebo s naložením na dopravní prostředek, do sklonu terénu 1 : 5,</t>
  </si>
  <si>
    <t>viz situace stavby : 33,10000*(0,65000+2*1,78004*0,35000)*0,10432</t>
  </si>
  <si>
    <t>0,00000*(6*3+3*3)*0,10432</t>
  </si>
  <si>
    <t>33,10000*(0,50+0,50)*0,10432</t>
  </si>
  <si>
    <t>111201401R00</t>
  </si>
  <si>
    <t>Spálení odstraněných křovin a stromů o průměru kmene do 100 mm, na hromadách, pro jakoukoliv plochu</t>
  </si>
  <si>
    <t>Včetně očištění spáleniště, uložení popela a zbytků na hromadu.</t>
  </si>
  <si>
    <t>Včetně nákladů na přihrnování křovin, očištění spáleniště, uložení popela a zbytků na hromadu.</t>
  </si>
  <si>
    <t>113107740R00</t>
  </si>
  <si>
    <t>Odstranění podkladů nebo krytů z kameniva hrubého drceného se štětem, v ploše jednotlivě do 50 m2, tloušťka vrstvy 400 mm</t>
  </si>
  <si>
    <t>822-1</t>
  </si>
  <si>
    <t>viz situace stavby a podélné profily - stávající povrchy : 1,60000*1,00000*1,00000*0,43000/0,400</t>
  </si>
  <si>
    <t>(poměr tloušťky odstranění : skutečnost / 0,400 m) : 0,00000*1,60000/(1,60000+0,0000000001)*0,30*1,50*2*1,00000*0,43000/0,400</t>
  </si>
  <si>
    <t>113108310R00</t>
  </si>
  <si>
    <t>Odstranění podkladů nebo krytů živičných, v ploše jednotlivě do 50 m2, tloušťka vrstvy 100 mm</t>
  </si>
  <si>
    <t>viz situace stavby a podélné profily - stávající povrchy : 1,60000*(1,00000+0*0,50000)*1,00000</t>
  </si>
  <si>
    <t>0,00000*1,60000/(1,60000+0,0000000001)*0,30*1,50*2*1,00000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</si>
  <si>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</si>
  <si>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</si>
  <si>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</si>
  <si>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viz situace stavby a podélné profily - stávající povrchy : 1,60000*(2*1*0,50000)</t>
  </si>
  <si>
    <t xml:space="preserve">viz vzorové příčné řezy - rozšíření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</si>
  <si>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</si>
  <si>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</si>
  <si>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</si>
  <si>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</si>
  <si>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</si>
  <si>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1,60000*1,00000*0,05</t>
  </si>
  <si>
    <t>viz vzorové příčné řezy - provizorní úprava : 0,00000*1,00000*0,05</t>
  </si>
  <si>
    <t>viz vzorové příčné řezy - provizorní úprava - 1. dorovnávání do nivelety : 1,60000*1,00000*0,01</t>
  </si>
  <si>
    <t>viz vzorové příčné řezy - provizorní úprava - 1. dorovnávání do nivelety : 0,00000*1,00000*0,01</t>
  </si>
  <si>
    <t>viz vzorové příčné řezy - provizorní úprava - 2. dorovnávání do nivelety : 1,60000*1,00000*0,005</t>
  </si>
  <si>
    <t>viz vzorové příčné řezy - provizorní úprava - 2. dorovnávání do nivelety : 0,00000*1,00000*0,005</t>
  </si>
  <si>
    <t>viz vzorové příčné řezy - provizorní úprava : 1,60000*1,00000*0,08</t>
  </si>
  <si>
    <t>viz vzorové příčné řezy - provizorní úprava : 0,00000*1,00000*0,08</t>
  </si>
  <si>
    <t>114203301R00</t>
  </si>
  <si>
    <t>Třídění kamene nebo tvárnic podle druhu, velikosti nebo tvaru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</si>
  <si>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</si>
  <si>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34,70000*1,78004*1,00000*0,22727</t>
  </si>
  <si>
    <t>viz situace stavby a podélné profily - stávající povrchy : -1,60000*1,00000*(0,10+0,43000)*0,22727</t>
  </si>
  <si>
    <t>viz situace stavby a podélné profily - stávající povrchy : -0,00000*1,00000*(0,10+0,06)*0,22727</t>
  </si>
  <si>
    <t>viz situace stavby a podélné profily - stávající povrchy : -0,00000*1,00000*0,15*0,22727</t>
  </si>
  <si>
    <t>viz situace stavby a podélné profily - stávající povrchy : -(33,10000-0,00000)*1,00000*0,15*0,22727</t>
  </si>
  <si>
    <t>VYTLAČENÁ ZEMINA  ZÁŘEZY : 0,00000*(2*0,65000+0,00000*0,35000*2)/2*0,00000*0,22727</t>
  </si>
  <si>
    <t>viz situace stavby a podélné profily - stávající povrchy : -0,00000*(0,65000+2*0,00000*0,35000)*0,15*0,22727</t>
  </si>
  <si>
    <t>VYTLAČENÁ ZEMINA JÁMY PROTLAKU : 0,00000*(6*3+3*3)*(1,78004+0,50)*0,22727</t>
  </si>
  <si>
    <t>115001101R00</t>
  </si>
  <si>
    <t>Převedení vody při průměru potrubí DN do 100 mm</t>
  </si>
  <si>
    <t>m</t>
  </si>
  <si>
    <t>POL1_</t>
  </si>
  <si>
    <t>získané při čerpání, potrubím nebo žlaby. Montáž, demontáž a opotřebení potrubí nebo žlabu a jeho utěsnění po dobu provozu. Včetně nutné podpěrné konstrukce.</t>
  </si>
  <si>
    <t>viz. situace stavby : 34,70000</t>
  </si>
  <si>
    <t xml:space="preserve">viz souhrnná technická zpráva (hydrogeologické poměry) : </t>
  </si>
  <si>
    <t>115001105R00</t>
  </si>
  <si>
    <t>Převedení vody při průměru potrubí DN přes 300 do 600 mm</t>
  </si>
  <si>
    <t>viz situace stavby a podélné profily - stávající povrchy : 2*(3,00000)</t>
  </si>
  <si>
    <t>PŘECHOD VODNÍHO TOKU POD DNEM KORYTA : 2*3,00000*0,2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</si>
  <si>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</si>
  <si>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</si>
  <si>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</si>
  <si>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</si>
  <si>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34,70000/12,00000*8,5*(1-0,53636-0,10909)</t>
  </si>
  <si>
    <t>115101202R00</t>
  </si>
  <si>
    <t>Čerpání vody na dopravní výšku do 10 m_x000D_
 s uvažovaným průměrným přítokem přes 500 do 1 000 l/min</t>
  </si>
  <si>
    <t>viz souhrnná technická zpráva (hydrogeologické poměry) : 34,70000/12,00000*8,5*(0,53636+0,10909)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</si>
  <si>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</si>
  <si>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</si>
  <si>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</si>
  <si>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</si>
  <si>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34,70000/12,00000*(1-0,53636-0,10909)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</si>
  <si>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</si>
  <si>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</si>
  <si>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34,70000/12,00000*(0,53636+0,10909)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</si>
  <si>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</si>
  <si>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</si>
  <si>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</si>
  <si>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viz situace stavby a podélné profily - stávající povrchy - RÝHY : 33,10000*1,00000*0,15</t>
  </si>
  <si>
    <t>ZÁŘEZY : 0,00000*((0,65000+2*0,00000*0,35000)-1,00000)*0,15</t>
  </si>
  <si>
    <t>JÁMY PROTLAKU : 0,00000*(6*3+3*3)*0,15</t>
  </si>
  <si>
    <t>DOPRAVNÍ PRUH : 33,10000*(0,50+2,50)*0,15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</si>
  <si>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</si>
  <si>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</si>
  <si>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</si>
  <si>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0,00000*1,00000*1,0*1,0*34,70000/34,70000</t>
  </si>
  <si>
    <t>0,00000*1,00000*1,0*1,0*34,70000/34,70000</t>
  </si>
  <si>
    <t>viz situace stavby a podélné profily - křížení a souběhy s podzemními inž. sítěmi : 12,30000*1,00000*1/3*1,78004</t>
  </si>
  <si>
    <t>132101211R00</t>
  </si>
  <si>
    <t xml:space="preserve">Hloubení rýh šířky přes 60 do 200 cm do 100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</si>
  <si>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</si>
  <si>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(34,70000*0,01)*1,78004*1,00000*0,53636*1,00000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</si>
  <si>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</si>
  <si>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</si>
  <si>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</si>
  <si>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</si>
  <si>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(34,70000*0,99)*1,78004*1,00000*1,00000*0,53636</t>
  </si>
  <si>
    <t>odpočet sejmuté vrtsvy v jiné položce : -1,60000*1,00000*(0,10+0,43000)*1,00000*0,53636</t>
  </si>
  <si>
    <t>odpočet sejmuté vrtsvy v jiné položce : -0,00000*1,00000*(0,10+0,06)*1,00000*0,53636</t>
  </si>
  <si>
    <t>odpočet sejmuté vrtsvy v jiné položce : -0,00000*1,00000*0,15*1,00000*0,53636</t>
  </si>
  <si>
    <t>odpočet sejmuté vrtsvy v jiné položce : -(33,10000-0,00000)*1,00000*0,15*1,00000*0,53636</t>
  </si>
  <si>
    <t>132201219R00</t>
  </si>
  <si>
    <t xml:space="preserve">Hloubení rýh šířky přes 60 do 200 cm příplatek za lepivost, v hornině 3,  </t>
  </si>
  <si>
    <t>viz podélné profily a vzorové příčné řezy : (34,70000*0,99)*1,78004*1,00000*0,53636</t>
  </si>
  <si>
    <t>odpočet sejmuté vrtsvy v jiné položce : -1,60000*1,00000*(0,10+0,43000)*0,53636</t>
  </si>
  <si>
    <t>odpočet sejmuté vrtsvy v jiné položce : -0,00000*1,00000*(0,10+0,06)*0,53636</t>
  </si>
  <si>
    <t>odpočet sejmuté vrtsvy v jiné položce : -0,00000*1,00000*0,15*0,53636</t>
  </si>
  <si>
    <t>odpočet sejmuté vrtsvy v jiné položce : -(33,10000-0,00000)*1,00000*0,15*0,53636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</si>
  <si>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</si>
  <si>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</si>
  <si>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</si>
  <si>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</si>
  <si>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34,70000*1,78004*1,00000*1,00000*0,10909</t>
  </si>
  <si>
    <t>odpočet sejmuté vrtsvy v jiné položce : -1,60000*1,00000*(0,10+0,43000)*1,00000*0,10909</t>
  </si>
  <si>
    <t>odpočet sejmuté vrtsvy v jiné položce : -0,00000*1,00000*(0,10+0,06)*1,00000*0,10909</t>
  </si>
  <si>
    <t>odpočet sejmuté vrtsvy v jiné položce : -0,00000*1,00000*0,15*1,00000*0,10909</t>
  </si>
  <si>
    <t>odpočet sejmuté vrtsvy v jiné položce : -(33,10000-0,00000)*1,00000*0,15*1,00000*0,10909</t>
  </si>
  <si>
    <t>132301219R00</t>
  </si>
  <si>
    <t xml:space="preserve">Hloubení rýh šířky přes 60 do 200 cm příplatek za lepivost, v hornině 4,  </t>
  </si>
  <si>
    <t>viz podélné profily a vzorové příčné řezy : 34,70000*1,78004*1,00000*0,10909</t>
  </si>
  <si>
    <t>odpočet sejmuté vrtsvy v jiné položce : -1,60000*1,00000*(0,10+0,43000)*0,10909</t>
  </si>
  <si>
    <t>odpočet sejmuté vrtsvy v jiné položce : -0,00000*1,00000*(0,10+0,06)*0,10909</t>
  </si>
  <si>
    <t>odpočet sejmuté vrtsvy v jiné položce : -0,00000*1,00000*0,15*0,10909</t>
  </si>
  <si>
    <t>odpočet sejmuté vrtsvy v jiné položce : -(33,10000-0,00000)*1,00000*0,15*0,10909</t>
  </si>
  <si>
    <t>132301291R00</t>
  </si>
  <si>
    <t>Hloubení rýh šířky přes 60 do 200 cm do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</si>
  <si>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</si>
  <si>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</si>
  <si>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34,70000*1,78004*1,00000*0,22727</t>
  </si>
  <si>
    <t>odpočet sejmuté vrtsvy v jiné položce : -1,60000*1,00000*(0,10+0,43000)*0,22727</t>
  </si>
  <si>
    <t>odpočet sejmuté vrtsvy v jiné položce : -0,00000*1,00000*(0,10+0,06)*0,22727</t>
  </si>
  <si>
    <t>odpočet sejmuté vrtsvy v jiné položce : -0,00000*1,00000*0,15*0,22727</t>
  </si>
  <si>
    <t>odpočet sejmuté vrtsvy v jiné položce : -(33,10000-0,00000)*1,00000*0,15*0,22727</t>
  </si>
  <si>
    <t>132501211R00</t>
  </si>
  <si>
    <t>Hloubení rýh šířky přes 60 do 200 cm jakékoliv množství, v hornině 6, skalní frézou</t>
  </si>
  <si>
    <t>viz podélné profily a vzorové příčné řezy : 34,70000*1,78004*1,00000*0,10182</t>
  </si>
  <si>
    <t>odpočet sejmuté vrtsvy v jiné položce : -1,60000*1,00000*(0,10+0,43000)*0,10182</t>
  </si>
  <si>
    <t>odpočet sejmuté vrtsvy v jiné položce : -0,00000*1,00000*(0,10+0,06)*0,10182</t>
  </si>
  <si>
    <t>odpočet sejmuté vrtsvy v jiné položce : -0,00000*1,00000*0,15*0,10182</t>
  </si>
  <si>
    <t>odpočet sejmuté vrtsvy v jiné položce : -(33,10000-0,00000)*1,00000*0,15*0,10182</t>
  </si>
  <si>
    <t>132601201R00</t>
  </si>
  <si>
    <t>Hloubení rýh šířky přes 60 do 200 cm jakékoliv množství, v hornině 7, hloubení ručně i strojně</t>
  </si>
  <si>
    <t>viz podélné profily a vzorové příčné řezy : 34,70000*1,78004*1,00000*0,02545</t>
  </si>
  <si>
    <t>odpočet sejmuté vrtsvy v jiné položce : -1,60000*1,00000*(0,10+0,43000)*0,02545</t>
  </si>
  <si>
    <t>odpočet sejmuté vrtsvy v jiné položce : -0,00000*1,00000*(0,10+0,06)*0,02545</t>
  </si>
  <si>
    <t>odpočet sejmuté vrtsvy v jiné položce : -0,00000*1,00000*0,15*0,02545</t>
  </si>
  <si>
    <t>odpočet sejmuté vrtsvy v jiné položce : -(33,10000-0,00000)*1,00000*0,15*0,02545</t>
  </si>
  <si>
    <t>138501201R00</t>
  </si>
  <si>
    <t>Dolamování hloubených vykopávek rýh ve vrstvě tloušťky do 500 mm_x000D_
 v hornině 6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</si>
  <si>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</si>
  <si>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34,70000*1,00000*0,01000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</si>
  <si>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</si>
  <si>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</si>
  <si>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</si>
  <si>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(0,00000+0,00000+0,00000)*0,50*0,50*1,00000*0,53636</t>
  </si>
  <si>
    <t>viz situace stavby - rozšíření pro odbočky : (1,00000+0,00000)*0,50*0,50*1,00000*0,53636</t>
  </si>
  <si>
    <t>viz situace stavby - ochrana kořenové soustavy stromů : 0,00000*0,50*0,50*1,00000*0,53636</t>
  </si>
  <si>
    <t>139601103R00</t>
  </si>
  <si>
    <t>Ruční výkop jam, rýh a šachet v hornině 4</t>
  </si>
  <si>
    <t>viz situace stavby a podélné profily - křížení a souběhy s podzemními inž. sítěmi : (0,00000+0,00000+0,00000)*0,50*0,50*1,00000*(1-0,53636)</t>
  </si>
  <si>
    <t>viz situace stavby - rozšíření pro odbočky : (1,00000+0,00000)*0,50*0,50*1,00000*(1-0,53636)</t>
  </si>
  <si>
    <t>viz situace stavby - ochrana kořenové soustavy stromů : 0,00000*0,50*0,50*1,00000*(1-0,53636)</t>
  </si>
  <si>
    <t>151101101R00</t>
  </si>
  <si>
    <t>Zřízení pažení a rozepření stěn rýh příložné  pro jakoukoliv mezerovitost, hloubky do 2 m</t>
  </si>
  <si>
    <t>pro podzemní vedení pro všechny šířky rýhy,</t>
  </si>
  <si>
    <t>viz vzorové příčné řezy : 33,80000*1,77373*2*(1-0,95772)</t>
  </si>
  <si>
    <t>151101102R00</t>
  </si>
  <si>
    <t>Zřízení pažení a rozepření stěn rýh příložné  pro jakoukoliv mezerovitost, hloubky do 4 m</t>
  </si>
  <si>
    <t>viz vzorové příčné řezy : 0,90000*2,01700*2*(1-0,95772)</t>
  </si>
  <si>
    <t>151201101R00</t>
  </si>
  <si>
    <t>Zřízení pažení a rozepření stěn rýh zátažné, hloubky do 2 m</t>
  </si>
  <si>
    <t>viz vzorové příčné řezy : 33,80000*1,77373*2*0,95772</t>
  </si>
  <si>
    <t>151201102R00</t>
  </si>
  <si>
    <t>Zřízení pažení a rozepření stěn rýh zátažné, hloubky do 4 m</t>
  </si>
  <si>
    <t>viz vzorové příčné řezy : 0,90000*2,01700*2*0,95772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</si>
  <si>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</si>
  <si>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</si>
  <si>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</si>
  <si>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</si>
  <si>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</si>
  <si>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151201111R00</t>
  </si>
  <si>
    <t>Odstranění pažení a rozepření rýh zátažné, hloubky do 2 m</t>
  </si>
  <si>
    <t>151201112R00</t>
  </si>
  <si>
    <t>Odstranění pažení a rozepření rýh zátažné, hloubky do 4 m</t>
  </si>
  <si>
    <t>151201301R00</t>
  </si>
  <si>
    <t>Zřízení rozepření zapažených stěn výkopů při roubení zátažném, hloubky do 4 m</t>
  </si>
  <si>
    <t>s potřebným přepažováním,</t>
  </si>
  <si>
    <t>viz vzorové příčné řezy : 0,90000*2,01700*0,95772*1,00000</t>
  </si>
  <si>
    <t>151201311R00</t>
  </si>
  <si>
    <t>Odstranění rozepření stěn výkopů při roubení zátažném, hloubky do 4 m</t>
  </si>
  <si>
    <t>s uložením materiálu na vzdálenost do 3 m od okraje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</si>
  <si>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</si>
  <si>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</si>
  <si>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</si>
  <si>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0,00000*(6*3+3*3)*(1,78004+0,50)*0,53636*1</t>
  </si>
  <si>
    <t>JÁMY PROTLAKU : 0,00000*(6*3+3*3)*((0,00000+1,78004)/2+0,50)*(0,10909)</t>
  </si>
  <si>
    <t>viz podélné profily a průměrná hloubka rýhy : 34,70000*1,78004*1,00000*1,00000*0,53636*1,00000*1</t>
  </si>
  <si>
    <t>odpočet sejmuté vrtsvy v jiné položce : -1,60000*1,00000*(0,10+0,43000)*1,00000*0,53636*1,00000*1</t>
  </si>
  <si>
    <t>odpočet sejmuté vrtsvy v jiné položce : -0,00000*1,00000*(0,10+0,06)*1,00000*0,53636*1,00000*1</t>
  </si>
  <si>
    <t>odpočet sejmuté vrtsvy v jiné položce : -0,00000*1,00000*0,15*1,00000*0,53636*1,00000*1</t>
  </si>
  <si>
    <t>odpočet sejmuté vrtsvy v jiné položce : -(33,10000-0,00000)*1,00000*0,15*1,00000*0,53636*1,00000*1</t>
  </si>
  <si>
    <t>viz podélné profily a průměrná hloubka rýhy : 34,70000*1,78004*1,00000*1,00000*0,10909*1,00000*1</t>
  </si>
  <si>
    <t>odpočet sejmuté vrtsvy v jiné položce : -1,60000*1,00000*(0,10+0,43000)*1,00000*0,10909*1,00000*1</t>
  </si>
  <si>
    <t>odpočet sejmuté vrtsvy v jiné položce : -0,00000*1,00000*(0,10+0,06)*1,00000*0,10909*1,00000*1</t>
  </si>
  <si>
    <t>odpočet sejmuté vrtsvy v jiné položce : -0,00000*1,00000*0,15*1,00000*0,10909*1,00000*1</t>
  </si>
  <si>
    <t>odpočet sejmuté vrtsvy v jiné položce : -(33,10000-0,00000)*1,00000*0,15*1,00000*0,10909*1,00000*1</t>
  </si>
  <si>
    <t>viz podélné profily a průměrná hloubka rýhy : 34,70000*1,78004*1,00000*0,00000*0,53636*1,00000*0,50</t>
  </si>
  <si>
    <t>odpočet sejmuté vrtsvy v jiné položce : -1,60000*1,00000*(0,10+0,43000)*0,00000*0,53636*1,00000*,5</t>
  </si>
  <si>
    <t>odpočet sejmuté vrtsvy v jiné položce : -0,00000*1,00000*(0,10+0,06)*0,00000*0,53636*1,00000*0,50</t>
  </si>
  <si>
    <t>odpočet sejmuté vrtsvy v jiné položce : -0,00000*1,00000*0,15*0,00000*0,53636*1,00000*0,50</t>
  </si>
  <si>
    <t>odpočet sejmuté vrtsvy v jiné položce : -(33,10000-0,00000)*1,00000*0,15*0,00000*0,53636*1,00000*0,5</t>
  </si>
  <si>
    <t>viz podélné profily a průměrná hloubka rýhy : 34,70000*1,78004*1,00000*0,00000*0,10909*1,00000*0,50</t>
  </si>
  <si>
    <t>odpočet sejmuté vrtsvy v jiné položce : -1,60000*1,00000*(0,10+0,43000)*0,00000*0,10909*1,00000*,5</t>
  </si>
  <si>
    <t>odpočet sejmuté vrtsvy v jiné položce : -0,00000*1,00000*(0,10+0,06)*0,00000*0,10909*1,00000*0,50</t>
  </si>
  <si>
    <t>odpočet sejmuté vrtsvy v jiné položce : -0,00000*1,00000*0,15*0,00000*0,10909*1,00000*0,50</t>
  </si>
  <si>
    <t>odpočet sejmuté vrtsvy v jiné položce : -(33,10000-0,00000)*1,00000*0,15*0,00000*0,10909*1,00000*0,5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</si>
  <si>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</si>
  <si>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</si>
  <si>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</si>
  <si>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0,00000*(6*3+3*3)*((0,00000+1,78004)/2+0,50)*(0,22727)</t>
  </si>
  <si>
    <t>viz podélné profily a průměrná hloubka rýhy : 34,70000*1,78004*1,00000*0,22727*1,00000*1*1,00000</t>
  </si>
  <si>
    <t>odpočet sejmuté vrtsvy v jiné položce : -1,60000*1,00000*(0,10+0,43000)*0,22727*1,00000*1*1,00000</t>
  </si>
  <si>
    <t>odpočet sejmuté vrtsvy v jiné položce : -0,00000*1,00000*(0,10+0,06)*0,22727*1,00000*1*1,00000</t>
  </si>
  <si>
    <t>odpočet sejmuté vrtsvy v jiné položce : -0,00000*1,00000*0,15*0,22727*1,00000*1*1,00000</t>
  </si>
  <si>
    <t>odpočet sejmuté vrtsvy v jiné položce : -(33,10000-0,00000)*1,00000*0,15*0,22727*1,00000*1*1,00000</t>
  </si>
  <si>
    <t>viz podélné profily a průměrná hloubka rýhy : 34,70000*1,78004*1,00000*0,22727*1,00000*0,50*0,00000</t>
  </si>
  <si>
    <t>odpočet sejmuté vrtsvy v jiné položce : -1,60000*1,00000*(0,1+0,43000)*0,22727*1,00000*,50*0,00000</t>
  </si>
  <si>
    <t>odpočet sejmuté vrtsvy v jiné položce : -0,00000*1,00000*(0,10+0,06)*0,22727*1,00000*0,50*0,00000</t>
  </si>
  <si>
    <t>odpočet sejmuté vrtsvy v jiné položce : -0,00000*1,00000*0,15*0,22727*1,00000*0,50*0,00000</t>
  </si>
  <si>
    <t>odpočet sejmuté vrtsvy v jiné položce : -(33,10000-0,00000)*1,00000*0,15*0,22727*1,00000*,50*0,00000</t>
  </si>
  <si>
    <t>viz podélné profily a průměrná hloubka rýhy : 34,70000*1,00000*0,01000*1,00000*0,50*1,00000</t>
  </si>
  <si>
    <t>viz podélné profily a průměrná hloubka rýhy : 0,00000*1,50*1,50*0,01000*1,00000*0,50*1,00000</t>
  </si>
  <si>
    <t xml:space="preserve">TŘÍDA TEŽITELNOSTI 6 : </t>
  </si>
  <si>
    <t>JÁMY PROTLAKU : 0,00000*(6*3+3*3)*((0,00000+1,78004)/2+0,50)*(0,10182)</t>
  </si>
  <si>
    <t>viz podélné profily a průměrná hloubka rýhy : 34,70000*1,78004*1,00000*0,10182*1,00000*1*1,00000</t>
  </si>
  <si>
    <t>odpočet sejmuté vrtsvy v jiné položce : -1,60000*1,00000*(0,10+0,43000)*0,10182*1,00000*1*1,00000</t>
  </si>
  <si>
    <t>odpočet sejmuté vrtsvy v jiné položce : -0,00000*1,00000*(0,10+0,06)*0,10182*1,00000*1*1,00000</t>
  </si>
  <si>
    <t>odpočet sejmuté vrtsvy v jiné položce : -0,00000*1,00000*0,15*0,10182*1,00000*1*1,00000</t>
  </si>
  <si>
    <t>odpočet sejmuté vrtsvy v jiné položce : -(33,10000-0,00000)*1,00000*0,15*0,10182*1,00000*1*1,00000</t>
  </si>
  <si>
    <t>viz podélné profily a průměrná hloubka rýhy : 34,70000*1,78004*1,00000*0,10182*1,00000*0,50*0,00000</t>
  </si>
  <si>
    <t>odpočet sejmuté vrtsvy v jiné položce : -1,60000*1,00000*(0,1+0,43000)*0,10182*1,00000*,50*0,00000</t>
  </si>
  <si>
    <t>odpočet sejmuté vrtsvy v jiné položce : -0,00000*1,00000*(0,10+0,06)*0,10182*1,00000*0,50*0,00000</t>
  </si>
  <si>
    <t>odpočet sejmuté vrtsvy v jiné položce : -0,00000*1,00000*0,15*0,10182*1,00000*0,50*0,00000</t>
  </si>
  <si>
    <t>odpočet sejmuté vrtsvy v jiné položce : -(33,10000-0,00000)*1,00000*0,15*0,10182*1,00000*,50*0,00000</t>
  </si>
  <si>
    <t>viz podélné profily a průměrná hloubka rýhy : 34,70000*1,00000*0,01000*1,00000*0,50*0,00000</t>
  </si>
  <si>
    <t>viz podélné profily a průměrná hloubka rýhy : 0,00000*1,50*1,50*0,01000*1,00000*0,50*0,00000</t>
  </si>
  <si>
    <t xml:space="preserve">TŘÍDA TEŽITELNOSTI 7 : </t>
  </si>
  <si>
    <t>JÁMY PROTLAKU : 0,00000*(6*3+3*3)*((0,00000+1,78004)/2+0,50)*(0,02545)</t>
  </si>
  <si>
    <t>viz podélné profily a průměrná hloubka rýhy : 34,70000*1,78004*1,00000*0,02545*1,00000*1*1,00000</t>
  </si>
  <si>
    <t>odpočet sejmuté vrtsvy v jiné položce : -1,60000*1,00000*(0,10+0,43000)*0,02545*1,00000*1*1,00000</t>
  </si>
  <si>
    <t>odpočet sejmuté vrtsvy v jiné položce : -0,00000*1,00000*(0,10+0,06)*0,02545*1,00000*1*1,00000</t>
  </si>
  <si>
    <t>odpočet sejmuté vrtsvy v jiné položce : -0,00000*1,00000*0,15*0,02545*1,00000*1*1,00000</t>
  </si>
  <si>
    <t>odpočet sejmuté vrtsvy v jiné položce : -(33,10000-0,00000)*1,00000*0,15*0,02545*1,00000*1*1,00000</t>
  </si>
  <si>
    <t>viz podélné profily a průměrná hloubka rýhy : 34,70000*1,78004*1,00000*0,02545*1,00000*0,50*0,00000</t>
  </si>
  <si>
    <t>odpočet sejmuté vrtsvy v jiné položce : -1,60000*1,00000*(0,1+0,43000)*0,02545*1,00000*,50*0,00000</t>
  </si>
  <si>
    <t>odpočet sejmuté vrtsvy v jiné položce : -0,00000*1,00000*(0,10+0,06)*0,02545*1,00000*0,50*0,00000</t>
  </si>
  <si>
    <t>odpočet sejmuté vrtsvy v jiné položce : -0,00000*1,00000*0,15*0,02545*1,00000*0,50*0,00000</t>
  </si>
  <si>
    <t>odpočet sejmuté vrtsvy v jiné položce : -(33,10000-0,00000)*1,00000*0,15*0,02545*1,00000*,50*0,00000</t>
  </si>
  <si>
    <t>162201101R00</t>
  </si>
  <si>
    <t>Vodorovné přemístění výkopku z horniny 1 až 4, na vzdálenost do 20 m</t>
  </si>
  <si>
    <t>po suchu, bez naložení výkopku, avšak se složením bez rozhrnutí, zpáteční cesta vozidla.</t>
  </si>
  <si>
    <t>viz situace stavby a podélné profily : ((0,50+1,54)/2*0,90)*2*(3,00000*1,20)</t>
  </si>
  <si>
    <t>162701105R00</t>
  </si>
  <si>
    <t>Vodorovné přemístění výkopku z horniny 1 až 4, na vzdálenost přes 9 000  do 10 000 m</t>
  </si>
  <si>
    <t>VYTLAČENÁ ZEMINA - RÝHY : 34,70000*(0,12338+0,38194+(Pi*0,05900^2))*(0,53636+0,10909)</t>
  </si>
  <si>
    <t>VYTLAČENÁ ZEMINA - ZÁŘEZY : 0,00000*(0,10552+0,33541+(Pi*0,05900^2))*(0,53636+0,10909)</t>
  </si>
  <si>
    <t>VYTLAČENÁ ZEMINA - ŠACHTY : 0,00000*1,78004*1,1876*(0,53636+0,10909)</t>
  </si>
  <si>
    <t>VYTLAČENÁ ZEMINA - ZÁSYP RÝHY - VÝMĚNA ZEMINY : (1,60000+0,00000)*0,73204*(0,53636+0,10909)</t>
  </si>
  <si>
    <t>VYTLAČENÁ ZEMINA - ZÁSYP ZÁŘEZU - VÝMĚNA ZEMINY : 0,00000*0,00000*(0,53636+0,10909)</t>
  </si>
  <si>
    <t>VYTLAČENÁ ZEMINA - VPUSTĚ : 0,00000*(0,90*0,90*(0,60+0,18+0,59+0,59))</t>
  </si>
  <si>
    <t>162701155R00</t>
  </si>
  <si>
    <t>Vodorovné přemístění výkopku z horniny 5 až 7, na vzdálenost přes 9 000  do 10 000 m</t>
  </si>
  <si>
    <t>VYTLAČENÁ ZEMINA - RÝHY : 34,70000*(0,12338+0,38194+(Pi*0,05900^2))*(0,22727)</t>
  </si>
  <si>
    <t>VYTLAČENÁ ZEMINA - ZÁŘEZY : 0,00000*(0,10552+0,33541+(Pi*0,05900^2))*(0,22727)</t>
  </si>
  <si>
    <t>VYTLAČENÁ ZEMINA - ŠACHTY : 0,00000*1,78004*1,1876*(0,22727)</t>
  </si>
  <si>
    <t>VYTLAČENÁ ZEMINA - RÝHY : 34,70000*1,00000*0,01000</t>
  </si>
  <si>
    <t>VYTLAČENÁ ZEMINA - ŠACHTY : 0,00000*1,50*1,50*0,01000</t>
  </si>
  <si>
    <t>VYTLAČENÁ ZEMINA - RÝHY : 34,70000*(0,12338+0,38194+(Pi*0,05900^2))*(0,10182)</t>
  </si>
  <si>
    <t>VYTLAČENÁ ZEMINA - ZÁŘEZY : 0,00000*(0,10552+0,33541+(Pi*0,05900^2))*(0,10182)</t>
  </si>
  <si>
    <t>VYTLAČENÁ ZEMINA - ŠACHTY : 0,00000*1,78004*1,1876*(0,10182)</t>
  </si>
  <si>
    <t>VYTLAČENÁ ZEMINA - RÝHY : 34,70000*(0,12338+0,38194+(Pi*0,05900^2))*(0,02545)</t>
  </si>
  <si>
    <t>VYTLAČENÁ ZEMINA - ZÁŘEZY : 0,00000*(0,10552+0,33541+(Pi*0,05900^2))*(0,02545)</t>
  </si>
  <si>
    <t>VYTLAČENÁ ZEMINA - ŠACHTY : 0,00000*1,78004*1,1876*(0,02545)</t>
  </si>
  <si>
    <t>VYTLAČENÁ ZEMINA - ZÁSYP RÝHY - VÝMĚNA ZEMINY : (1,60000+0,00000)*0,73204*(0,22727+0,10182+0,02545)</t>
  </si>
  <si>
    <t>VYTLAČENÁ ZEMINA - ZÁSYP ZÁŘEZU - VÝMĚNA ZEMINY : 0,00000*0,00000*(0,22727+0,10182+0,02545)</t>
  </si>
  <si>
    <t>162701109R00</t>
  </si>
  <si>
    <t>Vodorovné přemístění výkopku příplatek k ceně za každých dalších i započatých 1 000 m přes 10 000 m_x000D_
 z horniny 1 až 4</t>
  </si>
  <si>
    <t>VYTLAČENÁ ZEMINA - RÝHY x VZDÁLENOST : 34,70000*(0,12338)*(0,53636+0,10909)*4,00000</t>
  </si>
  <si>
    <t>VYTLAČENÁ ZEMINA - RÝHY x VZDÁLENOST : 34,70000*(0,38194+(Pi*0,05900^2))*(0,53636+0,10909)*4,00000</t>
  </si>
  <si>
    <t>VYTLAČENÁ ZEMINA - ZÁŘEZY x VZDÁLENOST : 0,00000*(0,10552)*(0,53636+0,10909)*4,00000</t>
  </si>
  <si>
    <t>VYTLAČENÁ ZEMINA - ZÁŘEZY x VZDÁLENOST : 0,00000*(0,33541+(Pi*0,05900^2))*(0,53636+0,10909)*4,00000</t>
  </si>
  <si>
    <t>VYTLAČENÁ ZEMINA - ŠACHTY x VZDÁLENOST : 0,00000*1,78004*1,1876*(0,53636+0,10909)*4,00000</t>
  </si>
  <si>
    <t>VYTLAČENÁ ZEMINA - ZÁSYP RÝHY - VÝMĚNA ZEMINY : (1,60000+0,00000)*0,73204*(0,53636+0,10909)*4,00000</t>
  </si>
  <si>
    <t>VYTLAČENÁ ZEMINA - ZÁSYP ZÁŘEZU - VÝMĚNA ZEMINY : 0,00000*0,00000*(0,53636+0,10909)*4,00000</t>
  </si>
  <si>
    <t>VYTLAČENÁ ZEMINA - VPUSTĚ : 0,00000*(0,90*0,90*(0,60+0,18+0,59+0,59))*4,00000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</si>
  <si>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</si>
  <si>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</si>
  <si>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34,70000*(0,12338+0,38194+(Pi*0,05900^2))*(0,22727)*4,00000</t>
  </si>
  <si>
    <t>VYTLAČENÁ ZEMINA - ZÁŘEZY : 0,00000*(0,10552+0,33541+(Pi*0,05900^2))*(0,22727)*4,00000</t>
  </si>
  <si>
    <t>VYTLAČENÁ ZEMINA - ŠACHTY : 0,00000*1,78004*1,1876*(0,22727)*4,00000</t>
  </si>
  <si>
    <t>VYTLAČENÁ ZEMINA - RÝHY : 34,70000*1,00000*0,01000*4,00000</t>
  </si>
  <si>
    <t>VYTLAČENÁ ZEMINA - ŠACHTY : 0,00000*1,50*1,50*0,01000*4,00000</t>
  </si>
  <si>
    <t>VYTLAČENÁ ZEMINA - RÝHY : 34,70000*(0,12338+0,38194+(Pi*0,05900^2))*(0,10182)*4,00000</t>
  </si>
  <si>
    <t>VYTLAČENÁ ZEMINA - ZÁŘEZY : 0,00000*(0,10552+0,33541+(Pi*0,05900^2))*(0,10182)*4,00000</t>
  </si>
  <si>
    <t>VYTLAČENÁ ZEMINA - ŠACHTY : 0,00000*1,78004*1,1876*(0,10182)*4,00000</t>
  </si>
  <si>
    <t>VYTLAČENÁ ZEMINA - RÝHY : 34,70000*(0,12338+0,38194+(Pi*0,05900^2))*(0,02545)*4,00000</t>
  </si>
  <si>
    <t>VYTLAČENÁ ZEMINA - ZÁŘEZY : 0,00000*(0,10552+0,33541+(Pi*0,05900^2))*(0,02545)*4,00000</t>
  </si>
  <si>
    <t>VYTLAČENÁ ZEMINA - ŠACHTY : 0,00000*1,78004*1,1876*(0,02545)*4,00000</t>
  </si>
  <si>
    <t>VYTLAČENÁ ZEMINA - ZÁSYP RÝHY - VÝMĚNA ZEMINY : (1,60000+0,00000)*0,73204*(0,22727+0,10182+0,02545)*4,00000</t>
  </si>
  <si>
    <t>VYTLAČENÁ ZEMINA - ZÁSYP ZÁŘEZU - VÝMĚNA ZEMINY : 0,00000*0,00000*(0,22727+0,10182+0,02545)*4,00000</t>
  </si>
  <si>
    <t>162301501R00</t>
  </si>
  <si>
    <t>Vodorovné přemístění křovin nma vzdálenost do 5 000 m</t>
  </si>
  <si>
    <t>o průměru kmene do 10 cm na vzdálenost, složení z dopravního porstředku.</t>
  </si>
  <si>
    <t>viz situace stavby : 0,00000*(6*3+3*3)*0,10432</t>
  </si>
  <si>
    <t>viz situace stavby : 33,10000*(0,50+0,50)*0,10432</t>
  </si>
  <si>
    <t>167101101R00</t>
  </si>
  <si>
    <t>Nakládání, skládání, překládání neulehlého výkopku nakládání výkopku_x000D_
 do 100 m3, z horniny 1 až 4</t>
  </si>
  <si>
    <t>viz situace stavby : ((0,50+1,54)/2*0,90)*2*(3,00000*1,20)</t>
  </si>
  <si>
    <t>171103101R00</t>
  </si>
  <si>
    <t>Zemní hrázky z hornin 1 až 4</t>
  </si>
  <si>
    <t>přívodních a odpadních melioračních kanálů, zhutňované po vrstvách tloušťky 20 cm, s přemístěním sypaniny do 20 m nebo s jejím přehozením do 3 m,</t>
  </si>
  <si>
    <t>171201201R00</t>
  </si>
  <si>
    <t>Uložení sypaniny na dočasnou skládku tak, že na 1 m2 plochy připadá přes 2 m3 výkopku nebo ornice</t>
  </si>
  <si>
    <t>VYTLAČENÁ ZEMINA - ZÁSYP RÝHY - VÝMĚNA ZEMINY : 1,60000*0,73204*(0,53636+0,10909)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</si>
  <si>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</si>
  <si>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</si>
  <si>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</si>
  <si>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</si>
  <si>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0,00000*(6*3+3*3)*(1,78004+0,50)*0,53636</t>
  </si>
  <si>
    <t>odpočet sejmuté vrtsvy v jiné položce : -0,00000*(6*3+3*3)*0,15</t>
  </si>
  <si>
    <t>JÁMY PROTLAKU : 0,00000*(6*3+3*3)*(1,78004+0,50)*0,10909</t>
  </si>
  <si>
    <t>viz podélné profily a průměrná hloubka rýhy : 34,70000*1,78004*1,00000*1,00000*0,53636</t>
  </si>
  <si>
    <t>viz podélné profily a průměrná hloubka rýhy : 34,70000*1,78004*1,00000*0,00000*0,53636</t>
  </si>
  <si>
    <t>odpočet sejmuté vrtsvy v jiné položce : -1,60000*1,00000*(0,10+0,43000)*0,00000*0,53636</t>
  </si>
  <si>
    <t>odpočet sejmuté vrtsvy v jiné položce : -0,00000*1,00000*(0,10+0,06)*0,00000*0,53636</t>
  </si>
  <si>
    <t>odpočet sejmuté vrtsvy v jiné položce : -0,00000*1,00000*0,15*0,00000*0,53636</t>
  </si>
  <si>
    <t>odpočet sejmuté vrtsvy v jiné položce : -(33,10000-0,00000)*1,00000*0,15*0,00000*0,53636</t>
  </si>
  <si>
    <t>viz podélné profily a průměrná hloubka rýhy : 34,70000*1,78004*1,00000*1,00000*0,10909</t>
  </si>
  <si>
    <t>viz podélné profily a průměrná hloubka rýhy : 34,70000*1,78004*1,00000*0,00000*0,10909</t>
  </si>
  <si>
    <t>odpočet sejmuté vrtsvy v jiné položce : -1,60000*1,00000*(0,10+0,43000)*0,00000*0,10909</t>
  </si>
  <si>
    <t>odpočet sejmuté vrtsvy v jiné položce : -0,00000*1,00000*(0,10+0,06)*0,00000*0,10909</t>
  </si>
  <si>
    <t>odpočet sejmuté vrtsvy v jiné položce : -0,00000*1,00000*0,15*0,00000*0,10909</t>
  </si>
  <si>
    <t>odpočet sejmuté vrtsvy v jiné položce : -(33,10000-0,00000)*1,00000*0,15*0,00000*0,10909</t>
  </si>
  <si>
    <t>viz podélné profily a průměrná hloubka rýhy : 34,70000*1,78004*1,00000*0,22727</t>
  </si>
  <si>
    <t>viz podélné profily a průměrná hloubka rýhy : 34,70000*1,78004*1,00000*0,10182</t>
  </si>
  <si>
    <t>viz podélné profily a průměrná hloubka rýhy : 34,70000*1,78004*1,00000*0,02545</t>
  </si>
  <si>
    <t>VYTLAČENÁ ZEMINA - RÝHY : -34,70000*(0,12338+0,38194+(Pi*0,05900^2))</t>
  </si>
  <si>
    <t>VYTLAČENÁ ZEMINA - ŠACHTY : -0,00000*1,78004*1,1876*((34,70000+0,00000)/34,70000)</t>
  </si>
  <si>
    <t>viz podélné profily a průměrná hloubka rýhy : 34,70000*1,00000*0,01000</t>
  </si>
  <si>
    <t>viz podélné profily a průměrná hloubka rýhy : 0,00000*1,50*1,50*0,01000</t>
  </si>
  <si>
    <t>VYTLAČENÁ ZEMINA - VPUSTĚ : -0,00000*(PI*0,30*0,30*(0,60+0,18+0,59+0,59))</t>
  </si>
  <si>
    <t>viz situace stavby a podélné profily - křížení a souběhy s podzemními inž. sítěmi : (0,00000+0,00000+0,00000)*0,50*0,50*1,00000</t>
  </si>
  <si>
    <t>viz situace stavby - rozšíření pro odbočky : (1,00000+0,00000)*0,50*0,50*1,00000</t>
  </si>
  <si>
    <t>viz situace stavby - ochrana kořenové soustavy stromů : 0,00000*0,50*0,50*1,00000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</si>
  <si>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</si>
  <si>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</si>
  <si>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</si>
  <si>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34,70000*0,38194</t>
  </si>
  <si>
    <t>viz vzorové příčné řezy : 0,00000*0,33541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</si>
  <si>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</si>
  <si>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</si>
  <si>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</si>
  <si>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0,00000*((1,50*1,50)-(0,60*0,60))*0,43000</t>
  </si>
  <si>
    <t>1,00000*((0,50*0,50)-(0,20*0,20))*0,43000</t>
  </si>
  <si>
    <t>0,00000*((0,50*0,50)-(0,20*0,20))*0,43000</t>
  </si>
  <si>
    <t>180401211R00</t>
  </si>
  <si>
    <t>Založení trávníku luční trávník, výsevem, v rovině nebo na svahu do 1:5</t>
  </si>
  <si>
    <t>823-1</t>
  </si>
  <si>
    <t>na půdě předem připravené s pokosením, naložením, odvozem odpadu do 20 km a se složením,</t>
  </si>
  <si>
    <t>viz vzorové příčné řezy : 33,10000*1,00000</t>
  </si>
  <si>
    <t>viz vzorové příčné řezy : 0,00000*((0,65000+2*1,78004*0,35000)-1,00000)</t>
  </si>
  <si>
    <t>JÁMY PROTLAKU : 0,00000*(6*3+3*3)</t>
  </si>
  <si>
    <t>viz vzorové příčné řezy - DOPRAVNÍ PRUH : 33,10000*(0,50+2,50)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</si>
  <si>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</si>
  <si>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</si>
  <si>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</si>
  <si>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viz vzorové příčné řezy : 0,00000*((0,65000+2*0,00000*0,35000)-1,00000)</t>
  </si>
  <si>
    <t>182101101R00</t>
  </si>
  <si>
    <t>Svahování v zářezech v hornině 1 až 4</t>
  </si>
  <si>
    <t>trvalých svahů do projektovaných profilů s potřebným přemístěním výkopku při svahování v zářezech,</t>
  </si>
  <si>
    <t>viz situace stavby : (1,04*2*2)*(3,00000*1,20)</t>
  </si>
  <si>
    <t>183104113R00</t>
  </si>
  <si>
    <t>Kopání jamek D 25cm,hl.25cm,nezabuř.zem.3,les</t>
  </si>
  <si>
    <t>kus</t>
  </si>
  <si>
    <t>viz situace stavby : 4,00000*4</t>
  </si>
  <si>
    <t>183554141R00</t>
  </si>
  <si>
    <t xml:space="preserve">Vodorovné přemístění produktů přemístění zelené hmoty, vzdálenost do 2 km,  </t>
  </si>
  <si>
    <t>t</t>
  </si>
  <si>
    <t>823-2</t>
  </si>
  <si>
    <t>viz situace stavby a podélné profily - stávající povrchy - RÝHY : 33,10000*1,00000*0,25*0,05</t>
  </si>
  <si>
    <t>ZÁŘEZY : 0,00000*((0,65000+2*0,00000*0,35000)-1,00000)*0,25*0,05</t>
  </si>
  <si>
    <t>JÁMY PROTLAKU : 0,00000*(6*3+3*3)*0,25*0,05</t>
  </si>
  <si>
    <t>DOPRAVNÍ PRUH : 33,10000*(0,50+2,50)*0,25*0,05</t>
  </si>
  <si>
    <t>184004722R00</t>
  </si>
  <si>
    <t>Výsadba sazenic keřů bez balu, výšky do 60 cm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</si>
  <si>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</si>
  <si>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</si>
  <si>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</si>
  <si>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</si>
  <si>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185803211R00</t>
  </si>
  <si>
    <t>Uválcování trávníku uválcování trávníku v rovině nebo na svahu do 1:5</t>
  </si>
  <si>
    <t>185804311R00</t>
  </si>
  <si>
    <t xml:space="preserve">Zalití rostlin vodou plocha do 20 m2,  </t>
  </si>
  <si>
    <t>viz situace stavby : 4,00000*20/1000</t>
  </si>
  <si>
    <t>viz situace stavby : 0,00000*20/1000</t>
  </si>
  <si>
    <t>viz vzorové příčné řezy : 33,10000*1,00000*5/1000</t>
  </si>
  <si>
    <t>viz vzorové příčné řezy : 0,00000*((0,65000+2*0,00000*0,35000)-1,00000)*5/1000</t>
  </si>
  <si>
    <t>JÁMY PROTLAKU : 0,00000*(6*3+3*3)*5/1000</t>
  </si>
  <si>
    <t>viz vzorové příčné řezy - DOPRAVNÍ PRUH : 33,10000*(0,50+2,50)*5/1000</t>
  </si>
  <si>
    <t>185851111R00</t>
  </si>
  <si>
    <t>Dovoz vody pro zálivku rostlin dovoz vody pro zálivku rostlin na vzdálenost do 6000 m</t>
  </si>
  <si>
    <t>199000001R00</t>
  </si>
  <si>
    <t>Poplatky za skládku ornice</t>
  </si>
  <si>
    <t xml:space="preserve">dočasné skládkování sejmuté ornice (do zpětného rozprostření) : </t>
  </si>
  <si>
    <t>199000002R00</t>
  </si>
  <si>
    <t>Poplatky za skládku horniny 1- 4</t>
  </si>
  <si>
    <t>VYTLAČENÁ ZEMINA RÝHY : 34,70000*(0,12338+0,38194+(Pi*0,05900^2))*(0,53636+0,10909)</t>
  </si>
  <si>
    <t>VYTLAČENÁ ZEMINA ZÁŘEZ : 0,00000*(0,33541+(Pi*0,05900^2))*(0,53636+0,10909)</t>
  </si>
  <si>
    <t>VYTLAČENÁ ZEMINA ZÁŘEZ : 0,00000*(0,10552)*(0,53636+0,10909)</t>
  </si>
  <si>
    <t>VYTLAČENÁ ZEMINA ŠACHTY : 0,00000*1,78004*1,1876*(0,53636+0,10909)</t>
  </si>
  <si>
    <t>VYTLAČENÁ ZEMINA - VPUSTĚ : 0,00000*(0,90*0,90*(0,60+0,18+0,59+0,59))*(0,53636+0,10909)</t>
  </si>
  <si>
    <t>VYTLAČENÁ ZEMINA - VPUSTĚ : -0,00000*(PI*0,30*0,30*(0,60+0,18+0,59+0,59))*(0,53636+0,10909)</t>
  </si>
  <si>
    <t>199000003R00</t>
  </si>
  <si>
    <t>Poplatky za skládku horniny 5 - 7</t>
  </si>
  <si>
    <t>VYTLAČENÁ ZEMINA RÝHY : 34,70000*(0,12338+0,38194+(Pi*0,05900^2))*(0,22727)</t>
  </si>
  <si>
    <t>VYTLAČENÁ ZEMINA ZÁŘEZ : 0,00000*(0,10552+0,33541+(Pi*0,05900^2))*(0,22727)</t>
  </si>
  <si>
    <t>VYTLAČENÁ ZEMINA ŠACHTY : 0,00000*1,78004*1,1876*(0,22727)</t>
  </si>
  <si>
    <t>VYTLAČENÁ ZEMINA RÝHY : 34,70000*(0,12338+0,38194+(Pi*0,05900^2))*(0,10182)</t>
  </si>
  <si>
    <t>VYTLAČENÁ ZEMINA ZÁŘEZ : 0,00000*(0,10552+0,33541+(Pi*0,05900^2))*(0,10182)</t>
  </si>
  <si>
    <t>VYTLAČENÁ ZEMINA ŠACHTY : 0,00000*1,78004*1,1876*(0,10182)</t>
  </si>
  <si>
    <t>VYTLAČENÁ ZEMINA RÝHY : 34,70000*(0,12338+0,38194+(Pi*0,05900^2))*(0,02545)</t>
  </si>
  <si>
    <t>VYTLAČENÁ ZEMINA ZÁŘEZ : 0,00000*(0,10552+0,33541+(Pi*0,05900^2))*(0,02545)</t>
  </si>
  <si>
    <t>VYTLAČENÁ ZEMINA ŠACHTY : 0,00000*1,78004*1,1876*(0,02545)</t>
  </si>
  <si>
    <t>VYTLAČENÁ ZEMINA RÝHY : 34,70000*1,00000*0,01000</t>
  </si>
  <si>
    <t>VYTLAČENÁ ZEMINA ŠACHTY : 0,00000*1,50*1,50*0,01000</t>
  </si>
  <si>
    <t>VYTLAČENÁ ZEMINA - VPUSTĚ : 0,00000*(0,90*0,90*(0,60+0,18+0,59+0,59))*(0,22727+0,10182+0,02545)</t>
  </si>
  <si>
    <t>VYTLAČENÁ ZEMINA - VPUSTĚ : -0,00000*(PI*0,30*0,30*(0,60+0,18+0,59+0,59))*(0,22727+0,10182+0,02545)</t>
  </si>
  <si>
    <t>00572460R</t>
  </si>
  <si>
    <t>směs travní technická</t>
  </si>
  <si>
    <t>kg</t>
  </si>
  <si>
    <t>SPCM</t>
  </si>
  <si>
    <t>Specifikace</t>
  </si>
  <si>
    <t>POL3_1</t>
  </si>
  <si>
    <t>viz vzorové příčné řezy : 33,10000*1,00000*0,003*2</t>
  </si>
  <si>
    <t>viz vzorové příčné řezy : 0,00000*((0,65000+2*1,78004*0,35000)-1,00000)*0,003*2</t>
  </si>
  <si>
    <t>JÁMY PROTLAKU : 0,00000*(6*3+3*3)*0,003*2</t>
  </si>
  <si>
    <t>viz vzorové příčné řezy - DOPRAVNÍ PRUH : 33,10000*(0,50+2,50)*0,003*2</t>
  </si>
  <si>
    <t>02651200R</t>
  </si>
  <si>
    <t>dřevina listnatá Dřišťál; Berberis thunbergii; v = 40 až 60 cm; kontejner 1,5 l</t>
  </si>
  <si>
    <t>viz situace stavby : 4,00000</t>
  </si>
  <si>
    <t>02651371R</t>
  </si>
  <si>
    <t>dřevina listnatá Svída; Cornus alba; v = 40 až 60 cm; kontejner 1,5 l</t>
  </si>
  <si>
    <t>POL3_</t>
  </si>
  <si>
    <t>02652025R</t>
  </si>
  <si>
    <t>dřevina listnatá Zlatice; Forsythia intermedia Lynwood Gold; v = 20 až 40 cm; kontejner 1,5 l</t>
  </si>
  <si>
    <t>02654935R</t>
  </si>
  <si>
    <t>dřevina listnatá Tavolník; Spiraea vanhouti; v = 40 až 60 cm; kontejner 1,5 l</t>
  </si>
  <si>
    <t>25230502.AR</t>
  </si>
  <si>
    <t>herbicid selektivní; účinná látka ethylhexylester kyseliny dichlorfenoxyoctové; hubení dvouděložných plevelů</t>
  </si>
  <si>
    <t>l</t>
  </si>
  <si>
    <t>viz vzorové příčné řezy : 33,10000*1,00000/10000*0,5</t>
  </si>
  <si>
    <t>viz vzorové příčné řezy : 0,00000*((0,65000+2*0,00000*0,35000)-1,00000)/10000*0,5</t>
  </si>
  <si>
    <t>JÁMY PROTLAKU : 0,00000*(6*3+3*3)/10000*0,5</t>
  </si>
  <si>
    <t>viz vzorové příčné řezy - DOPRAVNÍ PRUH : 33,10000*(0,50+2,50)/10000*0,5</t>
  </si>
  <si>
    <t>58337330R</t>
  </si>
  <si>
    <t>štěrkopísek frakce 0,0 až 22,0 mm; třída A</t>
  </si>
  <si>
    <t>viz vzorové příčné řezy : 34,70000*0,38194*1,75</t>
  </si>
  <si>
    <t>viz vzorové příčné řezy : 0,00000*0,33541*1,75</t>
  </si>
  <si>
    <t>VYTLAČENÁ ZEMINA - VPUSTĚ : 0,00000*(0,90*0,90*(0,60+0,18+0,59+0,59))*1,75</t>
  </si>
  <si>
    <t>VYTLAČENÁ ZEMINA - VPUSTĚ : -0,00000*(PI*0,30*0,30*(0,60+0,18+0,59+0,59))*1,75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</si>
  <si>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</si>
  <si>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</si>
  <si>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</si>
  <si>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</si>
  <si>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</si>
  <si>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</si>
  <si>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(1,60000+0,00000)*0,73204*1,75</t>
  </si>
  <si>
    <t>viz vzorové příčné řezy  - ZÁSYP ZÁŘEZU - VÝMĚNA ZEMINY : 0,00000*0,00000*1,75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</si>
  <si>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</si>
  <si>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</si>
  <si>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</si>
  <si>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</si>
  <si>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(34,70000-3,00000-0,00000)*0,75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</si>
  <si>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</si>
  <si>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</si>
  <si>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</si>
  <si>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(34,70000-3,00000-0,00000)*0,75*2*pi*0,05</t>
  </si>
  <si>
    <t>272313611R00</t>
  </si>
  <si>
    <t xml:space="preserve">Beton základových kleneb prostý třídy C 16/20 </t>
  </si>
  <si>
    <t>801-1</t>
  </si>
  <si>
    <t>viz situace stavby - zajišť. blok na chráničce : 0,85*(0,05900*2+0,20)*3,00000/3</t>
  </si>
  <si>
    <t>odpočet potrubí : -3,14*0,05900*0,05900*3,00000/3</t>
  </si>
  <si>
    <t>272351215R00</t>
  </si>
  <si>
    <t>Bednění stěn základových kleneb zřízení</t>
  </si>
  <si>
    <t>svislé nebo šikmé (odkloněné), půdorysně přímé nebo zalomené, stěn základových kleneb ve volných nebo zapažených jámách, rýhách, šachtách, včetně případných vzpěr,</t>
  </si>
  <si>
    <t>viz situace stavby - blok chráničky : (0,05900*2+0,20)*2*3,00000/3</t>
  </si>
  <si>
    <t>272351216R00</t>
  </si>
  <si>
    <t>Bednění stěn základových kleneb odstranění</t>
  </si>
  <si>
    <t>Včetně očištění, vytřídění a uložení bednícího materiálu.</t>
  </si>
  <si>
    <t>28611223.AR</t>
  </si>
  <si>
    <t>trubka plastová drenážní PVC; ohebná; perforovaná po celém obvodu; DN 100,0 mm</t>
  </si>
  <si>
    <t>viz vzorové příčné řezy : (34,70000-3,00000-0,00000)*0,75*1,093</t>
  </si>
  <si>
    <t>69366016R</t>
  </si>
  <si>
    <t>geotextilie směs přírodních a syntetických vláken; funkce separační, ochranná; plošná hmotnost 250 g/m2</t>
  </si>
  <si>
    <t>viz vzorové příčné řezy : (34,70000-3,00000-0,00000)*0,75*2*pi*0,05*1,15</t>
  </si>
  <si>
    <t>359901111R00</t>
  </si>
  <si>
    <t>Vyčištění stok jakékoliv výšky</t>
  </si>
  <si>
    <t>Konečné vyčištění stok před předáním a převzetím.</t>
  </si>
  <si>
    <t>viz. situace stavby - výpis délek potrubí : 34,70000</t>
  </si>
  <si>
    <t>451573111R00</t>
  </si>
  <si>
    <t>Lože pod potrubí, stoky a drobné objekty z písku a štěrkopísku  do 65 mm</t>
  </si>
  <si>
    <t>v otevřeném výkopu,</t>
  </si>
  <si>
    <t>viz vzorové příčné řezy : 34,70000*0,12338</t>
  </si>
  <si>
    <t>viz vzorové příčné řezy : 0,00000*0,10552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</si>
  <si>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</si>
  <si>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</si>
  <si>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</si>
  <si>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viz situace stavby a podélné profily : 1,00000*(0,08+0,10)*(0,08+0,20)*(0,00000+(1,00000+0,00000)*2)</t>
  </si>
  <si>
    <t>452353101R00</t>
  </si>
  <si>
    <t xml:space="preserve">Bednění podkladních a zajišťovacích konstrukcí bloků pro potrubí </t>
  </si>
  <si>
    <t>viz situace stavby a podélné profily : 1,00000*(0,08+0,20)*2*(0,00000+(1,00000+0,00000)*2)</t>
  </si>
  <si>
    <t>463212121R00</t>
  </si>
  <si>
    <t xml:space="preserve">Rovnanina z lomového kamene vyplnění spár a dutin těženým kamenivem,  </t>
  </si>
  <si>
    <t>832-1</t>
  </si>
  <si>
    <t>upraveného, tříděného, jakékoliv tloušťky rovnaniny</t>
  </si>
  <si>
    <t>viz situace stavby : 3,00000*(1,00+1,00)*0,40</t>
  </si>
  <si>
    <t>464451112R00</t>
  </si>
  <si>
    <t>Prolití vrstvy z lom.kamene cementovou maltou malta MC 10</t>
  </si>
  <si>
    <t>viz vzorové příčné řezy : (1,60000-0,00000)*1,00000*0,25*0,95772</t>
  </si>
  <si>
    <t>564251111R00</t>
  </si>
  <si>
    <t>Podklad nebo podsyp ze štěrkopísku tloušťka po zhutnění 150 mm</t>
  </si>
  <si>
    <t>s rozprostřením, vlhčením a zhutněním</t>
  </si>
  <si>
    <t>viz vzorové příčné řezy : 1,60000*1,00000</t>
  </si>
  <si>
    <t xml:space="preserve">pro komunikace : </t>
  </si>
  <si>
    <t>564871111R00</t>
  </si>
  <si>
    <t>Podklad ze štěrkodrti s rozprostřením a zhutněním frakce 0-63 mm, tloušťka po zhutnění 250 mm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</si>
  <si>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</si>
  <si>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</si>
  <si>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</si>
  <si>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0,00000*1,60000/(1,60000+0,000000001)*0,30*1,50*2*0,05</t>
  </si>
  <si>
    <t>viz vzorové příčné řezy - provizorní úprava - 1. dorovnávání do nivelety : 0,00000*1,60000/(1,60000+0,000000001)*0,30*1,50*2*0,01</t>
  </si>
  <si>
    <t>viz vzorové příčné řezy - provizorní úprava - 2. dorovnávání do nivelety : 0,00000*1,60000/(1,60000+0,000000001)*0,30*1,50*2*0,005</t>
  </si>
  <si>
    <t>566903111R00</t>
  </si>
  <si>
    <t>Vyspravení podkladu po překopech kamenivem hrubým drceným</t>
  </si>
  <si>
    <t>viz vzorové příčné řezy - provizorní úprava : 1,60000*1,00000*0,08*1,85</t>
  </si>
  <si>
    <t>viz vzorové příčné řezy - provizorní úprava : 0,00000*1,00000*0,08*1,85</t>
  </si>
  <si>
    <t>viz vzorové příčné řezy - provizorní úprava : 0,00000*1,60000/(1,60000+0,000000001)*0,30*1,50*2*0,08*1,85</t>
  </si>
  <si>
    <t>566904111R00</t>
  </si>
  <si>
    <t>Vyspravení podkladu po překopech kamenivem obalovaným asfaltem</t>
  </si>
  <si>
    <t>viz vzorové příčné řezy : 1,60000*(1,00000+0*0,50000)*2,3790*0,080</t>
  </si>
  <si>
    <t>viz vzorové příčné řezy : 0,00000*1,60000/(1,60000+0,000000001)*0,30*1,50*2*2,3790*0,080</t>
  </si>
  <si>
    <t>569811112R00</t>
  </si>
  <si>
    <t>Zpevnění krajnic nebo komun. pro pěší štěrkodrtí tloušťka po zhutnění 60 mm</t>
  </si>
  <si>
    <t>s rozprostřením a zhutněním</t>
  </si>
  <si>
    <t>viz situace stavby : 1,60000*0,25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</si>
  <si>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</si>
  <si>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</si>
  <si>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</si>
  <si>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1,60000*2*0,15</t>
  </si>
  <si>
    <t>1,60000/(1,60000+0,0000000000000000000001)*2*1,00000*0,15</t>
  </si>
  <si>
    <t>1,60000/(1,60000+0,0000000000000000000001)*0,00000*4*0,25*0,15</t>
  </si>
  <si>
    <t>572952111R00</t>
  </si>
  <si>
    <t>Vyspravení krytu po překopech pro inženýrské sítě asfaltovým betonem, po zhutnění tloušťky 30 až 50 mm</t>
  </si>
  <si>
    <t>viz vzorové příčné řezy : 1,60000*(1,00000+2*1*0,50000)</t>
  </si>
  <si>
    <t>hmotnost ve specifikaci stanovena dle cenové soustavy RTS a.s. www.cenovasoustava.cz : 0,00000*1,60000/(1,60000+0,000000001)*0,30*1,50*2</t>
  </si>
  <si>
    <t>573211111R00</t>
  </si>
  <si>
    <t>Postřik živičný spojovací bez posypu kamenivem z asfaltu silničního, v množství od 0,5 do 0,7 kg/m2</t>
  </si>
  <si>
    <t>viz vzorové příčné řezy : 1,60000*(1,00000+2*1*0,50000)*1</t>
  </si>
  <si>
    <t>1,60000*(1,00000+0*0,50000)*1</t>
  </si>
  <si>
    <t>0,00000*1,60000/(1,60000+0,000000001)*0,30*1,50*1</t>
  </si>
  <si>
    <t>909      R00</t>
  </si>
  <si>
    <t>Hzs-nezmeritelne stavebni prace</t>
  </si>
  <si>
    <t>Prav.M</t>
  </si>
  <si>
    <t>HZS</t>
  </si>
  <si>
    <t>POL10_0</t>
  </si>
  <si>
    <t>viz situace stavby - objekty v manipulačním pruhu : 34,70000/25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</si>
  <si>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</si>
  <si>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</si>
  <si>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</si>
  <si>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</si>
  <si>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</si>
  <si>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</si>
  <si>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</si>
  <si>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</si>
  <si>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851601102RT1</t>
  </si>
  <si>
    <t>Montáž potrubí z tvárné litiny s pružným spojem s pružným spojem _x000D_
 DN 100 mm</t>
  </si>
  <si>
    <t>z trub tlakových hrdlových, v otevřeném výkopu,</t>
  </si>
  <si>
    <t>857242121R00</t>
  </si>
  <si>
    <t>Montáž litinových tvarovek na potrubí litinovém tlakovém jednoosých, na potrubí z trub přírubových v otevřeném výkopu, v otevřeném kanálu nebo v šachtě, DN 80 mm</t>
  </si>
  <si>
    <t>viz situace stavby : 1,00000+0,00000</t>
  </si>
  <si>
    <t>1,00000+0,00000+1,00000</t>
  </si>
  <si>
    <t>857244121R00</t>
  </si>
  <si>
    <t>Montáž litinových tvarovek na potrubí litinovém tlakovém odbočných, na potrubí z trub přírubových v otevřeném výkopu, v otevřeném kanálu nebo v šachtě, DN 80 mm</t>
  </si>
  <si>
    <t>857262121R00</t>
  </si>
  <si>
    <t>Montáž litinových tvarovek na potrubí litinovém tlakovém jednoosých, na potrubí z trub přírubových v otevřeném výkopu, v otevřeném kanálu nebo v šachtě, DN 100 mm</t>
  </si>
  <si>
    <t xml:space="preserve">viz. kladečské schéma vodovodu : </t>
  </si>
  <si>
    <t>Odkaz na mn. položky pořadí 138 : 1,00000</t>
  </si>
  <si>
    <t>857601102R00</t>
  </si>
  <si>
    <t>Montáž litinových tvarovek na potrubí litinovém tlakovém jednoosých, na potrubí z trub hrdlových  v otevřeném výkopu, v otevřeném kanálu nebo v šachtě, DN 100 mm</t>
  </si>
  <si>
    <t>Odkaz na mn. položky pořadí 140 : 1,00000</t>
  </si>
  <si>
    <t>857701102R00</t>
  </si>
  <si>
    <t>Montáž litinových tvarovek na potrubí litinovém tlakovém odbočných, na potrubí z trub hrdlových  v otevřeném výkopu, v otevřeném kanálu nebo v šachtě, DN 100 mm</t>
  </si>
  <si>
    <t>viz situace stavby a podélné profily : (1,00000+0,00000)</t>
  </si>
  <si>
    <t>879172199R00</t>
  </si>
  <si>
    <t>Příplatky za montáž vodovodních přípojek , DN 32-80 mm</t>
  </si>
  <si>
    <t>891183111R00</t>
  </si>
  <si>
    <t>Montáž vodovodních armatur na potrubí ventilů hlavních pro přípojky, DN 40 mm</t>
  </si>
  <si>
    <t>viz. situace stavby : 1,00000+0,00000</t>
  </si>
  <si>
    <t>891241111R00</t>
  </si>
  <si>
    <t>Montáž vodovodních armatur na potrubí šoupátek v otevřeném výkopu nebo v šachtách s osazením zemní soupravy (bez poklopů), DN 80 mm</t>
  </si>
  <si>
    <t>viz. C.xxx Situace stavby : 1,00000+0,00000</t>
  </si>
  <si>
    <t>891247111R00</t>
  </si>
  <si>
    <t>Montáž vodovodních armatur na potrubí hydrantů podzemních (bez osazení poklopů), DN 80 mm</t>
  </si>
  <si>
    <t>891261111R00</t>
  </si>
  <si>
    <t>Montáž vodovodních armatur na potrubí šoupátek v otevřeném výkopu nebo v šachtách s osazením zemní soupravy (bez poklopů), DN 100 mm</t>
  </si>
  <si>
    <t>viz situace stavby : 1,00000</t>
  </si>
  <si>
    <t>891269111R00</t>
  </si>
  <si>
    <t>Montáž vodovodních armatur na potrubí navrtávacích pasů s ventilem Jt 1 Mpa na potrubí z trub osinkocementových, litinových, ocelových nebo plastických hmot, DN 100 mm</t>
  </si>
  <si>
    <t>viz situace stavby: : 1,00000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</si>
  <si>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</si>
  <si>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</si>
  <si>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</si>
  <si>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</si>
  <si>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</si>
  <si>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</si>
  <si>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</si>
  <si>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viz. situace stavby - výpis délek potrubí : 34,70000/100+1</t>
  </si>
  <si>
    <t>899401111R00</t>
  </si>
  <si>
    <t>Osazení poklopů litinových ventilových</t>
  </si>
  <si>
    <t>včetně podezdění</t>
  </si>
  <si>
    <t>viz situace stavby: : 1,00000+0,00000</t>
  </si>
  <si>
    <t>899401112R00</t>
  </si>
  <si>
    <t>Osazení poklopů litinových šoupátkových</t>
  </si>
  <si>
    <t>899401113R00</t>
  </si>
  <si>
    <t>Osazení poklopů litinových hydrantových</t>
  </si>
  <si>
    <t>273443887R</t>
  </si>
  <si>
    <t>manžeta těsnicí na chráničky; EPDM; D trubky = 110 mm; D chráničky = 160 mm; DN 100; DN chráničky 150</t>
  </si>
  <si>
    <t>viz situace stavby : 0,00000*2</t>
  </si>
  <si>
    <t>(3,00000/(3,00000+0,000000000000000000000000000000001))*2</t>
  </si>
  <si>
    <t>28399901R</t>
  </si>
  <si>
    <t>štítek orientační</t>
  </si>
  <si>
    <t>viz situace stavby a podélné profily - označení kalníků a vzdušníků: : 1,00000+0,00000</t>
  </si>
  <si>
    <t>28655185R</t>
  </si>
  <si>
    <t>DG přechodka PP; závit vnitřní; PP; d = 66,0 mm; DN 32 mm; G 1"; spoj rozebíratelný</t>
  </si>
  <si>
    <t>42200740R</t>
  </si>
  <si>
    <t>poklop uliční typ těžký; šedá litina; použití pro vodu; vnitř.pr.D = 77 mm; D = 190,0 mm; výška 250 mm; pro: armatura pro domovní přípojku</t>
  </si>
  <si>
    <t>viz situace stavby a podélné profily: : 1,00000+0,00000</t>
  </si>
  <si>
    <t>42200750R</t>
  </si>
  <si>
    <t>poklop uliční typ šoupátkový; šedá litina; použití pro vodu; vnitř.pr.D = 127 mm; D = 270,0 mm; výška 265 mm; pro: šoupátka</t>
  </si>
  <si>
    <t>viz situace stavby a podélné profily: : 1,00000</t>
  </si>
  <si>
    <t>1,00000+0,00000</t>
  </si>
  <si>
    <t>42200760R</t>
  </si>
  <si>
    <t>poklop uliční typ k poz.hydrantu; šedá litina; použití pro vodu; vnitřní rozměr 310x205 mm; vnější rozměr 443x338 mm; výška 300 mm; pro: podzemní hydranty</t>
  </si>
  <si>
    <t>42228252R</t>
  </si>
  <si>
    <t>šoupátko pro domovní přípojky pro vodovod; DN 1", (vnější pr. potrubí 32 mm); provedení -  na obou stranách s hrdlem ISO pro potrubí z PE; PN 16; L = 170 mm; médium pitná voda; těleso tvárná litina</t>
  </si>
  <si>
    <t>42228310R</t>
  </si>
  <si>
    <t>šoupátko přírubové měkcetěsnící klínové, s hladkým a rovným průtokovým kanálem; použití vhodné pro instalaci do země; médium pitná voda, neagresivní tekutina; DN 80; l = 180 mm; PN 10,0; těleso tvárná litina; povrch.ochrana vně i uvnitř epoxidovým práškem; standardní provedení bez ručního kola a zemní soupravy</t>
  </si>
  <si>
    <t>42228312R</t>
  </si>
  <si>
    <t>šoupátko přírubové  měkcetěsnící klínové, s hladkým a rovným průtokovým kanálem; použití vhodné pro instalaci do země; médium pitná voda, neagresivní tekutina; DN 100; l = 190 mm; PN 10,0; těleso tvárná litina; povrch.ochrana vně i uvnitř epoxidovým práškem; standardní provedení bez ručního kola a zemní soupravy</t>
  </si>
  <si>
    <t>viz. situace stavby a podélné profily : 1,00000</t>
  </si>
  <si>
    <t>42273553R</t>
  </si>
  <si>
    <t>pas navrtávací tvárná litina; provedení s trubkovým závitem; PN 16; DN potrubí 100 mm; závit na odbočce G 1",5/4",6/4"; max teplota 70 °C; pro typ potrubí litina, ocel, azbestocementové</t>
  </si>
  <si>
    <t>422737411R</t>
  </si>
  <si>
    <t>hydrant nadzemní PN 16; provedení standard GGG,tuhé, dvojitý uzávěr s koulí; DN 80; krycí hloubka 1,25 m; připojení přírubové; těleso tvárná litina; pro: vodu</t>
  </si>
  <si>
    <t>viz situace stavby a podélné profily pro odpadní vodu : 1,00000+0,00000</t>
  </si>
  <si>
    <t>42291515R</t>
  </si>
  <si>
    <t>deska podkladová pro hydrantové poklopy; plastové</t>
  </si>
  <si>
    <t>422915501R</t>
  </si>
  <si>
    <t>deska podkladová pro šoupátkové poklopy</t>
  </si>
  <si>
    <t>422915502R</t>
  </si>
  <si>
    <t>deska podkladová pro ventilové poklopy</t>
  </si>
  <si>
    <t>42293140R</t>
  </si>
  <si>
    <t>souprava zemní teleskopická pro domovní přípojky se šroub.napojením; DN 3/4" - 2"; krycí hloubka 1,3 - 1,8 m</t>
  </si>
  <si>
    <t>42293250R</t>
  </si>
  <si>
    <t>souprava zemní teleskopická šoupátková; pro šoupátka a combi armatury; DN 50-100; krycí hloubka 1,3 - 1,8 m</t>
  </si>
  <si>
    <t>422935405R</t>
  </si>
  <si>
    <t>koleno 90 °; prodloužené; PN 16; DN 80 mm; tvárná litina; přírubové; s patkou</t>
  </si>
  <si>
    <t>viz situace stavby a podélné profily : 1,00000+0,00000</t>
  </si>
  <si>
    <t>42396012.AR</t>
  </si>
  <si>
    <t>objímka středicí DN 100 mm</t>
  </si>
  <si>
    <t>viz situace stavby a podélné profily : 3,00000/2</t>
  </si>
  <si>
    <t>55251131-3T</t>
  </si>
  <si>
    <t>Trouba vod. lit. tlak DN 100 mm s vnitřní PUR výstelkou, vnější plášť pozinkovaný+živičný nátěr PN40, D118mm s dvoukom. hrdlem, K9 třída potrubí dle s, PN 40, D 118 mm s dvoukomorovým hrdlem, třída potrubí K9 dle stand. ISO 2531 a EN545:200</t>
  </si>
  <si>
    <t xml:space="preserve">m     </t>
  </si>
  <si>
    <t>POL3_9</t>
  </si>
  <si>
    <t>viz. situace stavby - výpis délek potrubí : 34,70000*1,015</t>
  </si>
  <si>
    <t xml:space="preserve">viz průvodní a souhrnná technická zpráva a technická zpráva : </t>
  </si>
  <si>
    <t>55251218R</t>
  </si>
  <si>
    <t>trouba litinová vodovodní, kanalizační; tvárná litina; přírubová; DN 80,0 mm; l = 600,0 mm; uvnitř práškový epoxid; vně práškový epoxid</t>
  </si>
  <si>
    <t>5525852704R</t>
  </si>
  <si>
    <t>tvarovka přírubová s hladkým koncem tvárná litina; DN 100 mm; l = 360 mm; povrch. úprava práškový epoxid</t>
  </si>
  <si>
    <t>viz. kladečské schéma vodovodu : 1</t>
  </si>
  <si>
    <t>55258534R</t>
  </si>
  <si>
    <t>tvarovka hrdlová s přírubovou odbočkou tvárná litina; PN 10; DN 1 = 100 mm; DN 2 = 80 mm; spoj běžný pružný násuvný; volná příruba; uvnitř práškový epoxid; vně práškový epoxid</t>
  </si>
  <si>
    <t xml:space="preserve">platí pro DN 100/ DN 80 !!! : </t>
  </si>
  <si>
    <t>55259505R</t>
  </si>
  <si>
    <t>koleno 22,5 °; PN 10; DN 100 mm; tvárná litina; hrdlové, s jedním hrdlem; uvnitř práškový epoxid; vně práškový epoxid</t>
  </si>
  <si>
    <t>914991001R00</t>
  </si>
  <si>
    <t>Dočasné dopravní značení montáž , dopravní značky včetně stojanu</t>
  </si>
  <si>
    <t>SITUACE STAVBY NAD KATASTRÁLNÍ MAPOU - ZÁSADY ORGANIZACE VÝSTAVBY : 2*1,60000/(1,60000+0,0000000000000000000001)</t>
  </si>
  <si>
    <t>a ZÁSADY ORGANIZACE VÝSTAVBY - TECHNICKÁ ZPRÁVA : 1*1,60000/(1,60000+0,0000000000000000000001)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</si>
  <si>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</si>
  <si>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</si>
  <si>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1*1,60000/(1,60000+0,0000000000000000000001)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</si>
  <si>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</si>
  <si>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</si>
  <si>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</si>
  <si>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sada</t>
  </si>
  <si>
    <t>SITUACE STAVBY NAD KATASTRÁLNÍ MAPOU - ZÁSADY ORGANIZACE VÝSTAVBY : 1,60000/(1,60000+0,0000000000000000000001)*1</t>
  </si>
  <si>
    <t>914992001R00</t>
  </si>
  <si>
    <t>Dočasné dopravní značení vlastní nájem, dopravní značky včetně stojanu</t>
  </si>
  <si>
    <t>SITUACE STAVBY NAD KATASTRÁLNÍ MAPOU - ZÁSADY ORGANIZACE VÝSTAVBY : 2*34,70000/12,00000*1,60000/(1,60000+0,0000000000000000000001)</t>
  </si>
  <si>
    <t>a ZÁSADY ORGANIZACE VÝSTAVBY - TECHNICKÁ ZPRÁVA : 1*34,70000/12,00000*1,60000/(1,60000+0,0000000000000000000001)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</si>
  <si>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</si>
  <si>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</si>
  <si>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1*34,70000/12,00000*1,60000/(1,60000+0,0000000000000000000001)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</si>
  <si>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</si>
  <si>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</si>
  <si>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(1,60000/(1,60000+0,0000000000000000000001))*1,60000/12,00000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</si>
  <si>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</si>
  <si>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</si>
  <si>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</si>
  <si>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</si>
  <si>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</si>
  <si>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</si>
  <si>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</si>
  <si>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</si>
  <si>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</si>
  <si>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1,60000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</si>
  <si>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</si>
  <si>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</si>
  <si>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</si>
  <si>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1,60000/(1,60000+0,0000000000000000000001)*2*1,00000</t>
  </si>
  <si>
    <t>1,60000/(1,60000+0,0000000000000000000001)*0,00000*4*0,25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</si>
  <si>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</si>
  <si>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</si>
  <si>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1,60000*2</t>
  </si>
  <si>
    <t>919731123R00</t>
  </si>
  <si>
    <t>Zarovnání styčné plochy podkladu nebo krytu živičné, tloušťky přes 100 do 200 mm</t>
  </si>
  <si>
    <t>podél vybourané části komunikace nebo zpevněné plochy</t>
  </si>
  <si>
    <t>1,60000/(1,60000+0,0000000000000000000001)*2*1,00000</t>
  </si>
  <si>
    <t>919735113R00</t>
  </si>
  <si>
    <t>Řezání stávajících krytů nebo podkladů živičných, hloubky přes 100 do 150 mm</t>
  </si>
  <si>
    <t>včetně spotřeby vody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</si>
  <si>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</si>
  <si>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</si>
  <si>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</si>
  <si>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</si>
  <si>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</si>
  <si>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</si>
  <si>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1,60000*2/5</t>
  </si>
  <si>
    <t>1,60000/(1,60000+0,0000000000000000000001)*2*1,00000/5</t>
  </si>
  <si>
    <t>1,60000/(1,60000+0,0000000000000000000001)*0,00000*4*0,25/5</t>
  </si>
  <si>
    <t>938909311R00</t>
  </si>
  <si>
    <t>Odstranění bláta a nánosu z povrchu podkladu nebo krytu živičného nebo betonováho</t>
  </si>
  <si>
    <t>viz situace stavby a podélné profily - stávající povrchy : 1,60000*(1,00000+3,00)*2</t>
  </si>
  <si>
    <t>0,00000*(1,00000+3,00)*2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</si>
  <si>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</si>
  <si>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</si>
  <si>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</si>
  <si>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</si>
  <si>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0,00000*0,4*0,1*1,0</t>
  </si>
  <si>
    <t>viz situace stavby a podélné profily - stávající povrchy : 1,60000*(0,15*0,10+0,10*0,10)</t>
  </si>
  <si>
    <t>979087212R00</t>
  </si>
  <si>
    <t>Nakládání na dopravní prostředky suti</t>
  </si>
  <si>
    <t>POL1_3</t>
  </si>
  <si>
    <t>pro vodorovnou dopravu</t>
  </si>
  <si>
    <t>viz situace stavby a podélné profily - stávající povrchy : 0,00000*1,00000*0,11800</t>
  </si>
  <si>
    <t>viz situace stavby a podélné profily - stávající povrchy : 0,00000*1,00000*1,00000*0,220</t>
  </si>
  <si>
    <t>viz situace stavby a podélné profily - stávající povrchy : 0,00000*1,00000*1,00000*0,440</t>
  </si>
  <si>
    <t>viz situace stavby a podélné profily - stávající povrchy : 1,60000*1,00000*1,00000*0,880*0,43000/0,400</t>
  </si>
  <si>
    <t>viz situace stavby a podélné profily - stávající povrchy : 1,60000*(1,00000)*1,00000*0,220</t>
  </si>
  <si>
    <t>viz situace stavby a podélné profily - stávající povrchy : 0,00000*1,00000*0,00000*0,220</t>
  </si>
  <si>
    <t>viz situace stavby a podélné profily - stávající povrchy : 0,00000*1,00000*0,00000*0,440</t>
  </si>
  <si>
    <t>viz situace stavby a podélné profily - stávající povrchy : 1,60000*1,00000*0,00000*0,880*0,43000/0,400</t>
  </si>
  <si>
    <t>viz situace stavby a podélné profily - stávající povrchy : 1,60000*(1,00000)*0,00000*0,220</t>
  </si>
  <si>
    <t>viz situace stavby a podélné profily - stávající povrchy : 1,60000*(2*0,50000)*0,110</t>
  </si>
  <si>
    <t>viz vzorové příčné řezy - provizorní úprava : 1,60000*1,00000*0,05*1,85</t>
  </si>
  <si>
    <t>viz vzorové příčné řezy - provizorní úprava : 0,00000*1,00000*0,05*1,85</t>
  </si>
  <si>
    <t>viz vzorové příčné řezy - provizorní úprava - 1. dorovnávání do nivelety : 1,60000*1,00000*0,01*1,85</t>
  </si>
  <si>
    <t>viz vzorové příčné řezy - provizorní úprava - 1. dorovnávání do nivelety : 0,00000*1,00000*0,01*1,85</t>
  </si>
  <si>
    <t>viz vzorové příčné řezy - provizorní úprava - 2. dorovnávání do nivelety : 1,60000*1,00000*0,005*1,85</t>
  </si>
  <si>
    <t>viz vzorové příčné řezy - provizorní úprava - 2. dorovnávání do nivelety : 0,00000*1,00000*0,005*1,85</t>
  </si>
  <si>
    <t>viz situace stavby a podélné profily - stávající povrchy : 0,00000*0,14500</t>
  </si>
  <si>
    <t>viz situace stavby a podélné profily - křížení a souběhy s podzemními inž. sítěmi : 0,00000*0,4*0,1*1,0*2,44700</t>
  </si>
  <si>
    <t>viz situace stavby a podélné profily - stávající povrchy : 1,60000*(0,15*0,10+0,10*0,10)*2,44700</t>
  </si>
  <si>
    <t>viz situace stavby : 0,00000*(1,00000+1,5+1,5)*0,01000</t>
  </si>
  <si>
    <t>viz situace stavby : 0,00000*0,50*(1,00000+1,5+1,5)/0,10*1,5*0,04500</t>
  </si>
  <si>
    <t>viz situace stavby : 0,00000*0,50*(1,00000+1,5+1,5)*0,00925</t>
  </si>
  <si>
    <t>VYTLAČENÁ ZEMINA PODKLAD ASFALTY : 0,00000*1,60000/(1,60000+0,00001)*0,30*1,50*2*1,00000*0,990*0,43000/0,450</t>
  </si>
  <si>
    <t>VYTLAČENÁ ZEMINA PODKLAD ASFALTY : 0,00000*1,60000/(1,60000+0,00001)*0,30*1,50*2*0,00000*0,990*0,43000/0,450</t>
  </si>
  <si>
    <t>SITUACE STAVBY NAD KATASTRÁLNÍ MAPOU - ZÁSADY ORGANIZACE VÝSTAVBY : 1,60000/(1,60000+0,0000000000000000000000000000001)*(2+1)*0,06600</t>
  </si>
  <si>
    <t>a ZÁSADY ORGANIZACE VÝSTAVBY - TECHNICKÁ ZPRÁVA : 1,60000/(1,60000+0,0000000000000000000000000000001)*1*0,12700</t>
  </si>
  <si>
    <t>1,60000/(1,60000+0,0000000000000000000000000000001)*0,13000</t>
  </si>
  <si>
    <t>0,00000*1,60000/(1,60000+0,0000000000000001)*0,30*1,50*2*0,220*0,70</t>
  </si>
  <si>
    <t>0,00000*1,60000/(1,60000+0,0000000000000001)*0,30*1,50*2*0,220*0,30</t>
  </si>
  <si>
    <t>979990001R00</t>
  </si>
  <si>
    <t>Poplatek za skládku stavební suti</t>
  </si>
  <si>
    <t>801-3</t>
  </si>
  <si>
    <t>VYTLAČENÁ ZEMINA PODKLAD DLAŽBY : 0,00000*1,00000*1,00000*0,220</t>
  </si>
  <si>
    <t>VYTLAČENÁ ZEMINA PODKLD ŠTĚRKY : 0,00000*1,00000*1,00000*0,440</t>
  </si>
  <si>
    <t>VYTLAČENÁ ZEMINA PODKLAD ASFALTY : 1,60000*1,00000*1,00000*0,990*0,43000/0,450</t>
  </si>
  <si>
    <t>VYTLAČENÁ ZEMINA PODKLAD DLAŽBY : 0,00000*1,00000*0,00000*0,220</t>
  </si>
  <si>
    <t>VYTLAČENÁ ZEMINA PODKLAD ŠTĚRKY : 0,00000*1,00000*0,00000*0,440</t>
  </si>
  <si>
    <t>VYTLAČENÁ ZEMINA PODKLAD ASFALTY : 1,60000*1,00000*0,00000*0,990*0,43000/0,450</t>
  </si>
  <si>
    <t>979990103R00</t>
  </si>
  <si>
    <t>Poplatek za skládku beton do 30x30 cm</t>
  </si>
  <si>
    <t>viz situace stavby a podélné profily - křížení a souběhy s podzemními inž. sítěmi : 0,00000*0,4*0,1*1,0*2,45*0,70</t>
  </si>
  <si>
    <t>viz situace stavby a podélné profily - stávající povrchy : 1,60000*(0,15*0,10+0,10*0,10)*2,45*0,70</t>
  </si>
  <si>
    <t>viz situace stavby a podélné profily - stávající povrchy : 0,00000*1,00000*0,118*0,70</t>
  </si>
  <si>
    <t>viz situace stavby : 0,00000*(1,00000+1,5+1,5)*0,01000*0,70</t>
  </si>
  <si>
    <t>viz situace stavby : 0,00000*0,50*(1,00000+1,5+1,5)/0,10*1,5*0,04500*0,70</t>
  </si>
  <si>
    <t>viz situace stavby : 0,00000*0,50*(1,00000+1,5+1,5)*0,00925*0,70</t>
  </si>
  <si>
    <t>979990104R00</t>
  </si>
  <si>
    <t>Poplatek za skládku beton nad 30x30 cm</t>
  </si>
  <si>
    <t>viz situace stavby a podélné profily - křížení a souběhy s podzemními inž. sítěmi : 0,00000*0,4*0,1*1,0*2,45*0,30</t>
  </si>
  <si>
    <t>viz situace stavby a podélné profily - stávající povrchy : 1,60000*(0,15*0,10+0,10*0,10)*2,45*0,30</t>
  </si>
  <si>
    <t>viz situace stavby a podélné profily - stávající povrchy : 0,00000*1,00000*0,118*0,30</t>
  </si>
  <si>
    <t>viz situace stavby : 0,00000*(1,00000+1,5+1,5)*0,01000*0,30</t>
  </si>
  <si>
    <t>viz situace stavby : 0,00000*0,50*(1,00000+1,5+1,5)/0,10*1,5*0,04500*0,30</t>
  </si>
  <si>
    <t>viz situace stavby : 0,00000*0,50*(1,00000+1,5+1,5)*0,00925*0,30</t>
  </si>
  <si>
    <t>979990112R00</t>
  </si>
  <si>
    <t xml:space="preserve">Poplatek za skládku obalovaný asfalt </t>
  </si>
  <si>
    <t>VYBOURANÝ ASFLATOVÝ POVRCH V CELÉ VRSTVĚ : 1,60000*(1,00000+0*0,50000)*0,220*0,70</t>
  </si>
  <si>
    <t>VYBOURANÝ ASFLATOVÝ POVRCH V ODFRÉZ. VRSTVĚ : 1,60000*(2*1*0,50000)*0,110*1,00</t>
  </si>
  <si>
    <t>979990113R00</t>
  </si>
  <si>
    <t>VYBOURANÝ ASFLATOVÝ POVRCH V CELÉ VRSTVĚ : 1,60000*(1,00000+0*0,50000)*0,220*0,30</t>
  </si>
  <si>
    <t>979990191R00</t>
  </si>
  <si>
    <t>Poplatek za skládku plastové výrobky</t>
  </si>
  <si>
    <t>viz. situace stavby - výpis délek potrubí : 34,70000/6,000*0,093*0,042</t>
  </si>
  <si>
    <t>979093111R00</t>
  </si>
  <si>
    <t>Uložení suti na skládku bez zhutnění</t>
  </si>
  <si>
    <t>800-6</t>
  </si>
  <si>
    <t>s hrubým urovnáním,</t>
  </si>
  <si>
    <t>998273101R00</t>
  </si>
  <si>
    <t>Přesun hmot pro trubní vedení z trub litinových v otevřeném výkopu</t>
  </si>
  <si>
    <t>Přesun hmot</t>
  </si>
  <si>
    <t>POL7_</t>
  </si>
  <si>
    <t>vodovodu nebo kanalizace hloubené nebo ražené (827 1.3, 827 2.3) z trub litinových včetně drobných objektů,</t>
  </si>
  <si>
    <t>na vzdálenost 15 m od hrany výkopu nebo od okraje šachty</t>
  </si>
  <si>
    <t xml:space="preserve">Hmotnosti z položek s pořadovými čísly: : </t>
  </si>
  <si>
    <t xml:space="preserve">4,10,11,13,28,32,33,34,35,40,69,70,71,72,73,74,75,76,77,78,79,80,82,83,85,86,87,88,89,90,91,92,93, : </t>
  </si>
  <si>
    <t xml:space="preserve">94,95,96,97,98,102,103,104,106,107,108,109,110,111,114,115,116,117,118,121,122,123,124,125,126,127, : </t>
  </si>
  <si>
    <t xml:space="preserve">128,129,132,133,134,135,136,137,138,139,140,141,142,143,147,148,149,150,151,152,155,156,158, : </t>
  </si>
  <si>
    <t>Součet: : 51,93113</t>
  </si>
  <si>
    <t>998273115R00</t>
  </si>
  <si>
    <t>Přesun hmot pro trubní vedení z trub litinových příplatek k cenám _x000D_
 za zvětšený přesun přes vymezenou největší dopravní vzdálenost do 1 000 m</t>
  </si>
  <si>
    <t>732199100R00</t>
  </si>
  <si>
    <t>Montáž orientačních štítků bez dodávky orientačního štítku</t>
  </si>
  <si>
    <t>soubor</t>
  </si>
  <si>
    <t>800-731</t>
  </si>
  <si>
    <t>899711122R00</t>
  </si>
  <si>
    <t>Výstražné fólie výstražná fólie pro kanalizaci, šířka 30 cm</t>
  </si>
  <si>
    <t>viz situace stavby: : 34,70000</t>
  </si>
  <si>
    <t>(1,00000+0,00000+1,00000)*1,78004*2</t>
  </si>
  <si>
    <t>210800526R00</t>
  </si>
  <si>
    <t xml:space="preserve">Montáž vodiče H07V-U (CY), 4 mm2, uloženého volně,  </t>
  </si>
  <si>
    <t>28314148R</t>
  </si>
  <si>
    <t>fólie výstražná PE; pro vodu; bílá; š = 300,0 mm; tl. 0,09 mm; l = 250 m</t>
  </si>
  <si>
    <t>viz situace stavby: : 34,70000*1,100</t>
  </si>
  <si>
    <t>(1,00000+0,00000+1,00000)*1,78004*2*1,100</t>
  </si>
  <si>
    <t>34140925R</t>
  </si>
  <si>
    <t>vodič CY; silový, propojovací jednožilový; pevné uložení; jádro Cu plné holé; počet žil 1; jmen.průřez jádra 4,00 mm2; vnější průměr 4,3 mm; izolace PVC; tl. izolace min 0,8 mm; odolnost proti šíření plamene</t>
  </si>
  <si>
    <t>viz situace stavby : 34,70000*1,100</t>
  </si>
  <si>
    <t>230120046R00</t>
  </si>
  <si>
    <t>Čištění potrubí profukováním nebo proplach. DN 100</t>
  </si>
  <si>
    <t>viz situace stavby : 34,70000</t>
  </si>
  <si>
    <t>230200034R00</t>
  </si>
  <si>
    <t>Montáž plynovodů, 219 x 8</t>
  </si>
  <si>
    <t>POL1_9</t>
  </si>
  <si>
    <t>viz situace stavby a podélné profily : (0,00000+3,00000)*0,50</t>
  </si>
  <si>
    <t xml:space="preserve">PRACNOST CHRÁNIČKY 50 % : </t>
  </si>
  <si>
    <t>230200121R00</t>
  </si>
  <si>
    <t>Nasunutí potrubní sekce do ocel.chráničky, DN 200</t>
  </si>
  <si>
    <t>viz situace stavby a podélné profily : 0,00000+3,00000</t>
  </si>
  <si>
    <t>14221300R</t>
  </si>
  <si>
    <t>trubka bezešvá hladká kruhová 11353; svařitelnost zaručená; vnější průměr 219,0 mm; tloušťka stěny 8,0 mm</t>
  </si>
  <si>
    <t>460010024R00</t>
  </si>
  <si>
    <t>Vytýčení kabelové trasy v zastavěném prostoru</t>
  </si>
  <si>
    <t>km</t>
  </si>
  <si>
    <t>viz. dokladová část a situace stavby : (34,70000-0,00000)/1000*5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</si>
  <si>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</si>
  <si>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</si>
  <si>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</si>
  <si>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</si>
  <si>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</si>
  <si>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</si>
  <si>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5,6,7,8,147,148,149,158, : </t>
  </si>
  <si>
    <t>Součet: : 2,89608</t>
  </si>
  <si>
    <t>979082219R00</t>
  </si>
  <si>
    <t>Vodorovná doprava suti po suchu příplatek k ceně za každý další i započatý 1 km přes 1 km</t>
  </si>
  <si>
    <t>Součet: : 26,06472</t>
  </si>
  <si>
    <t>JKSO:</t>
  </si>
  <si>
    <t>827.13</t>
  </si>
  <si>
    <t>sítě vodovodní rozvodné</t>
  </si>
  <si>
    <t>JKSO</t>
  </si>
  <si>
    <t xml:space="preserve"> m</t>
  </si>
  <si>
    <t>potrubí z trub litinových</t>
  </si>
  <si>
    <t>JKSOChar</t>
  </si>
  <si>
    <t>rekonstrukce a modernizace objektu prostá</t>
  </si>
  <si>
    <t>JKSOAkce</t>
  </si>
  <si>
    <t>viz. situace stavby - výpis souřadnic : 0,00000+7,00000+1,00000+1,00000+1,00000</t>
  </si>
  <si>
    <t>viz. situace stavby : 6,00000</t>
  </si>
  <si>
    <t>113107840R00</t>
  </si>
  <si>
    <t>Odstranění podkladů nebo krytů z kameniva hrubého drceného se štětem, v ploše jednotlivě nad 50 m2, tloušťka vrstvy 400 mm</t>
  </si>
  <si>
    <t>viz situace stavby a podélné profily - stávající povrchy : 135,60000*0,81000*1,00000*0,43000/0,400</t>
  </si>
  <si>
    <t>(poměr tloušťky odstranění : skutečnost / 0,400 m) : 0,00000*135,60000/(135,60000+0,0000000001)*0,30*1,50*2*1,00000*0,43000/0,400</t>
  </si>
  <si>
    <t>113108410R00</t>
  </si>
  <si>
    <t>Odstranění podkladů nebo krytů živičných, v ploše jednotlivě nad 50 m2, tloušťka vrstvy 100 mm</t>
  </si>
  <si>
    <t>viz situace stavby a podélné profily - stávající povrchy : 135,60000*(0,81000+0*0,50000)*1,00000</t>
  </si>
  <si>
    <t>0,00000*135,60000/(135,60000+0,0000000001)*0,30*1,50*2*1,00000</t>
  </si>
  <si>
    <t>viz situace stavby a podélné profily - stávající povrchy : 135,60000*(2*1*0,50000)</t>
  </si>
  <si>
    <t>viz vzorové příčné řezy - provizorní úprava : 135,60000*0,81000*0,05</t>
  </si>
  <si>
    <t>viz vzorové příčné řezy - provizorní úprava : 0,00000*0,81000*0,05</t>
  </si>
  <si>
    <t>viz vzorové příčné řezy - provizorní úprava - 1. dorovnávání do nivelety : 135,60000*0,81000*0,01</t>
  </si>
  <si>
    <t>viz vzorové příčné řezy - provizorní úprava - 1. dorovnávání do nivelety : 0,00000*0,81000*0,01</t>
  </si>
  <si>
    <t>viz vzorové příčné řezy - provizorní úprava - 2. dorovnávání do nivelety : 135,60000*0,81000*0,005</t>
  </si>
  <si>
    <t>viz vzorové příčné řezy - provizorní úprava - 2. dorovnávání do nivelety : 0,00000*0,81000*0,005</t>
  </si>
  <si>
    <t>viz vzorové příčné řezy - provizorní úprava : 135,60000*0,81000*0,08</t>
  </si>
  <si>
    <t>viz vzorové příčné řezy - provizorní úprava : 0,00000*0,81000*0,08</t>
  </si>
  <si>
    <t>VYTLAČENÁ ZEMINA RÝHY : 135,60000*1,64786*0,81000*0,22727</t>
  </si>
  <si>
    <t>viz situace stavby a podélné profily - stávající povrchy : -135,60000*0,81000*(0,10+0,43000)*0,22727</t>
  </si>
  <si>
    <t>viz situace stavby a podélné profily - stávající povrchy : -0,00000*0,81000*(0,10+0,06)*0,22727</t>
  </si>
  <si>
    <t>viz situace stavby a podélné profily - stávající povrchy : -0,00000*0,81000*0,15*0,22727</t>
  </si>
  <si>
    <t>viz situace stavby a podélné profily - stávající povrchy : -(0,00000-0,00000)*0,81000*0,15*0,22727</t>
  </si>
  <si>
    <t>VYTLAČENÁ ZEMINA JÁMY PROTLAKU : 0,00000*(6*3+3*3)*(1,64786+0,50)*0,22727</t>
  </si>
  <si>
    <t>viz. situace stavby : 135,60000</t>
  </si>
  <si>
    <t>viz souhrnná technická zpráva (hydrogeologické poměry) : 135,60000/12,00000*8,5*(1-0,53636-0,10909)</t>
  </si>
  <si>
    <t>viz souhrnná technická zpráva (hydrogeologické poměry) : 135,60000/12,00000*8,5*(0,53636+0,10909)</t>
  </si>
  <si>
    <t>viz souhrnná technická zpráva (hydrogeologické poměry) : 135,60000/12,00000*(1-0,53636-0,10909)</t>
  </si>
  <si>
    <t>viz souhrnná technická zpráva (hydrogeologické poměry) : 135,60000/12,00000*(0,53636+0,10909)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</si>
  <si>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</si>
  <si>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</si>
  <si>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</si>
  <si>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4,00000*(0,81000+2*0,50)</t>
  </si>
  <si>
    <t>119001412R00</t>
  </si>
  <si>
    <t>Dočasné zajištění podzemního potrubí nebo vedení betonového potrubí_x000D_
 DN  přes 200  do 500 mm</t>
  </si>
  <si>
    <t>viz situace stavby a podélné profily - křížení a souběhy s podzemními inž. sítěmi : 1,00000*(0,81000+2*0,50)</t>
  </si>
  <si>
    <t>119001421R00</t>
  </si>
  <si>
    <t>Dočasné zajištění podzemního potrubí nebo vedení kabelů do 3 kabelů</t>
  </si>
  <si>
    <t>viz situace stavby a podélné profily - křížení a souběhy s podzemními inž. sítěmi : 4,00000*0,81000*1,0*1,0*135,60000/135,60000</t>
  </si>
  <si>
    <t>1,00000*0,81000*1,0*1,0*135,60000/135,60000</t>
  </si>
  <si>
    <t>viz situace stavby a podélné profily - křížení a souběhy s podzemními inž. sítěmi : 135,60000*0,81000*1/3*1,64786</t>
  </si>
  <si>
    <t>132101212R00</t>
  </si>
  <si>
    <t xml:space="preserve">Hloubení rýh šířky přes 60 do 200 cm do 1000 m3, v hornině 1-2, hloubení strojně </t>
  </si>
  <si>
    <t>viz podélné profily a vzorové příčné řezy : (135,60000*0,01)*1,64786*0,81000*0,53636*1,00000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</si>
  <si>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</si>
  <si>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</si>
  <si>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</si>
  <si>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</si>
  <si>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(135,60000*0,99)*1,64786*0,81000*1,00000*0,53636</t>
  </si>
  <si>
    <t>odpočet sejmuté vrtsvy v jiné položce : -135,60000*0,81000*(0,10+0,43000)*1,00000*0,53636</t>
  </si>
  <si>
    <t>odpočet sejmuté vrtsvy v jiné položce : -0,00000*0,81000*(0,10+0,06)*1,00000*0,53636</t>
  </si>
  <si>
    <t>odpočet sejmuté vrtsvy v jiné položce : -0,00000*0,81000*0,15*1,00000*0,53636</t>
  </si>
  <si>
    <t>odpočet sejmuté vrtsvy v jiné položce : -(0,00000-0,00000)*0,81000*0,15*1,00000*0,53636</t>
  </si>
  <si>
    <t>viz podélné profily a vzorové příčné řezy : (135,60000*0,99)*1,64786*0,81000*0,53636</t>
  </si>
  <si>
    <t>odpočet sejmuté vrtsvy v jiné položce : -135,60000*0,81000*(0,10+0,43000)*0,53636</t>
  </si>
  <si>
    <t>odpočet sejmuté vrtsvy v jiné položce : -0,00000*0,81000*(0,10+0,06)*0,53636</t>
  </si>
  <si>
    <t>odpočet sejmuté vrtsvy v jiné položce : -0,00000*0,81000*0,15*0,53636</t>
  </si>
  <si>
    <t>odpočet sejmuté vrtsvy v jiné položce : -(0,00000-0,00000)*0,81000*0,15*0,53636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</si>
  <si>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</si>
  <si>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</si>
  <si>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</si>
  <si>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</si>
  <si>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135,60000*1,64786*0,81000*1,00000*0,10909</t>
  </si>
  <si>
    <t>odpočet sejmuté vrtsvy v jiné položce : -135,60000*0,81000*(0,10+0,43000)*1,00000*0,10909</t>
  </si>
  <si>
    <t>odpočet sejmuté vrtsvy v jiné položce : -0,00000*0,81000*(0,10+0,06)*1,00000*0,10909</t>
  </si>
  <si>
    <t>odpočet sejmuté vrtsvy v jiné položce : -0,00000*0,81000*0,15*1,00000*0,10909</t>
  </si>
  <si>
    <t>odpočet sejmuté vrtsvy v jiné položce : -(0,00000-0,00000)*0,81000*0,15*1,00000*0,10909</t>
  </si>
  <si>
    <t>viz podélné profily a vzorové příčné řezy : 135,60000*1,64786*0,81000*0,10909</t>
  </si>
  <si>
    <t>odpočet sejmuté vrtsvy v jiné položce : -135,60000*0,81000*(0,10+0,43000)*0,10909</t>
  </si>
  <si>
    <t>odpočet sejmuté vrtsvy v jiné položce : -0,00000*0,81000*(0,10+0,06)*0,10909</t>
  </si>
  <si>
    <t>odpočet sejmuté vrtsvy v jiné položce : -0,00000*0,81000*0,15*0,10909</t>
  </si>
  <si>
    <t>odpočet sejmuté vrtsvy v jiné položce : -(0,00000-0,00000)*0,81000*0,15*0,10909</t>
  </si>
  <si>
    <t>132301292R00</t>
  </si>
  <si>
    <t>Hloubení rýh šířky přes 60 do 200 cm nad 100 m3, v hornině 4, příplatek za hloubení ve vodě</t>
  </si>
  <si>
    <t>viz podélné profily a vzorové příčné řezy : 135,60000*1,64786*0,81000*0,22727</t>
  </si>
  <si>
    <t>odpočet sejmuté vrtsvy v jiné položce : -135,60000*0,81000*(0,10+0,43000)*0,22727</t>
  </si>
  <si>
    <t>odpočet sejmuté vrtsvy v jiné položce : -0,00000*0,81000*(0,10+0,06)*0,22727</t>
  </si>
  <si>
    <t>odpočet sejmuté vrtsvy v jiné položce : -0,00000*0,81000*0,15*0,22727</t>
  </si>
  <si>
    <t>odpočet sejmuté vrtsvy v jiné položce : -(0,00000-0,00000)*0,81000*0,15*0,22727</t>
  </si>
  <si>
    <t>viz podélné profily a vzorové příčné řezy : 135,60000*1,64786*0,81000*0,10182</t>
  </si>
  <si>
    <t>odpočet sejmuté vrtsvy v jiné položce : -135,60000*0,81000*(0,10+0,43000)*0,10182</t>
  </si>
  <si>
    <t>odpočet sejmuté vrtsvy v jiné položce : -0,00000*0,81000*(0,10+0,06)*0,10182</t>
  </si>
  <si>
    <t>odpočet sejmuté vrtsvy v jiné položce : -0,00000*0,81000*0,15*0,10182</t>
  </si>
  <si>
    <t>odpočet sejmuté vrtsvy v jiné položce : -(0,00000-0,00000)*0,81000*0,15*0,10182</t>
  </si>
  <si>
    <t>viz podélné profily a vzorové příčné řezy : 135,60000*1,64786*0,81000*0,02545</t>
  </si>
  <si>
    <t>odpočet sejmuté vrtsvy v jiné položce : -135,60000*0,81000*(0,10+0,43000)*0,02545</t>
  </si>
  <si>
    <t>odpočet sejmuté vrtsvy v jiné položce : -0,00000*0,81000*(0,10+0,06)*0,02545</t>
  </si>
  <si>
    <t>odpočet sejmuté vrtsvy v jiné položce : -0,00000*0,81000*0,15*0,02545</t>
  </si>
  <si>
    <t>odpočet sejmuté vrtsvy v jiné položce : -(0,00000-0,00000)*0,81000*0,15*0,02545</t>
  </si>
  <si>
    <t>viz podélné profily a vzorové příčné řezy : 135,60000*0,81000*0,01000</t>
  </si>
  <si>
    <t>viz situace stavby a podélné profily - křížení a souběhy s podzemními inž. sítěmi : (1,00000+4,00000+1,00000)*0,50*0,50*0,81000*0,53636</t>
  </si>
  <si>
    <t>viz situace stavby - rozšíření pro odbočky : (6,00000+0,00000)*0,50*0,50*0,81000*0,53636</t>
  </si>
  <si>
    <t>viz situace stavby - ochrana kořenové soustavy stromů : 0,00000*0,50*0,50*0,81000*0,53636</t>
  </si>
  <si>
    <t>viz situace stavby a podélné profily - křížení a souběhy s podzemními inž. sítěmi : (1,00000+4,00000+1,00000)*0,50*0,50*0,81000*(1-0,53636)</t>
  </si>
  <si>
    <t>viz situace stavby - rozšíření pro odbočky : (6,00000+0,00000)*0,50*0,50*0,81000*(1-0,53636)</t>
  </si>
  <si>
    <t>viz situace stavby - ochrana kořenové soustavy stromů : 0,00000*0,50*0,50*0,81000*(1-0,53636)</t>
  </si>
  <si>
    <t>viz vzorové příčné řezy : 135,60000*0,82393*2*1,00000</t>
  </si>
  <si>
    <t>JÁMY PROTLAKU : 0,00000*(6*3+3*3)*(1,64786+0,50)*0,53636*1</t>
  </si>
  <si>
    <t>JÁMY PROTLAKU : 0,00000*(6*3+3*3)*((0,00000+1,64786)/2+0,50)*(0,10909)</t>
  </si>
  <si>
    <t>viz podélné profily a průměrná hloubka rýhy : 135,60000*1,64786*0,81000*0,00000*0,53636*1,00000*1</t>
  </si>
  <si>
    <t>odpočet sejmuté vrtsvy v jiné položce : -135,60000*0,81000*(0,10+0,43000)*0,00000*0,53636*1,00000*1</t>
  </si>
  <si>
    <t>odpočet sejmuté vrtsvy v jiné položce : -0,00000*0,81000*(0,10+0,06)*0,00000*0,53636*1,00000*1</t>
  </si>
  <si>
    <t>odpočet sejmuté vrtsvy v jiné položce : -0,00000*0,81000*0,15*0,00000*0,53636*1,00000*1</t>
  </si>
  <si>
    <t>odpočet sejmuté vrtsvy v jiné položce : -(0,00000-0,00000)*0,81000*0,15*0,00000*0,53636*1,00000*1</t>
  </si>
  <si>
    <t>viz podélné profily a průměrná hloubka rýhy : 135,60000*1,64786*0,81000*0,00000*0,10909*1,00000*1</t>
  </si>
  <si>
    <t>odpočet sejmuté vrtsvy v jiné položce : -135,60000*0,81000*(0,10+0,43000)*0,00000*0,10909*1,00000*1</t>
  </si>
  <si>
    <t>odpočet sejmuté vrtsvy v jiné položce : -0,00000*0,81000*(0,10+0,06)*0,00000*0,10909*1,00000*1</t>
  </si>
  <si>
    <t>odpočet sejmuté vrtsvy v jiné položce : -0,00000*0,81000*0,15*0,00000*0,10909*1,00000*1</t>
  </si>
  <si>
    <t>odpočet sejmuté vrtsvy v jiné položce : -(0,00000-0,00000)*0,81000*0,15*0,00000*0,10909*1,00000*1</t>
  </si>
  <si>
    <t>viz podélné profily a průměrná hloubka rýhy : 135,60000*1,64786*0,81000*1,00000*0,53636*1,00000*0,50</t>
  </si>
  <si>
    <t>odpočet sejmuté vrtsvy v jiné položce : -135,60000*0,81000*(0,10+0,43000)*1,00000*0,53636*1,00000*,5</t>
  </si>
  <si>
    <t>odpočet sejmuté vrtsvy v jiné položce : -0,00000*0,81000*(0,10+0,06)*1,00000*0,53636*1,00000*0,50</t>
  </si>
  <si>
    <t>odpočet sejmuté vrtsvy v jiné položce : -0,00000*0,81000*0,15*1,00000*0,53636*1,00000*0,50</t>
  </si>
  <si>
    <t>odpočet sejmuté vrtsvy v jiné položce : -(0,00000-0,00000)*0,81000*0,15*1,00000*0,53636*1,00000*0,5</t>
  </si>
  <si>
    <t>viz podélné profily a průměrná hloubka rýhy : 135,60000*1,64786*0,81000*1,00000*0,10909*1,00000*0,50</t>
  </si>
  <si>
    <t>odpočet sejmuté vrtsvy v jiné položce : -135,60000*0,81000*(0,10+0,43000)*1,00000*0,10909*1,00000*,5</t>
  </si>
  <si>
    <t>odpočet sejmuté vrtsvy v jiné položce : -0,00000*0,81000*(0,10+0,06)*1,00000*0,10909*1,00000*0,50</t>
  </si>
  <si>
    <t>odpočet sejmuté vrtsvy v jiné položce : -0,00000*0,81000*0,15*1,00000*0,10909*1,00000*0,50</t>
  </si>
  <si>
    <t>odpočet sejmuté vrtsvy v jiné položce : -(0,00000-0,00000)*0,81000*0,15*1,00000*0,10909*1,00000*0,5</t>
  </si>
  <si>
    <t>JÁMY PROTLAKU : 0,00000*(6*3+3*3)*((0,00000+1,64786)/2+0,50)*(0,22727)</t>
  </si>
  <si>
    <t>viz podélné profily a průměrná hloubka rýhy : 135,60000*1,64786*0,81000*0,22727*1,00000*1*0,00000</t>
  </si>
  <si>
    <t>odpočet sejmuté vrtsvy v jiné položce : -135,60000*0,81000*(0,10+0,43000)*0,22727*1,00000*1*0,00000</t>
  </si>
  <si>
    <t>odpočet sejmuté vrtsvy v jiné položce : -0,00000*0,81000*(0,10+0,06)*0,22727*1,00000*1*0,00000</t>
  </si>
  <si>
    <t>odpočet sejmuté vrtsvy v jiné položce : -0,00000*0,81000*0,15*0,22727*1,00000*1*0,00000</t>
  </si>
  <si>
    <t>odpočet sejmuté vrtsvy v jiné položce : -(0,00000-0,00000)*0,81000*0,15*0,22727*1,00000*1*0,00000</t>
  </si>
  <si>
    <t>viz podélné profily a průměrná hloubka rýhy : 135,60000*1,64786*0,81000*0,22727*1,00000*0,50*1,00000</t>
  </si>
  <si>
    <t>odpočet sejmuté vrtsvy v jiné položce : -135,60000*0,81000*(0,1+0,43000)*0,22727*1,00000*,50*1,00000</t>
  </si>
  <si>
    <t>odpočet sejmuté vrtsvy v jiné položce : -0,00000*0,81000*(0,10+0,06)*0,22727*1,00000*0,50*1,00000</t>
  </si>
  <si>
    <t>odpočet sejmuté vrtsvy v jiné položce : -0,00000*0,81000*0,15*0,22727*1,00000*0,50*1,00000</t>
  </si>
  <si>
    <t>odpočet sejmuté vrtsvy v jiné položce : -(0,00000-0,00000)*0,81000*0,15*0,22727*1,00000*,50*1,00000</t>
  </si>
  <si>
    <t>viz podélné profily a průměrná hloubka rýhy : 135,60000*0,81000*0,01000*1,00000*0,50*0,00000</t>
  </si>
  <si>
    <t>JÁMY PROTLAKU : 0,00000*(6*3+3*3)*((0,00000+1,64786)/2+0,50)*(0,10182)</t>
  </si>
  <si>
    <t>viz podélné profily a průměrná hloubka rýhy : 135,60000*1,64786*0,81000*0,10182*1,00000*1*0,00000</t>
  </si>
  <si>
    <t>odpočet sejmuté vrtsvy v jiné položce : -135,60000*0,81000*(0,10+0,43000)*0,10182*1,00000*1*0,00000</t>
  </si>
  <si>
    <t>odpočet sejmuté vrtsvy v jiné položce : -0,00000*0,81000*(0,10+0,06)*0,10182*1,00000*1*0,00000</t>
  </si>
  <si>
    <t>odpočet sejmuté vrtsvy v jiné položce : -0,00000*0,81000*0,15*0,10182*1,00000*1*0,00000</t>
  </si>
  <si>
    <t>odpočet sejmuté vrtsvy v jiné položce : -(0,00000-0,00000)*0,81000*0,15*0,10182*1,00000*1*0,00000</t>
  </si>
  <si>
    <t>viz podélné profily a průměrná hloubka rýhy : 135,60000*1,64786*0,81000*0,10182*1,00000*0,50*1,00000</t>
  </si>
  <si>
    <t>odpočet sejmuté vrtsvy v jiné položce : -135,60000*0,81000*(0,1+0,43000)*0,10182*1,00000*,50*1,00000</t>
  </si>
  <si>
    <t>odpočet sejmuté vrtsvy v jiné položce : -0,00000*0,81000*(0,10+0,06)*0,10182*1,00000*0,50*1,00000</t>
  </si>
  <si>
    <t>odpočet sejmuté vrtsvy v jiné položce : -0,00000*0,81000*0,15*0,10182*1,00000*0,50*1,00000</t>
  </si>
  <si>
    <t>odpočet sejmuté vrtsvy v jiné položce : -(0,00000-0,00000)*0,81000*0,15*0,10182*1,00000*,50*1,00000</t>
  </si>
  <si>
    <t>viz podélné profily a průměrná hloubka rýhy : 135,60000*0,81000*0,01000*1,00000*0,50*1,00000</t>
  </si>
  <si>
    <t>JÁMY PROTLAKU : 0,00000*(6*3+3*3)*((0,00000+1,64786)/2+0,50)*(0,02545)</t>
  </si>
  <si>
    <t>viz podélné profily a průměrná hloubka rýhy : 135,60000*1,64786*0,81000*0,02545*1,00000*1*0,00000</t>
  </si>
  <si>
    <t>odpočet sejmuté vrtsvy v jiné položce : -135,60000*0,81000*(0,10+0,43000)*0,02545*1,00000*1*0,00000</t>
  </si>
  <si>
    <t>odpočet sejmuté vrtsvy v jiné položce : -0,00000*0,81000*(0,10+0,06)*0,02545*1,00000*1*0,00000</t>
  </si>
  <si>
    <t>odpočet sejmuté vrtsvy v jiné položce : -0,00000*0,81000*0,15*0,02545*1,00000*1*0,00000</t>
  </si>
  <si>
    <t>odpočet sejmuté vrtsvy v jiné položce : -(0,00000-0,00000)*0,81000*0,15*0,02545*1,00000*1*0,00000</t>
  </si>
  <si>
    <t>viz podélné profily a průměrná hloubka rýhy : 135,60000*1,64786*0,81000*0,02545*1,00000*0,50*1,00000</t>
  </si>
  <si>
    <t>odpočet sejmuté vrtsvy v jiné položce : -135,60000*0,81000*(0,1+0,43000)*0,02545*1,00000*,50*1,00000</t>
  </si>
  <si>
    <t>odpočet sejmuté vrtsvy v jiné položce : -0,00000*0,81000*(0,10+0,06)*0,02545*1,00000*0,50*1,00000</t>
  </si>
  <si>
    <t>odpočet sejmuté vrtsvy v jiné položce : -0,00000*0,81000*0,15*0,02545*1,00000*0,50*1,00000</t>
  </si>
  <si>
    <t>odpočet sejmuté vrtsvy v jiné položce : -(0,00000-0,00000)*0,81000*0,15*0,02545*1,00000*,50*1,00000</t>
  </si>
  <si>
    <t>VYTLAČENÁ ZEMINA - RÝHY : 135,60000*(0,09996+0,30743+(Pi*0,05900^2))*(0,53636+0,10909)</t>
  </si>
  <si>
    <t>VYTLAČENÁ ZEMINA - ŠACHTY : 0,00000*1,64786*1,1876*(0,53636+0,10909)</t>
  </si>
  <si>
    <t>VYTLAČENÁ ZEMINA - ZÁSYP RÝHY - VÝMĚNA ZEMINY : (135,60000+0,00000)*0,46159*(0,53636+0,10909)</t>
  </si>
  <si>
    <t>VYTLAČENÁ ZEMINA - RÝHY : 135,60000*(0,09996+0,30743+(Pi*0,05900^2))*(0,22727)</t>
  </si>
  <si>
    <t>VYTLAČENÁ ZEMINA - ŠACHTY : 0,00000*1,64786*1,1876*(0,22727)</t>
  </si>
  <si>
    <t>VYTLAČENÁ ZEMINA - RÝHY : 135,60000*0,81000*0,01000</t>
  </si>
  <si>
    <t>VYTLAČENÁ ZEMINA - RÝHY : 135,60000*(0,09996+0,30743+(Pi*0,05900^2))*(0,10182)</t>
  </si>
  <si>
    <t>VYTLAČENÁ ZEMINA - ŠACHTY : 0,00000*1,64786*1,1876*(0,10182)</t>
  </si>
  <si>
    <t>VYTLAČENÁ ZEMINA - RÝHY : 135,60000*(0,09996+0,30743+(Pi*0,05900^2))*(0,02545)</t>
  </si>
  <si>
    <t>VYTLAČENÁ ZEMINA - ŠACHTY : 0,00000*1,64786*1,1876*(0,02545)</t>
  </si>
  <si>
    <t>VYTLAČENÁ ZEMINA - ZÁSYP RÝHY - VÝMĚNA ZEMINY : (135,60000+0,00000)*0,46159*(0,22727+0,10182+0,02545)</t>
  </si>
  <si>
    <t>VYTLAČENÁ ZEMINA - RÝHY x VZDÁLENOST : 135,60000*(0,09996)*(0,53636+0,10909)*4,00000</t>
  </si>
  <si>
    <t>VYTLAČENÁ ZEMINA - RÝHY x VZDÁLENOST : 135,60000*(0,30743+(Pi*0,05900^2))*(0,53636+0,10909)*4,00000</t>
  </si>
  <si>
    <t>VYTLAČENÁ ZEMINA - ŠACHTY x VZDÁLENOST : 0,00000*1,64786*1,1876*(0,53636+0,10909)*4,00000</t>
  </si>
  <si>
    <t>VYTLAČENÁ ZEMINA - ZÁSYP RÝHY - VÝMĚNA ZEMINY : (135,60000+0,00000)*0,46159*(0,53636+0,10909)*4,00000</t>
  </si>
  <si>
    <t>VYTLAČENÁ ZEMINA - RÝHY : 135,60000*(0,09996+0,30743+(Pi*0,05900^2))*(0,22727)*4,00000</t>
  </si>
  <si>
    <t>VYTLAČENÁ ZEMINA - ŠACHTY : 0,00000*1,64786*1,1876*(0,22727)*4,00000</t>
  </si>
  <si>
    <t>VYTLAČENÁ ZEMINA - RÝHY : 135,60000*0,81000*0,01000*4,00000</t>
  </si>
  <si>
    <t>VYTLAČENÁ ZEMINA - RÝHY : 135,60000*(0,09996+0,30743+(Pi*0,05900^2))*(0,10182)*4,00000</t>
  </si>
  <si>
    <t>VYTLAČENÁ ZEMINA - ŠACHTY : 0,00000*1,64786*1,1876*(0,10182)*4,00000</t>
  </si>
  <si>
    <t>VYTLAČENÁ ZEMINA - RÝHY : 135,60000*(0,09996+0,30743+(Pi*0,05900^2))*(0,02545)*4,00000</t>
  </si>
  <si>
    <t>VYTLAČENÁ ZEMINA - ŠACHTY : 0,00000*1,64786*1,1876*(0,02545)*4,00000</t>
  </si>
  <si>
    <t>VYTLAČENÁ ZEMINA - ZÁSYP RÝHY - VÝMĚNA ZEMINY : (135,60000+0,00000)*0,46159*(0,22727+0,10182+0,02545)*4,00000</t>
  </si>
  <si>
    <t>VYTLAČENÁ ZEMINA - ZÁSYP RÝHY - VÝMĚNA ZEMINY : 135,60000*0,46159*(0,53636+0,10909)</t>
  </si>
  <si>
    <t>JÁMY PROTLAKU : 0,00000*(6*3+3*3)*(1,64786+0,50)*0,53636</t>
  </si>
  <si>
    <t>JÁMY PROTLAKU : 0,00000*(6*3+3*3)*(1,64786+0,50)*0,10909</t>
  </si>
  <si>
    <t>viz podélné profily a průměrná hloubka rýhy : 135,60000*1,64786*0,81000*0,00000*0,53636</t>
  </si>
  <si>
    <t>odpočet sejmuté vrtsvy v jiné položce : -135,60000*0,81000*(0,10+0,43000)*0,00000*0,53636</t>
  </si>
  <si>
    <t>odpočet sejmuté vrtsvy v jiné položce : -0,00000*0,81000*(0,10+0,06)*0,00000*0,53636</t>
  </si>
  <si>
    <t>odpočet sejmuté vrtsvy v jiné položce : -0,00000*0,81000*0,15*0,00000*0,53636</t>
  </si>
  <si>
    <t>odpočet sejmuté vrtsvy v jiné položce : -(0,00000-0,00000)*0,81000*0,15*0,00000*0,53636</t>
  </si>
  <si>
    <t>viz podélné profily a průměrná hloubka rýhy : 135,60000*1,64786*0,81000*1,00000*0,53636</t>
  </si>
  <si>
    <t>viz podélné profily a průměrná hloubka rýhy : 135,60000*1,64786*0,81000*0,00000*0,10909</t>
  </si>
  <si>
    <t>odpočet sejmuté vrtsvy v jiné položce : -135,60000*0,81000*(0,10+0,43000)*0,00000*0,10909</t>
  </si>
  <si>
    <t>odpočet sejmuté vrtsvy v jiné položce : -0,00000*0,81000*(0,10+0,06)*0,00000*0,10909</t>
  </si>
  <si>
    <t>odpočet sejmuté vrtsvy v jiné položce : -0,00000*0,81000*0,15*0,00000*0,10909</t>
  </si>
  <si>
    <t>odpočet sejmuté vrtsvy v jiné položce : -(0,00000-0,00000)*0,81000*0,15*0,00000*0,10909</t>
  </si>
  <si>
    <t>viz podélné profily a průměrná hloubka rýhy : 135,60000*1,64786*0,81000*1,00000*0,10909</t>
  </si>
  <si>
    <t>viz podélné profily a průměrná hloubka rýhy : 135,60000*1,64786*0,81000*0,22727</t>
  </si>
  <si>
    <t>viz podélné profily a průměrná hloubka rýhy : 135,60000*1,64786*0,81000*0,10182</t>
  </si>
  <si>
    <t>viz podélné profily a průměrná hloubka rýhy : 135,60000*1,64786*0,81000*0,02545</t>
  </si>
  <si>
    <t>VYTLAČENÁ ZEMINA - RÝHY : -135,60000*(0,09996+0,30743+(Pi*0,05900^2))</t>
  </si>
  <si>
    <t>VYTLAČENÁ ZEMINA - ŠACHTY : -0,00000*1,64786*1,1876*((135,60000+0,00000)/135,60000)</t>
  </si>
  <si>
    <t>viz podélné profily a průměrná hloubka rýhy : 135,60000*0,81000*0,01000</t>
  </si>
  <si>
    <t>viz situace stavby a podélné profily - křížení a souběhy s podzemními inž. sítěmi : (1,00000+4,00000+1,00000)*0,50*0,50*0,81000</t>
  </si>
  <si>
    <t>viz situace stavby - rozšíření pro odbočky : (6,00000+0,00000)*0,50*0,50*0,81000</t>
  </si>
  <si>
    <t>viz situace stavby - ochrana kořenové soustavy stromů : 0,00000*0,50*0,50*0,81000</t>
  </si>
  <si>
    <t>viz vzorové příčné řezy : 135,60000*0,30743</t>
  </si>
  <si>
    <t>VYTLAČENÁ ZEMINA RÝHY : 135,60000*(0,09996+0,30743+(Pi*0,05900^2))*(0,53636+0,10909)</t>
  </si>
  <si>
    <t>VYTLAČENÁ ZEMINA ŠACHTY : 0,00000*1,64786*1,1876*(0,53636+0,10909)</t>
  </si>
  <si>
    <t>VYTLAČENÁ ZEMINA RÝHY : 135,60000*(0,09996+0,30743+(Pi*0,05900^2))*(0,22727)</t>
  </si>
  <si>
    <t>VYTLAČENÁ ZEMINA ŠACHTY : 0,00000*1,64786*1,1876*(0,22727)</t>
  </si>
  <si>
    <t>VYTLAČENÁ ZEMINA RÝHY : 135,60000*(0,09996+0,30743+(Pi*0,05900^2))*(0,10182)</t>
  </si>
  <si>
    <t>VYTLAČENÁ ZEMINA ŠACHTY : 0,00000*1,64786*1,1876*(0,10182)</t>
  </si>
  <si>
    <t>VYTLAČENÁ ZEMINA RÝHY : 135,60000*(0,09996+0,30743+(Pi*0,05900^2))*(0,02545)</t>
  </si>
  <si>
    <t>VYTLAČENÁ ZEMINA ŠACHTY : 0,00000*1,64786*1,1876*(0,02545)</t>
  </si>
  <si>
    <t>VYTLAČENÁ ZEMINA RÝHY : 135,60000*0,81000*0,01000</t>
  </si>
  <si>
    <t>viz vzorové příčné řezy : 135,60000*0,30743*1,75</t>
  </si>
  <si>
    <t>viz vzorové příčné řezy - ZÁSYP RÝHY - VÝMĚNA ZEMINY : (135,60000+0,00000)*0,46159*1,75</t>
  </si>
  <si>
    <t>viz vzorové příčné řezy : (135,60000-0,00000-0,00000)*0,75</t>
  </si>
  <si>
    <t>viz vzorové příčné řezy : (135,60000-0,00000-0,00000)*0,75*2*pi*0,05</t>
  </si>
  <si>
    <t>viz vzorové příčné řezy : (135,60000-0,00000-0,00000)*0,75*1,093</t>
  </si>
  <si>
    <t>viz vzorové příčné řezy : (135,60000-0,00000-0,00000)*0,75*2*pi*0,05*1,15</t>
  </si>
  <si>
    <t>viz. situace stavby - výpis délek potrubí : 135,60000</t>
  </si>
  <si>
    <t>viz vzorové příčné řezy : 135,60000*0,09996</t>
  </si>
  <si>
    <t>viz situace stavby a podélné profily : 0,81000*(0,08+0,10)*(0,08+0,20)*(7,00000+(1,00000+1,00000)*2)</t>
  </si>
  <si>
    <t>viz situace stavby a podélné profily : 0,81000*(0,08+0,20)*2*(7,00000+(1,00000+1,00000)*2)</t>
  </si>
  <si>
    <t>viz vzorové příčné řezy : (135,60000-0,00000)*0,81000*0,25*1,00000</t>
  </si>
  <si>
    <t>viz vzorové příčné řezy : 135,60000*0,81000</t>
  </si>
  <si>
    <t>viz vzorové příčné řezy - provizorní úprava : 0,00000*135,60000/(135,60000+0,000000001)*0,30*1,50*2*0,05</t>
  </si>
  <si>
    <t>viz vzorové příčné řezy - provizorní úprava - 1. dorovnávání do nivelety : 0,00000*135,60000/(135,60000+0,000000001)*0,30*1,50*2*0,01</t>
  </si>
  <si>
    <t>viz vzorové příčné řezy - provizorní úprava - 2. dorovnávání do nivelety : 0,00000*135,60000/(135,60000+0,000000001)*0,30*1,50*2*0,005</t>
  </si>
  <si>
    <t>viz vzorové příčné řezy - provizorní úprava : 135,60000*0,81000*0,08*1,85</t>
  </si>
  <si>
    <t>viz vzorové příčné řezy - provizorní úprava : 0,00000*0,81000*0,08*1,85</t>
  </si>
  <si>
    <t>viz vzorové příčné řezy - provizorní úprava : 0,00000*135,60000/(135,60000+0,000000001)*0,30*1,50*2*0,08*1,85</t>
  </si>
  <si>
    <t>viz vzorové příčné řezy : 135,60000*(0,81000+0*0,50000)*2,3790*0,080</t>
  </si>
  <si>
    <t>viz vzorové příčné řezy : 0,00000*135,60000/(135,60000+0,000000001)*0,30*1,50*2*2,3790*0,080</t>
  </si>
  <si>
    <t>viz situace stavby : 135,60000*0,25</t>
  </si>
  <si>
    <t>viz situace stavby a podélné profily - stávající povrchy : 135,60000*2*0,15</t>
  </si>
  <si>
    <t>135,60000/(135,60000+0,0000000000000000000001)*2*0,81000*0,15</t>
  </si>
  <si>
    <t>135,60000/(135,60000+0,0000000000000000000001)*0,00000*4*0,25*0,15</t>
  </si>
  <si>
    <t>viz vzorové příčné řezy : 135,60000*(0,81000+2*1*0,50000)</t>
  </si>
  <si>
    <t>hmotnost ve specifikaci stanovena dle cenové soustavy RTS a.s. www.cenovasoustava.cz : 0,00000*135,60000/(135,60000+0,000000001)*0,30*1,50*2</t>
  </si>
  <si>
    <t>viz vzorové příčné řezy : 135,60000*(0,81000+2*1*0,50000)*1</t>
  </si>
  <si>
    <t>135,60000*(0,81000+0*0,50000)*1</t>
  </si>
  <si>
    <t>0,00000*135,60000/(135,60000+0,000000001)*0,30*1,50*1</t>
  </si>
  <si>
    <t>905      R00</t>
  </si>
  <si>
    <t>Hzs-revize provoz.souboru a st.obj.</t>
  </si>
  <si>
    <t>POL10_</t>
  </si>
  <si>
    <t xml:space="preserve">kontrola a přebírka obnažených podzemních inženýrských sítí : </t>
  </si>
  <si>
    <t>jejich provozovatelem/správcem (0,5 hod./ks) : (1,00000+1,00000+4,00000)*0,5</t>
  </si>
  <si>
    <t xml:space="preserve">viz. E.x Dokladová část : </t>
  </si>
  <si>
    <t>viz situace stavby - objekty v manipulačním pruhu : 135,60000/25</t>
  </si>
  <si>
    <t>viz situace stavby : 6,00000+0,00000</t>
  </si>
  <si>
    <t>1,00000+1,00000+1,00000</t>
  </si>
  <si>
    <t>Odkaz na mn. položky pořadí 104 : 1,00000</t>
  </si>
  <si>
    <t>Odkaz na mn. položky pořadí 108 : 1,00000</t>
  </si>
  <si>
    <t>857264121R00</t>
  </si>
  <si>
    <t>Montáž litinových tvarovek na potrubí litinovém tlakovém odbočných, na potrubí z trub přírubových v otevřeném výkopu, v otevřeném kanálu nebo v šachtě, DN 100 mm</t>
  </si>
  <si>
    <t>Odkaz na mn. položky pořadí 109 : 1,00000</t>
  </si>
  <si>
    <t>Odkaz na mn. položky pořadí 100 : 1,00000</t>
  </si>
  <si>
    <t>Odkaz na mn. položky pořadí 106 : 1,00000</t>
  </si>
  <si>
    <t>Odkaz na mn. položky pořadí 107 : 3,00000</t>
  </si>
  <si>
    <t>viz situace stavby a podélné profily : (1,00000+1,00000)</t>
  </si>
  <si>
    <t>viz. situace stavby : 6,00000+0,00000</t>
  </si>
  <si>
    <t>viz. C.xxx Situace stavby : 1,00000+1,00000</t>
  </si>
  <si>
    <t>viz. situace stavby : 1,00000+1,00000</t>
  </si>
  <si>
    <t>viz situace stavby: : 6,00000</t>
  </si>
  <si>
    <t>viz. situace stavby - výpis délek potrubí : 135,60000/100+1</t>
  </si>
  <si>
    <t>viz situace stavby: : 6,00000+0,00000</t>
  </si>
  <si>
    <t>viz situace stavby: : 1,00000+1,00000</t>
  </si>
  <si>
    <t>viz situace stavby a podélné profily - označení kalníků a vzdušníků: : 1,00000+1,00000</t>
  </si>
  <si>
    <t>viz situace stavby a podélné profily: : 6,00000+0,00000</t>
  </si>
  <si>
    <t>1,00000+1,00000</t>
  </si>
  <si>
    <t>viz situace stavby a podélné profily: : 1,00000+1,00000</t>
  </si>
  <si>
    <t>viz situace stavby : 6,00000</t>
  </si>
  <si>
    <t>viz situace stavby a podélné profily pro odpadní vodu : 1,00000+1,00000</t>
  </si>
  <si>
    <t>422935323R</t>
  </si>
  <si>
    <t>příruba jištěná proti posunu; provedení hrdlo-příruba, délka 225 mm; PN 16,0; médium voda; příruba DN1=100, hrdlo DN=100; těleso tvárná litina</t>
  </si>
  <si>
    <t>viz situace stavby a podélné profily : 1,00000+1,00000</t>
  </si>
  <si>
    <t>viz. situace stavby - výpis délek potrubí : 135,60000*1,015</t>
  </si>
  <si>
    <t>platí pro DN 100/ DN 80 !!! : -1</t>
  </si>
  <si>
    <t>55259506R</t>
  </si>
  <si>
    <t>koleno 30 °; PN 10; DN 100 mm; tvárná litina; hrdlové, s jedním hrdlem; uvnitř práškový epoxid; vně práškový epoxid</t>
  </si>
  <si>
    <t>viz. kladečské schéma vodovodu : 3</t>
  </si>
  <si>
    <t>55259952R</t>
  </si>
  <si>
    <t>koleno 30 °; PN 10; DN 100 mm; tvárná litina; přírubové; uvnitř práškový epoxid; vně práškový epoxid</t>
  </si>
  <si>
    <t>552599943R</t>
  </si>
  <si>
    <t>tvarovka přírubová s přírubovou odbočkou tvárná litina; DN 1 = 100 mm; DN 2 = 80 mm; povrch. úprava práškový epoxid</t>
  </si>
  <si>
    <t>914001111R00</t>
  </si>
  <si>
    <t xml:space="preserve">Osazení a montáž svislých dopravních značek sloupek, do betonového základu,  </t>
  </si>
  <si>
    <t>SITUACE STAVBY NAD KATASTRÁLNÍ MAPOU - ZÁSADY ORGANIZACE VÝSTAVBY : 2*135,60000/(135,60000+0,0000000000000000000001)</t>
  </si>
  <si>
    <t>a ZÁSADY ORGANIZACE VÝSTAVBY - TECHNICKÁ ZPRÁVA : 1*135,60000/(135,60000+0,0000000000000000000001)</t>
  </si>
  <si>
    <t>SITUACE STAVBY NAD KATASTRÁLNÍ MAPOU - ZÁSADY ORGANIZACE VÝSTAVBY : 1*135,60000/(135,60000+0,0000000000000000000001)</t>
  </si>
  <si>
    <t>SITUACE STAVBY NAD KATASTRÁLNÍ MAPOU - ZÁSADY ORGANIZACE VÝSTAVBY : 135,60000/(135,60000+0,0000000000000000000001)*1</t>
  </si>
  <si>
    <t>SITUACE STAVBY NAD KATASTRÁLNÍ MAPOU - ZÁSADY ORGANIZACE VÝSTAVBY : 2*135,60000/12,00000*135,60000/(135,60000+0,0000000000000000000001)</t>
  </si>
  <si>
    <t>a ZÁSADY ORGANIZACE VÝSTAVBY - TECHNICKÁ ZPRÁVA : 1*135,60000/12,00000*135,60000/(135,60000+0,0000000000000000000001)</t>
  </si>
  <si>
    <t>SITUACE STAVBY NAD KATASTRÁLNÍ MAPOU - ZÁSADY ORGANIZACE VÝSTAVBY : 1*135,60000/12,00000*135,60000/(135,60000+0,0000000000000000000001)</t>
  </si>
  <si>
    <t>SITUACE STAVBY NAD KATASTRÁLNÍ MAPOU - ZÁSADY ORGANIZACE VÝSTAVBY : (135,60000/(135,60000+0,0000000000000000000001))*135,60000/12,00000</t>
  </si>
  <si>
    <t>viz situace stavby a podélné profily - stávající povrchy : 135,60000</t>
  </si>
  <si>
    <t>viz situace stavby a podélné profily - stávající povrchy : 135,60000/(135,60000+0,0000000000000000000001)*2*0,81000</t>
  </si>
  <si>
    <t>135,60000/(135,60000+0,0000000000000000000001)*0,00000*4*0,25</t>
  </si>
  <si>
    <t>viz situace stavby a podélné profily - stávající povrchy : 135,60000*2</t>
  </si>
  <si>
    <t>135,60000/(135,60000+0,0000000000000000000001)*2*0,81000</t>
  </si>
  <si>
    <t>viz situace stavby a podélné profily - stávající povrchy : 135,60000*2/5</t>
  </si>
  <si>
    <t>135,60000/(135,60000+0,0000000000000000000001)*2*0,81000/5</t>
  </si>
  <si>
    <t>135,60000/(135,60000+0,0000000000000000000001)*0,00000*4*0,25/5</t>
  </si>
  <si>
    <t>viz situace stavby a podélné profily - stávající povrchy : 135,60000*(0,81000+3,00)*2</t>
  </si>
  <si>
    <t>0,00000*(0,81000+3,00)*2</t>
  </si>
  <si>
    <t>viz situace stavby a podélné profily - křížení a souběhy s podzemními inž. sítěmi : 1,00000*0,4*0,1*1,0</t>
  </si>
  <si>
    <t>viz situace stavby a podélné profily - stávající povrchy : 135,60000*(0,15*0,10+0,10*0,10)</t>
  </si>
  <si>
    <t>viz situace stavby a podélné profily - stávající povrchy : 0,00000*0,81000*0,11800</t>
  </si>
  <si>
    <t>viz situace stavby a podélné profily - stávající povrchy : 0,00000*0,81000*0,00000*0,220</t>
  </si>
  <si>
    <t>viz situace stavby a podélné profily - stávající povrchy : 0,00000*0,81000*0,00000*0,440</t>
  </si>
  <si>
    <t>viz situace stavby a podélné profily - stávající povrchy : 135,60000*0,81000*0,00000*0,880*0,43000/0,400</t>
  </si>
  <si>
    <t>viz situace stavby a podélné profily - stávající povrchy : 135,60000*(0,81000)*0,00000*0,220</t>
  </si>
  <si>
    <t>viz situace stavby a podélné profily - stávající povrchy : 0,00000*0,81000*1,00000*0,220</t>
  </si>
  <si>
    <t>viz situace stavby a podélné profily - stávající povrchy : 0,00000*0,81000*1,00000*0,440</t>
  </si>
  <si>
    <t>viz situace stavby a podélné profily - stávající povrchy : 135,60000*0,81000*1,00000*0,880*0,43000/0,400</t>
  </si>
  <si>
    <t>viz situace stavby a podélné profily - stávající povrchy : 135,60000*(0,81000)*1,00000*0,220</t>
  </si>
  <si>
    <t>viz situace stavby a podélné profily - stávající povrchy : 135,60000*(2*0,50000)*0,110</t>
  </si>
  <si>
    <t>viz vzorové příčné řezy - provizorní úprava : 135,60000*0,81000*0,05*1,85</t>
  </si>
  <si>
    <t>viz vzorové příčné řezy - provizorní úprava : 0,00000*0,81000*0,05*1,85</t>
  </si>
  <si>
    <t>viz vzorové příčné řezy - provizorní úprava - 1. dorovnávání do nivelety : 135,60000*0,81000*0,01*1,85</t>
  </si>
  <si>
    <t>viz vzorové příčné řezy - provizorní úprava - 1. dorovnávání do nivelety : 0,00000*0,81000*0,01*1,85</t>
  </si>
  <si>
    <t>viz vzorové příčné řezy - provizorní úprava - 2. dorovnávání do nivelety : 135,60000*0,81000*0,005*1,85</t>
  </si>
  <si>
    <t>viz vzorové příčné řezy - provizorní úprava - 2. dorovnávání do nivelety : 0,00000*0,81000*0,005*1,85</t>
  </si>
  <si>
    <t>viz situace stavby a podélné profily - křížení a souběhy s podzemními inž. sítěmi : 1,00000*0,4*0,1*1,0*2,44700</t>
  </si>
  <si>
    <t>viz situace stavby a podélné profily - stávající povrchy : 135,60000*(0,15*0,10+0,10*0,10)*2,44700</t>
  </si>
  <si>
    <t>viz situace stavby : 0,00000*(0,81000+1,5+1,5)*0,01000</t>
  </si>
  <si>
    <t>viz situace stavby : 0,00000*0,50*(0,81000+1,5+1,5)/0,10*1,5*0,04500</t>
  </si>
  <si>
    <t>viz situace stavby : 0,00000*0,50*(0,81000+1,5+1,5)*0,00925</t>
  </si>
  <si>
    <t>VYTLAČENÁ ZEMINA PODKLAD ASFALTY : 0,00000*135,60000/(135,60000+0,00001)*0,30*1,50*2*0,00000*0,990*0,43000/0,450</t>
  </si>
  <si>
    <t>VYTLAČENÁ ZEMINA PODKLAD ASFALTY : 0,00000*135,60000/(135,60000+0,00001)*0,30*1,50*2*1,00000*0,990*0,43000/0,450</t>
  </si>
  <si>
    <t>SITUACE STAVBY NAD KATASTRÁLNÍ MAPOU - ZÁSADY ORGANIZACE VÝSTAVBY : 135,60000/(135,60000+0,0000000000000000000000000000001)*(2+1)*0,06600</t>
  </si>
  <si>
    <t>a ZÁSADY ORGANIZACE VÝSTAVBY - TECHNICKÁ ZPRÁVA : 135,60000/(135,60000+0,0000000000000000000000000000001)*1*0,12700</t>
  </si>
  <si>
    <t>135,60000/(135,60000+0,0000000000000000000000000000001)*0,13000</t>
  </si>
  <si>
    <t>0,00000*135,60000/(135,60000+0,0000000000000001)*0,30*1,50*2*0,220*0,70</t>
  </si>
  <si>
    <t>0,00000*135,60000/(135,60000+0,0000000000000001)*0,30*1,50*2*0,220*0,30</t>
  </si>
  <si>
    <t>VYTLAČENÁ ZEMINA PODKLAD DLAŽBY : 0,00000*0,81000*0,00000*0,220</t>
  </si>
  <si>
    <t>VYTLAČENÁ ZEMINA PODKLD ŠTĚRKY : 0,00000*0,81000*0,00000*0,440</t>
  </si>
  <si>
    <t>VYTLAČENÁ ZEMINA PODKLAD ASFALTY : 135,60000*0,81000*0,00000*0,990*0,43000/0,450</t>
  </si>
  <si>
    <t>VYTLAČENÁ ZEMINA PODKLAD DLAŽBY : 0,00000*0,81000*1,00000*0,220</t>
  </si>
  <si>
    <t>VYTLAČENÁ ZEMINA PODKLAD ŠTĚRKY : 0,00000*0,81000*1,00000*0,440</t>
  </si>
  <si>
    <t>VYTLAČENÁ ZEMINA PODKLAD ASFALTY : 135,60000*0,81000*1,00000*0,990*0,43000/0,450</t>
  </si>
  <si>
    <t>viz situace stavby a podélné profily - křížení a souběhy s podzemními inž. sítěmi : 1,00000*0,4*0,1*1,0*2,45*0,70</t>
  </si>
  <si>
    <t>viz situace stavby a podélné profily - stávající povrchy : 135,60000*(0,15*0,10+0,10*0,10)*2,45*0,70</t>
  </si>
  <si>
    <t>viz situace stavby a podélné profily - stávající povrchy : 0,00000*0,81000*0,118*0,70</t>
  </si>
  <si>
    <t>viz situace stavby : 0,00000*(0,81000+1,5+1,5)*0,01000*0,70</t>
  </si>
  <si>
    <t>viz situace stavby : 0,00000*0,50*(0,81000+1,5+1,5)/0,10*1,5*0,04500*0,70</t>
  </si>
  <si>
    <t>viz situace stavby : 0,00000*0,50*(0,81000+1,5+1,5)*0,00925*0,70</t>
  </si>
  <si>
    <t>viz situace stavby a podélné profily - křížení a souběhy s podzemními inž. sítěmi : 1,00000*0,4*0,1*1,0*2,45*0,30</t>
  </si>
  <si>
    <t>viz situace stavby a podélné profily - stávající povrchy : 135,60000*(0,15*0,10+0,10*0,10)*2,45*0,30</t>
  </si>
  <si>
    <t>viz situace stavby a podélné profily - stávající povrchy : 0,00000*0,81000*0,118*0,30</t>
  </si>
  <si>
    <t>viz situace stavby : 0,00000*(0,81000+1,5+1,5)*0,01000*0,30</t>
  </si>
  <si>
    <t>viz situace stavby : 0,00000*0,50*(0,81000+1,5+1,5)/0,10*1,5*0,04500*0,30</t>
  </si>
  <si>
    <t>viz situace stavby : 0,00000*0,50*(0,81000+1,5+1,5)*0,00925*0,30</t>
  </si>
  <si>
    <t>VYBOURANÝ ASFLATOVÝ POVRCH V CELÉ VRSTVĚ : 135,60000*(0,81000+0*0,50000)*0,220*0,70</t>
  </si>
  <si>
    <t>VYBOURANÝ ASFLATOVÝ POVRCH V ODFRÉZ. VRSTVĚ : 135,60000*(2*1*0,50000)*0,110*1,00</t>
  </si>
  <si>
    <t>VYBOURANÝ ASFLATOVÝ POVRCH V CELÉ VRSTVĚ : 135,60000*(0,81000+0*0,50000)*0,220*0,30</t>
  </si>
  <si>
    <t>viz. situace stavby - výpis délek potrubí : 135,60000/6,000*0,093*0,042</t>
  </si>
  <si>
    <t xml:space="preserve">7,9,12,13,14,26,30,44,45,46,47,48,49,51,52,53,54,55,56,57,58,59,60,61,62,63,68,69,70,71,73,74,75,76, : </t>
  </si>
  <si>
    <t xml:space="preserve">77,78,81,82,83,84,87,88,89,90,91,92,93,94,95,98,99,100,101,102,103,104,105,106,107,108,109,110,111, : </t>
  </si>
  <si>
    <t xml:space="preserve">112,113,117,118,119,120,121,122,125,126,128, : </t>
  </si>
  <si>
    <t>Součet: : 496,02909</t>
  </si>
  <si>
    <t>348185111R00</t>
  </si>
  <si>
    <t>Zábradlí ze dřeva  , dočasné,  , zřízení</t>
  </si>
  <si>
    <t>821-1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</si>
  <si>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</si>
  <si>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</si>
  <si>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4,00000*2*(0,81000+2*0,50)</t>
  </si>
  <si>
    <t>viz situace stavby a podélné profily - křížení a souběhy s podzemními inž. sítěmi : 1,00000*2*(0,81000+2*0,50)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</si>
  <si>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</si>
  <si>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</si>
  <si>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</si>
  <si>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</si>
  <si>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</si>
  <si>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</si>
  <si>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</si>
  <si>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140, : </t>
  </si>
  <si>
    <t>Součet: : 0,47654</t>
  </si>
  <si>
    <t>viz situace stavby: : 135,60000</t>
  </si>
  <si>
    <t>(1,00000+1,00000+1,00000)*1,64786*2</t>
  </si>
  <si>
    <t>viz situace stavby: : 135,60000*1,100</t>
  </si>
  <si>
    <t>(1,00000+1,00000+1,00000)*1,64786*2*1,100</t>
  </si>
  <si>
    <t>viz situace stavby : 135,60000*1,100</t>
  </si>
  <si>
    <t>viz situace stavby : 135,60000</t>
  </si>
  <si>
    <t>viz. dokladová část a situace stavby : (135,60000-0,00000)/1000*5</t>
  </si>
  <si>
    <t xml:space="preserve">2,3,4,5,117,118,119,128, : </t>
  </si>
  <si>
    <t>Součet: : 172,53707</t>
  </si>
  <si>
    <t>Součet: : 1552,83365</t>
  </si>
  <si>
    <t>viz situace stavby a podélné profily - stávající povrchy - RÝHY : 1,50000*0,90000/10000</t>
  </si>
  <si>
    <t>ZÁŘEZY : 0,00000*((0,60000+2*0,00000*0,35000)-0,90000)/10000</t>
  </si>
  <si>
    <t>DOPRAVNÍ PRUH : 1,50000*(0,50+2,50)/10000</t>
  </si>
  <si>
    <t>viz situace stavby a podélné profily - stávající povrchy : 2,00000*0,90000*1,00000*0,43000/0,400</t>
  </si>
  <si>
    <t>(poměr tloušťky odstranění : skutečnost / 0,400 m) : 0,00000*2,00000/(2,00000+0,0000000001)*0,30*1,50*2*1,00000*0,43000/0,400</t>
  </si>
  <si>
    <t>viz situace stavby a podélné profily - stávající povrchy : 2,00000*(0,90000+0*0,50000)*1,00000</t>
  </si>
  <si>
    <t>0,00000*2,00000/(2,00000+0,0000000001)*0,30*1,50*2*1,00000</t>
  </si>
  <si>
    <t>viz situace stavby a podélné profily - stávající povrchy : 2,00000*(2*1*0,50000)</t>
  </si>
  <si>
    <t>viz vzorové příčné řezy - provizorní úprava : 2,00000*0,90000*0,05</t>
  </si>
  <si>
    <t>viz vzorové příčné řezy - provizorní úprava : 0,00000*0,90000*0,05</t>
  </si>
  <si>
    <t>viz vzorové příčné řezy - provizorní úprava - 1. dorovnávání do nivelety : 2,00000*0,90000*0,01</t>
  </si>
  <si>
    <t>viz vzorové příčné řezy - provizorní úprava - 1. dorovnávání do nivelety : 0,00000*0,90000*0,01</t>
  </si>
  <si>
    <t>viz vzorové příčné řezy - provizorní úprava - 2. dorovnávání do nivelety : 2,00000*0,90000*0,005</t>
  </si>
  <si>
    <t>viz vzorové příčné řezy - provizorní úprava - 2. dorovnávání do nivelety : 0,00000*0,90000*0,005</t>
  </si>
  <si>
    <t>viz vzorové příčné řezy - provizorní úprava : 2,00000*0,90000*0,08</t>
  </si>
  <si>
    <t>viz vzorové příčné řezy - provizorní úprava : 0,00000*0,90000*0,08</t>
  </si>
  <si>
    <t>VYTLAČENÁ ZEMINA RÝHY : 3,50000*1,50350*0,90000*0,22727</t>
  </si>
  <si>
    <t>viz situace stavby a podélné profily - stávající povrchy : -2,00000*0,90000*(0,10+0,43000)*0,22727</t>
  </si>
  <si>
    <t>viz situace stavby a podélné profily - stávající povrchy : -0,00000*0,90000*(0,10+0,06)*0,22727</t>
  </si>
  <si>
    <t>viz situace stavby a podélné profily - stávající povrchy : -0,00000*0,90000*0,15*0,22727</t>
  </si>
  <si>
    <t>viz situace stavby a podélné profily - stávající povrchy : -(1,50000-0,00000)*0,90000*0,15*0,22727</t>
  </si>
  <si>
    <t>VYTLAČENÁ ZEMINA  ZÁŘEZY : 0,00000*(2*0,60000+0,00000*0,35000*2)/2*0,00000*0,22727</t>
  </si>
  <si>
    <t>viz situace stavby a podélné profily - stávající povrchy : -0,00000*(0,60000+2*0,00000*0,35000)*0,15*0,22727</t>
  </si>
  <si>
    <t>VYTLAČENÁ ZEMINA JÁMY PROTLAKU : 0,00000*(6*3+3*3)*(1,50350+0,50)*0,22727</t>
  </si>
  <si>
    <t>viz. situace stavby : 3,50000</t>
  </si>
  <si>
    <t>viz souhrnná technická zpráva (hydrogeologické poměry) : 3,50000/12,00000*8,5*(1-0,53636-0,10909)</t>
  </si>
  <si>
    <t>viz souhrnná technická zpráva (hydrogeologické poměry) : 3,50000/12,00000*8,5*(0,53636+0,10909)</t>
  </si>
  <si>
    <t>viz souhrnná technická zpráva (hydrogeologické poměry) : 3,50000/12,00000*(1-0,53636-0,10909)</t>
  </si>
  <si>
    <t>viz souhrnná technická zpráva (hydrogeologické poměry) : 3,50000/12,00000*(0,53636+0,10909)</t>
  </si>
  <si>
    <t>viz situace stavby a podélné profily - křížení a souběhy s podzemními inž. sítěmi : 1,00000*(0,90000+2*0,50)</t>
  </si>
  <si>
    <t>viz situace stavby a podélné profily - stávající povrchy - RÝHY : 1,50000*0,90000*0,15</t>
  </si>
  <si>
    <t>ZÁŘEZY : 0,00000*((0,60000+2*0,00000*0,35000)-0,90000)*0,15</t>
  </si>
  <si>
    <t>DOPRAVNÍ PRUH : 1,50000*(0,50+2,50)*0,15</t>
  </si>
  <si>
    <t>viz situace stavby a podélné profily - křížení a souběhy s podzemními inž. sítěmi : 1,00000*0,90000*1,0*1,0*3,50000/3,50000</t>
  </si>
  <si>
    <t>1,00000*0,90000*1,0*1,0*3,50000/3,50000</t>
  </si>
  <si>
    <t>0,00000*0,90000*1,0*1,0*3,50000/3,50000</t>
  </si>
  <si>
    <t>viz situace stavby a podélné profily - křížení a souběhy s podzemními inž. sítěmi : 0,00000*0,90000*1/3*1,50350</t>
  </si>
  <si>
    <t>viz podélné profily a vzorové příčné řezy : (3,50000*0,01)*1,50350*0,90000*0,53636*1,00000</t>
  </si>
  <si>
    <t>viz podélné profily a vzorové příčné řezy : (3,50000*0,99)*1,50350*0,90000*1,00000*0,53636</t>
  </si>
  <si>
    <t>odpočet sejmuté vrtsvy v jiné položce : -2,00000*0,90000*(0,10+0,43000)*1,00000*0,53636</t>
  </si>
  <si>
    <t>odpočet sejmuté vrtsvy v jiné položce : -0,00000*0,90000*(0,10+0,06)*1,00000*0,53636</t>
  </si>
  <si>
    <t>odpočet sejmuté vrtsvy v jiné položce : -0,00000*0,90000*0,15*1,00000*0,53636</t>
  </si>
  <si>
    <t>odpočet sejmuté vrtsvy v jiné položce : -(1,50000-0,00000)*0,90000*0,15*1,00000*0,53636</t>
  </si>
  <si>
    <t>viz podélné profily a vzorové příčné řezy : (3,50000*0,99)*1,50350*0,90000*0,53636</t>
  </si>
  <si>
    <t>odpočet sejmuté vrtsvy v jiné položce : -2,00000*0,90000*(0,10+0,43000)*0,53636</t>
  </si>
  <si>
    <t>odpočet sejmuté vrtsvy v jiné položce : -0,00000*0,90000*(0,10+0,06)*0,53636</t>
  </si>
  <si>
    <t>odpočet sejmuté vrtsvy v jiné položce : -0,00000*0,90000*0,15*0,53636</t>
  </si>
  <si>
    <t>odpočet sejmuté vrtsvy v jiné položce : -(1,50000-0,00000)*0,90000*0,15*0,53636</t>
  </si>
  <si>
    <t>viz podélné profily a vzorové příčné řezy : 3,50000*1,50350*0,90000*1,00000*0,10909</t>
  </si>
  <si>
    <t>odpočet sejmuté vrtsvy v jiné položce : -2,00000*0,90000*(0,10+0,43000)*1,00000*0,10909</t>
  </si>
  <si>
    <t>odpočet sejmuté vrtsvy v jiné položce : -0,00000*0,90000*(0,10+0,06)*1,00000*0,10909</t>
  </si>
  <si>
    <t>odpočet sejmuté vrtsvy v jiné položce : -0,00000*0,90000*0,15*1,00000*0,10909</t>
  </si>
  <si>
    <t>odpočet sejmuté vrtsvy v jiné položce : -(1,50000-0,00000)*0,90000*0,15*1,00000*0,10909</t>
  </si>
  <si>
    <t>viz podélné profily a vzorové příčné řezy : 3,50000*1,50350*0,90000*0,10909</t>
  </si>
  <si>
    <t>odpočet sejmuté vrtsvy v jiné položce : -2,00000*0,90000*(0,10+0,43000)*0,10909</t>
  </si>
  <si>
    <t>odpočet sejmuté vrtsvy v jiné položce : -0,00000*0,90000*(0,10+0,06)*0,10909</t>
  </si>
  <si>
    <t>odpočet sejmuté vrtsvy v jiné položce : -0,00000*0,90000*0,15*0,10909</t>
  </si>
  <si>
    <t>odpočet sejmuté vrtsvy v jiné položce : -(1,50000-0,00000)*0,90000*0,15*0,10909</t>
  </si>
  <si>
    <t>viz podélné profily a vzorové příčné řezy : 3,50000*1,50350*0,90000*0,22727</t>
  </si>
  <si>
    <t>odpočet sejmuté vrtsvy v jiné položce : -2,00000*0,90000*(0,10+0,43000)*0,22727</t>
  </si>
  <si>
    <t>odpočet sejmuté vrtsvy v jiné položce : -0,00000*0,90000*(0,10+0,06)*0,22727</t>
  </si>
  <si>
    <t>odpočet sejmuté vrtsvy v jiné položce : -0,00000*0,90000*0,15*0,22727</t>
  </si>
  <si>
    <t>odpočet sejmuté vrtsvy v jiné položce : -(1,50000-0,00000)*0,90000*0,15*0,22727</t>
  </si>
  <si>
    <t>viz podélné profily a vzorové příčné řezy : 3,50000*1,50350*0,90000*0,10182</t>
  </si>
  <si>
    <t>odpočet sejmuté vrtsvy v jiné položce : -2,00000*0,90000*(0,10+0,43000)*0,10182</t>
  </si>
  <si>
    <t>odpočet sejmuté vrtsvy v jiné položce : -0,00000*0,90000*(0,10+0,06)*0,10182</t>
  </si>
  <si>
    <t>odpočet sejmuté vrtsvy v jiné položce : -0,00000*0,90000*0,15*0,10182</t>
  </si>
  <si>
    <t>odpočet sejmuté vrtsvy v jiné položce : -(1,50000-0,00000)*0,90000*0,15*0,10182</t>
  </si>
  <si>
    <t>viz podélné profily a vzorové příčné řezy : 3,50000*1,50350*0,90000*0,02545</t>
  </si>
  <si>
    <t>odpočet sejmuté vrtsvy v jiné položce : -2,00000*0,90000*(0,10+0,43000)*0,02545</t>
  </si>
  <si>
    <t>odpočet sejmuté vrtsvy v jiné položce : -0,00000*0,90000*(0,10+0,06)*0,02545</t>
  </si>
  <si>
    <t>odpočet sejmuté vrtsvy v jiné položce : -0,00000*0,90000*0,15*0,02545</t>
  </si>
  <si>
    <t>odpočet sejmuté vrtsvy v jiné položce : -(1,50000-0,00000)*0,90000*0,15*0,02545</t>
  </si>
  <si>
    <t>138401201R00</t>
  </si>
  <si>
    <t>Dolamování hloubených vykopávek rýh ve vrstvě tloušťky do 500 mm_x000D_
 v hornině 5</t>
  </si>
  <si>
    <t>viz podélné profily a vzorové příčné řezy : 3,50000*0,90000*0,01000*(0,53636+0,10909+0,22727)</t>
  </si>
  <si>
    <t>viz podélné profily a vzorové příčné řezy : 3,50000*0,90000*0,01000*0,10182</t>
  </si>
  <si>
    <t>138601201R00</t>
  </si>
  <si>
    <t>Dolamování hloubených vykopávek rýh ve vrstvě tloušťky do 500 mm_x000D_
 v hornině 7</t>
  </si>
  <si>
    <t>viz podélné profily a vzorové příčné řezy : 3,50000*0,90000*0,01000*0,02545</t>
  </si>
  <si>
    <t>viz situace stavby a podélné profily - křížení a souběhy s podzemními inž. sítěmi : (0,00000+1,00000+1,00000)*0,50*0,50*0,90000*0,53636</t>
  </si>
  <si>
    <t>viz situace stavby - rozšíření pro odbočky : (0,00000+0,00000)*0,50*0,50*0,90000*0,53636</t>
  </si>
  <si>
    <t>viz situace stavby - ochrana kořenové soustavy stromů : 0,00000*0,50*0,50*0,90000*0,53636</t>
  </si>
  <si>
    <t>viz situace stavby a podélné profily - křížení a souběhy s podzemními inž. sítěmi : (0,00000+1,00000+1,00000)*0,50*0,50*0,90000*(1-0,53636)</t>
  </si>
  <si>
    <t>viz situace stavby - rozšíření pro odbočky : (0,00000+0,00000)*0,50*0,50*0,90000*(1-0,53636)</t>
  </si>
  <si>
    <t>viz situace stavby - ochrana kořenové soustavy stromů : 0,00000*0,50*0,50*0,90000*(1-0,53636)</t>
  </si>
  <si>
    <t>viz vzorové příčné řezy : 3,50000*1,50350*2*1,00000</t>
  </si>
  <si>
    <t>JÁMY PROTLAKU : 0,00000*(6*3+3*3)*(1,50350+0,50)*0,53636*1</t>
  </si>
  <si>
    <t>JÁMY PROTLAKU : 0,00000*(6*3+3*3)*((0,00000+1,50350)/2+0,50)*(0,10909)</t>
  </si>
  <si>
    <t>viz podélné profily a průměrná hloubka rýhy : 3,50000*1,50350*0,90000*1,00000*0,53636*1,00000*1</t>
  </si>
  <si>
    <t>odpočet sejmuté vrtsvy v jiné položce : -2,00000*0,90000*(0,10+0,43000)*1,00000*0,53636*1,00000*1</t>
  </si>
  <si>
    <t>odpočet sejmuté vrtsvy v jiné položce : -0,00000*0,90000*(0,10+0,06)*1,00000*0,53636*1,00000*1</t>
  </si>
  <si>
    <t>odpočet sejmuté vrtsvy v jiné položce : -0,00000*0,90000*0,15*1,00000*0,53636*1,00000*1</t>
  </si>
  <si>
    <t>odpočet sejmuté vrtsvy v jiné položce : -(1,50000-0,00000)*0,90000*0,15*1,00000*0,53636*1,00000*1</t>
  </si>
  <si>
    <t>viz podélné profily a průměrná hloubka rýhy : 3,50000*1,50350*0,90000*1,00000*0,10909*1,00000*1</t>
  </si>
  <si>
    <t>odpočet sejmuté vrtsvy v jiné položce : -2,00000*0,90000*(0,10+0,43000)*1,00000*0,10909*1,00000*1</t>
  </si>
  <si>
    <t>odpočet sejmuté vrtsvy v jiné položce : -0,00000*0,90000*(0,10+0,06)*1,00000*0,10909*1,00000*1</t>
  </si>
  <si>
    <t>odpočet sejmuté vrtsvy v jiné položce : -0,00000*0,90000*0,15*1,00000*0,10909*1,00000*1</t>
  </si>
  <si>
    <t>odpočet sejmuté vrtsvy v jiné položce : -(1,50000-0,00000)*0,90000*0,15*1,00000*0,10909*1,00000*1</t>
  </si>
  <si>
    <t>viz podélné profily a průměrná hloubka rýhy : 3,50000*1,50350*0,90000*0,00000*0,53636*1,00000*0,50</t>
  </si>
  <si>
    <t>odpočet sejmuté vrtsvy v jiné položce : -2,00000*0,90000*(0,10+0,43000)*0,00000*0,53636*1,00000*,5</t>
  </si>
  <si>
    <t>odpočet sejmuté vrtsvy v jiné položce : -0,00000*0,90000*(0,10+0,06)*0,00000*0,53636*1,00000*0,50</t>
  </si>
  <si>
    <t>odpočet sejmuté vrtsvy v jiné položce : -0,00000*0,90000*0,15*0,00000*0,53636*1,00000*0,50</t>
  </si>
  <si>
    <t>odpočet sejmuté vrtsvy v jiné položce : -(1,50000-0,00000)*0,90000*0,15*0,00000*0,53636*1,00000*0,5</t>
  </si>
  <si>
    <t>viz podélné profily a průměrná hloubka rýhy : 3,50000*1,50350*0,90000*0,00000*0,10909*1,00000*0,50</t>
  </si>
  <si>
    <t>odpočet sejmuté vrtsvy v jiné položce : -2,00000*0,90000*(0,10+0,43000)*0,00000*0,10909*1,00000*,5</t>
  </si>
  <si>
    <t>odpočet sejmuté vrtsvy v jiné položce : -0,00000*0,90000*(0,10+0,06)*0,00000*0,10909*1,00000*0,50</t>
  </si>
  <si>
    <t>odpočet sejmuté vrtsvy v jiné položce : -0,00000*0,90000*0,15*0,00000*0,10909*1,00000*0,50</t>
  </si>
  <si>
    <t>odpočet sejmuté vrtsvy v jiné položce : -(1,50000-0,00000)*0,90000*0,15*0,00000*0,10909*1,00000*0,5</t>
  </si>
  <si>
    <t>JÁMY PROTLAKU : 0,00000*(6*3+3*3)*((0,00000+1,50350)/2+0,50)*(0,22727)</t>
  </si>
  <si>
    <t>viz podélné profily a průměrná hloubka rýhy : 3,50000*1,50350*0,90000*0,22727*1,00000*1*1,00000</t>
  </si>
  <si>
    <t>odpočet sejmuté vrtsvy v jiné položce : -2,00000*0,90000*(0,10+0,43000)*0,22727*1,00000*1*1,00000</t>
  </si>
  <si>
    <t>odpočet sejmuté vrtsvy v jiné položce : -0,00000*0,90000*(0,10+0,06)*0,22727*1,00000*1*1,00000</t>
  </si>
  <si>
    <t>odpočet sejmuté vrtsvy v jiné položce : -0,00000*0,90000*0,15*0,22727*1,00000*1*1,00000</t>
  </si>
  <si>
    <t>odpočet sejmuté vrtsvy v jiné položce : -(1,50000-0,00000)*0,90000*0,15*0,22727*1,00000*1*1,00000</t>
  </si>
  <si>
    <t>viz podélné profily a průměrná hloubka rýhy : 3,50000*1,50350*0,90000*0,22727*1,00000*0,50*0,00000</t>
  </si>
  <si>
    <t>odpočet sejmuté vrtsvy v jiné položce : -2,00000*0,90000*(0,1+0,43000)*0,22727*1,00000*,50*0,00000</t>
  </si>
  <si>
    <t>odpočet sejmuté vrtsvy v jiné položce : -0,00000*0,90000*(0,10+0,06)*0,22727*1,00000*0,50*0,00000</t>
  </si>
  <si>
    <t>odpočet sejmuté vrtsvy v jiné položce : -0,00000*0,90000*0,15*0,22727*1,00000*0,50*0,00000</t>
  </si>
  <si>
    <t>odpočet sejmuté vrtsvy v jiné položce : -(1,50000-0,00000)*0,90000*0,15*0,22727*1,00000*,50*0,00000</t>
  </si>
  <si>
    <t>viz podélné profily a průměrná hloubka rýhy : 3,50000*0,90000*0,01000*1,00000*0,50*1,00000</t>
  </si>
  <si>
    <t>JÁMY PROTLAKU : 0,00000*(6*3+3*3)*((0,00000+1,50350)/2+0,50)*(0,10182)</t>
  </si>
  <si>
    <t>viz podélné profily a průměrná hloubka rýhy : 3,50000*1,50350*0,90000*0,10182*1,00000*1*1,00000</t>
  </si>
  <si>
    <t>odpočet sejmuté vrtsvy v jiné položce : -2,00000*0,90000*(0,10+0,43000)*0,10182*1,00000*1*1,00000</t>
  </si>
  <si>
    <t>odpočet sejmuté vrtsvy v jiné položce : -0,00000*0,90000*(0,10+0,06)*0,10182*1,00000*1*1,00000</t>
  </si>
  <si>
    <t>odpočet sejmuté vrtsvy v jiné položce : -0,00000*0,90000*0,15*0,10182*1,00000*1*1,00000</t>
  </si>
  <si>
    <t>odpočet sejmuté vrtsvy v jiné položce : -(1,50000-0,00000)*0,90000*0,15*0,10182*1,00000*1*1,00000</t>
  </si>
  <si>
    <t>viz podélné profily a průměrná hloubka rýhy : 3,50000*1,50350*0,90000*0,10182*1,00000*0,50*0,00000</t>
  </si>
  <si>
    <t>odpočet sejmuté vrtsvy v jiné položce : -2,00000*0,90000*(0,1+0,43000)*0,10182*1,00000*,50*0,00000</t>
  </si>
  <si>
    <t>odpočet sejmuté vrtsvy v jiné položce : -0,00000*0,90000*(0,10+0,06)*0,10182*1,00000*0,50*0,00000</t>
  </si>
  <si>
    <t>odpočet sejmuté vrtsvy v jiné položce : -0,00000*0,90000*0,15*0,10182*1,00000*0,50*0,00000</t>
  </si>
  <si>
    <t>odpočet sejmuté vrtsvy v jiné položce : -(1,50000-0,00000)*0,90000*0,15*0,10182*1,00000*,50*0,00000</t>
  </si>
  <si>
    <t>viz podélné profily a průměrná hloubka rýhy : 3,50000*0,90000*0,01000*1,00000*0,50*0,00000</t>
  </si>
  <si>
    <t>JÁMY PROTLAKU : 0,00000*(6*3+3*3)*((0,00000+1,50350)/2+0,50)*(0,02545)</t>
  </si>
  <si>
    <t>viz podélné profily a průměrná hloubka rýhy : 3,50000*1,50350*0,90000*0,02545*1,00000*1*1,00000</t>
  </si>
  <si>
    <t>odpočet sejmuté vrtsvy v jiné položce : -2,00000*0,90000*(0,10+0,43000)*0,02545*1,00000*1*1,00000</t>
  </si>
  <si>
    <t>odpočet sejmuté vrtsvy v jiné položce : -0,00000*0,90000*(0,10+0,06)*0,02545*1,00000*1*1,00000</t>
  </si>
  <si>
    <t>odpočet sejmuté vrtsvy v jiné položce : -0,00000*0,90000*0,15*0,02545*1,00000*1*1,00000</t>
  </si>
  <si>
    <t>odpočet sejmuté vrtsvy v jiné položce : -(1,50000-0,00000)*0,90000*0,15*0,02545*1,00000*1*1,00000</t>
  </si>
  <si>
    <t>viz podélné profily a průměrná hloubka rýhy : 3,50000*1,50350*0,90000*0,02545*1,00000*0,50*0,00000</t>
  </si>
  <si>
    <t>odpočet sejmuté vrtsvy v jiné položce : -2,00000*0,90000*(0,1+0,43000)*0,02545*1,00000*,50*0,00000</t>
  </si>
  <si>
    <t>odpočet sejmuté vrtsvy v jiné položce : -0,00000*0,90000*(0,10+0,06)*0,02545*1,00000*0,50*0,00000</t>
  </si>
  <si>
    <t>odpočet sejmuté vrtsvy v jiné položce : -0,00000*0,90000*0,15*0,02545*1,00000*0,50*0,00000</t>
  </si>
  <si>
    <t>odpočet sejmuté vrtsvy v jiné položce : -(1,50000-0,00000)*0,90000*0,15*0,02545*1,00000*,50*0,00000</t>
  </si>
  <si>
    <t>VYTLAČENÁ ZEMINA - RÝHY : 3,50000*(0,09627+0,29173+(Pi*0,01600^2))*(0,53636+0,10909)</t>
  </si>
  <si>
    <t>VYTLAČENÁ ZEMINA - ZÁŘEZY : 0,00000*(0,07505+0,29322+(Pi*0,01600^2))*(0,53636+0,10909)</t>
  </si>
  <si>
    <t>VYTLAČENÁ ZEMINA - ŠACHTY : 0,00000*1,50350*1,1876*(0,53636+0,10909)</t>
  </si>
  <si>
    <t>VYTLAČENÁ ZEMINA - ZÁSYP RÝHY - VÝMĚNA ZEMINY : (2,00000+0,00000)*0,48735*(0,53636+0,10909)</t>
  </si>
  <si>
    <t>VYTLAČENÁ ZEMINA - RÝHY : 3,50000*(0,09627+0,29173+(Pi*0,01600^2))*(0,22727)</t>
  </si>
  <si>
    <t>VYTLAČENÁ ZEMINA - ZÁŘEZY : 0,00000*(0,07505+0,29322+(Pi*0,01600^2))*(0,22727)</t>
  </si>
  <si>
    <t>VYTLAČENÁ ZEMINA - ŠACHTY : 0,00000*1,50350*1,1876*(0,22727)</t>
  </si>
  <si>
    <t>VYTLAČENÁ ZEMINA - RÝHY : 3,50000*0,90000*0,01000</t>
  </si>
  <si>
    <t>VYTLAČENÁ ZEMINA - RÝHY : 3,50000*(0,09627+0,29173+(Pi*0,01600^2))*(0,10182)</t>
  </si>
  <si>
    <t>VYTLAČENÁ ZEMINA - ZÁŘEZY : 0,00000*(0,07505+0,29322+(Pi*0,01600^2))*(0,10182)</t>
  </si>
  <si>
    <t>VYTLAČENÁ ZEMINA - ŠACHTY : 0,00000*1,50350*1,1876*(0,10182)</t>
  </si>
  <si>
    <t>VYTLAČENÁ ZEMINA - RÝHY : 3,50000*(0,09627+0,29173+(Pi*0,01600^2))*(0,02545)</t>
  </si>
  <si>
    <t>VYTLAČENÁ ZEMINA - ZÁŘEZY : 0,00000*(0,07505+0,29322+(Pi*0,01600^2))*(0,02545)</t>
  </si>
  <si>
    <t>VYTLAČENÁ ZEMINA - ŠACHTY : 0,00000*1,50350*1,1876*(0,02545)</t>
  </si>
  <si>
    <t>VYTLAČENÁ ZEMINA - ZÁSYP RÝHY - VÝMĚNA ZEMINY : (2,00000+0,00000)*0,48735*(0,22727+0,10182+0,02545)</t>
  </si>
  <si>
    <t>VYTLAČENÁ ZEMINA - RÝHY x VZDÁLENOST : 3,50000*(0,09627)*(0,53636+0,10909)*4,00000</t>
  </si>
  <si>
    <t>VYTLAČENÁ ZEMINA - RÝHY x VZDÁLENOST : 3,50000*(0,29173+(Pi*0,01600^2))*(0,53636+0,10909)*4,00000</t>
  </si>
  <si>
    <t>VYTLAČENÁ ZEMINA - ZÁŘEZY x VZDÁLENOST : 0,00000*(0,07505)*(0,53636+0,10909)*4,00000</t>
  </si>
  <si>
    <t>VYTLAČENÁ ZEMINA - ZÁŘEZY x VZDÁLENOST : 0,00000*(0,29322+(Pi*0,01600^2))*(0,53636+0,10909)*4,00000</t>
  </si>
  <si>
    <t>VYTLAČENÁ ZEMINA - ŠACHTY x VZDÁLENOST : 0,00000*1,50350*1,1876*(0,53636+0,10909)*4,00000</t>
  </si>
  <si>
    <t>VYTLAČENÁ ZEMINA - ZÁSYP RÝHY - VÝMĚNA ZEMINY : (2,00000+0,00000)*0,48735*(0,53636+0,10909)*4,00000</t>
  </si>
  <si>
    <t>VYTLAČENÁ ZEMINA - RÝHY : 3,50000*(0,09627+0,29173+(Pi*0,01600^2))*(0,22727)*4,00000</t>
  </si>
  <si>
    <t>VYTLAČENÁ ZEMINA - ZÁŘEZY : 0,00000*(0,07505+0,29322+(Pi*0,01600^2))*(0,22727)*4,00000</t>
  </si>
  <si>
    <t>VYTLAČENÁ ZEMINA - ŠACHTY : 0,00000*1,50350*1,1876*(0,22727)*4,00000</t>
  </si>
  <si>
    <t>VYTLAČENÁ ZEMINA - RÝHY : 3,50000*0,90000*0,01000*4,00000</t>
  </si>
  <si>
    <t>VYTLAČENÁ ZEMINA - RÝHY : 3,50000*(0,09627+0,29173+(Pi*0,01600^2))*(0,10182)*4,00000</t>
  </si>
  <si>
    <t>VYTLAČENÁ ZEMINA - ZÁŘEZY : 0,00000*(0,07505+0,29322+(Pi*0,01600^2))*(0,10182)*4,00000</t>
  </si>
  <si>
    <t>VYTLAČENÁ ZEMINA - ŠACHTY : 0,00000*1,50350*1,1876*(0,10182)*4,00000</t>
  </si>
  <si>
    <t>VYTLAČENÁ ZEMINA - RÝHY : 3,50000*(0,09627+0,29173+(Pi*0,01600^2))*(0,02545)*4,00000</t>
  </si>
  <si>
    <t>VYTLAČENÁ ZEMINA - ZÁŘEZY : 0,00000*(0,07505+0,29322+(Pi*0,01600^2))*(0,02545)*4,00000</t>
  </si>
  <si>
    <t>VYTLAČENÁ ZEMINA - ŠACHTY : 0,00000*1,50350*1,1876*(0,02545)*4,00000</t>
  </si>
  <si>
    <t>VYTLAČENÁ ZEMINA - ZÁSYP RÝHY - VÝMĚNA ZEMINY : (2,00000+0,00000)*0,48735*(0,22727+0,10182+0,02545)*4,00000</t>
  </si>
  <si>
    <t>VYTLAČENÁ ZEMINA - ZÁSYP RÝHY - VÝMĚNA ZEMINY : 2,00000*0,48735*(0,53636+0,10909)</t>
  </si>
  <si>
    <t>JÁMY PROTLAKU : 0,00000*(6*3+3*3)*(1,50350+0,50)*0,53636</t>
  </si>
  <si>
    <t>JÁMY PROTLAKU : 0,00000*(6*3+3*3)*(1,50350+0,50)*0,10909</t>
  </si>
  <si>
    <t>viz podélné profily a průměrná hloubka rýhy : 3,50000*1,50350*0,90000*1,00000*0,53636</t>
  </si>
  <si>
    <t>viz podélné profily a průměrná hloubka rýhy : 3,50000*1,50350*0,90000*0,00000*0,53636</t>
  </si>
  <si>
    <t>odpočet sejmuté vrtsvy v jiné položce : -2,00000*0,90000*(0,10+0,43000)*0,00000*0,53636</t>
  </si>
  <si>
    <t>odpočet sejmuté vrtsvy v jiné položce : -0,00000*0,90000*(0,10+0,06)*0,00000*0,53636</t>
  </si>
  <si>
    <t>odpočet sejmuté vrtsvy v jiné položce : -0,00000*0,90000*0,15*0,00000*0,53636</t>
  </si>
  <si>
    <t>odpočet sejmuté vrtsvy v jiné položce : -(1,50000-0,00000)*0,90000*0,15*0,00000*0,53636</t>
  </si>
  <si>
    <t>viz podélné profily a průměrná hloubka rýhy : 3,50000*1,50350*0,90000*1,00000*0,10909</t>
  </si>
  <si>
    <t>viz podélné profily a průměrná hloubka rýhy : 3,50000*1,50350*0,90000*0,00000*0,10909</t>
  </si>
  <si>
    <t>odpočet sejmuté vrtsvy v jiné položce : -2,00000*0,90000*(0,10+0,43000)*0,00000*0,10909</t>
  </si>
  <si>
    <t>odpočet sejmuté vrtsvy v jiné položce : -0,00000*0,90000*(0,10+0,06)*0,00000*0,10909</t>
  </si>
  <si>
    <t>odpočet sejmuté vrtsvy v jiné položce : -0,00000*0,90000*0,15*0,00000*0,10909</t>
  </si>
  <si>
    <t>odpočet sejmuté vrtsvy v jiné položce : -(1,50000-0,00000)*0,90000*0,15*0,00000*0,10909</t>
  </si>
  <si>
    <t>viz podélné profily a průměrná hloubka rýhy : 3,50000*1,50350*0,90000*0,22727</t>
  </si>
  <si>
    <t>viz podélné profily a průměrná hloubka rýhy : 3,50000*1,50350*0,90000*0,10182</t>
  </si>
  <si>
    <t>viz podélné profily a průměrná hloubka rýhy : 3,50000*1,50350*0,90000*0,02545</t>
  </si>
  <si>
    <t>VYTLAČENÁ ZEMINA - RÝHY : -3,50000*(0,09627+0,29173+(Pi*0,01600^2))</t>
  </si>
  <si>
    <t>VYTLAČENÁ ZEMINA - ŠACHTY : -0,00000*1,50350*1,1876*((3,50000+0,00000)/3,50000)</t>
  </si>
  <si>
    <t>viz podélné profily a průměrná hloubka rýhy : 3,50000*0,90000*0,01000</t>
  </si>
  <si>
    <t>viz situace stavby a podélné profily - křížení a souběhy s podzemními inž. sítěmi : (0,00000+1,00000+1,00000)*0,50*0,50*0,90000</t>
  </si>
  <si>
    <t>viz situace stavby - rozšíření pro odbočky : (0,00000+0,00000)*0,50*0,50*0,90000</t>
  </si>
  <si>
    <t>viz situace stavby - ochrana kořenové soustavy stromů : 0,00000*0,50*0,50*0,90000</t>
  </si>
  <si>
    <t>viz vzorové příčné řezy : 3,50000*0,29173</t>
  </si>
  <si>
    <t>viz vzorové příčné řezy : 0,00000*0,29322</t>
  </si>
  <si>
    <t>viz vzorové příčné řezy : 1,50000*0,90000</t>
  </si>
  <si>
    <t>viz vzorové příčné řezy : 0,00000*((0,60000+2*1,50350*0,35000)-0,90000)</t>
  </si>
  <si>
    <t>viz vzorové příčné řezy - DOPRAVNÍ PRUH : 1,50000*(0,50+2,50)</t>
  </si>
  <si>
    <t>viz vzorové příčné řezy : 0,00000*((0,60000+2*0,00000*0,35000)-0,90000)</t>
  </si>
  <si>
    <t>viz situace stavby a podélné profily - stávající povrchy - RÝHY : 1,50000*0,90000*0,25*0,05</t>
  </si>
  <si>
    <t>ZÁŘEZY : 0,00000*((0,60000+2*0,00000*0,35000)-0,90000)*0,25*0,05</t>
  </si>
  <si>
    <t>DOPRAVNÍ PRUH : 1,50000*(0,50+2,50)*0,25*0,05</t>
  </si>
  <si>
    <t>viz vzorové příčné řezy : 1,50000*0,90000*5/1000</t>
  </si>
  <si>
    <t>viz vzorové příčné řezy : 0,00000*((0,60000+2*0,00000*0,35000)-0,90000)*5/1000</t>
  </si>
  <si>
    <t>viz vzorové příčné řezy - DOPRAVNÍ PRUH : 1,50000*(0,50+2,50)*5/1000</t>
  </si>
  <si>
    <t>VYTLAČENÁ ZEMINA RÝHY : 3,50000*(0,09627+0,29173+(Pi*0,01600^2))*(0,53636+0,10909)</t>
  </si>
  <si>
    <t>VYTLAČENÁ ZEMINA ZÁŘEZ : 0,00000*(0,29322+(Pi*0,01600^2))*(0,53636+0,10909)</t>
  </si>
  <si>
    <t>VYTLAČENÁ ZEMINA ZÁŘEZ : 0,00000*(0,07505)*(0,53636+0,10909)</t>
  </si>
  <si>
    <t>VYTLAČENÁ ZEMINA ŠACHTY : 0,00000*1,50350*1,1876*(0,53636+0,10909)</t>
  </si>
  <si>
    <t>VYTLAČENÁ ZEMINA RÝHY : 3,50000*(0,09627+0,29173+(Pi*0,01600^2))*(0,22727)</t>
  </si>
  <si>
    <t>VYTLAČENÁ ZEMINA ZÁŘEZ : 0,00000*(0,07505+0,29322+(Pi*0,01600^2))*(0,22727)</t>
  </si>
  <si>
    <t>VYTLAČENÁ ZEMINA ŠACHTY : 0,00000*1,50350*1,1876*(0,22727)</t>
  </si>
  <si>
    <t>VYTLAČENÁ ZEMINA RÝHY : 3,50000*(0,09627+0,29173+(Pi*0,01600^2))*(0,10182)</t>
  </si>
  <si>
    <t>VYTLAČENÁ ZEMINA ZÁŘEZ : 0,00000*(0,07505+0,29322+(Pi*0,01600^2))*(0,10182)</t>
  </si>
  <si>
    <t>VYTLAČENÁ ZEMINA ŠACHTY : 0,00000*1,50350*1,1876*(0,10182)</t>
  </si>
  <si>
    <t>VYTLAČENÁ ZEMINA RÝHY : 3,50000*(0,09627+0,29173+(Pi*0,01600^2))*(0,02545)</t>
  </si>
  <si>
    <t>VYTLAČENÁ ZEMINA ZÁŘEZ : 0,00000*(0,07505+0,29322+(Pi*0,01600^2))*(0,02545)</t>
  </si>
  <si>
    <t>VYTLAČENÁ ZEMINA ŠACHTY : 0,00000*1,50350*1,1876*(0,02545)</t>
  </si>
  <si>
    <t>VYTLAČENÁ ZEMINA RÝHY : 3,50000*0,90000*0,01000</t>
  </si>
  <si>
    <t>viz vzorové příčné řezy : 1,50000*0,90000*0,003*2</t>
  </si>
  <si>
    <t>viz vzorové příčné řezy : 0,00000*((0,60000+2*1,50350*0,35000)-0,90000)*0,003*2</t>
  </si>
  <si>
    <t>viz vzorové příčné řezy - DOPRAVNÍ PRUH : 1,50000*(0,50+2,50)*0,003*2</t>
  </si>
  <si>
    <t>viz vzorové příčné řezy : 1,50000*0,90000/10000*0,5</t>
  </si>
  <si>
    <t>viz vzorové příčné řezy : 0,00000*((0,60000+2*0,00000*0,35000)-0,90000)/10000*0,5</t>
  </si>
  <si>
    <t>viz vzorové příčné řezy - DOPRAVNÍ PRUH : 1,50000*(0,50+2,50)/10000*0,5</t>
  </si>
  <si>
    <t>viz vzorové příčné řezy : 3,50000*0,29173*1,75</t>
  </si>
  <si>
    <t>viz vzorové příčné řezy : 0,00000*0,29322*1,75</t>
  </si>
  <si>
    <t>viz vzorové příčné řezy - ZÁSYP RÝHY - VÝMĚNA ZEMINY : (2,00000+0,00000)*0,48735*1,75</t>
  </si>
  <si>
    <t>viz vzorové příčné řezy : (3,50000-0,00000-0,00000)*0,75</t>
  </si>
  <si>
    <t>viz vzorové příčné řezy : (3,50000-0,00000-0,00000)*0,75*2*pi*0,05</t>
  </si>
  <si>
    <t>viz vzorové příčné řezy : (3,50000-0,00000-0,00000)*0,75*1,093</t>
  </si>
  <si>
    <t>viz vzorové příčné řezy : (3,50000-0,00000-0,00000)*0,75*2*pi*0,05*1,15</t>
  </si>
  <si>
    <t>viz. situace stavby - výpis délek potrubí : 3,50000</t>
  </si>
  <si>
    <t>viz vzorové příčné řezy : 3,50000*0,09627</t>
  </si>
  <si>
    <t>viz vzorové příčné řezy : 0,00000*0,07505</t>
  </si>
  <si>
    <t>viz vzorové příčné řezy : (2,00000-0,00000)*0,90000*0,25*1,00000</t>
  </si>
  <si>
    <t>viz vzorové příčné řezy : 2,00000*0,90000</t>
  </si>
  <si>
    <t>viz vzorové příčné řezy - provizorní úprava : 0,00000*2,00000/(2,00000+0,000000001)*0,30*1,50*2*0,05</t>
  </si>
  <si>
    <t>viz vzorové příčné řezy - provizorní úprava - 1. dorovnávání do nivelety : 0,00000*2,00000/(2,00000+0,000000001)*0,30*1,50*2*0,01</t>
  </si>
  <si>
    <t>viz vzorové příčné řezy - provizorní úprava - 2. dorovnávání do nivelety : 0,00000*2,00000/(2,00000+0,000000001)*0,30*1,50*2*0,005</t>
  </si>
  <si>
    <t>viz vzorové příčné řezy - provizorní úprava : 2,00000*0,90000*0,08*1,85</t>
  </si>
  <si>
    <t>viz vzorové příčné řezy - provizorní úprava : 0,00000*0,90000*0,08*1,85</t>
  </si>
  <si>
    <t>viz vzorové příčné řezy - provizorní úprava : 0,00000*2,00000/(2,00000+0,000000001)*0,30*1,50*2*0,08*1,85</t>
  </si>
  <si>
    <t>viz vzorové příčné řezy : 2,00000*(0,90000+0*0,50000)*2,3790*0,080</t>
  </si>
  <si>
    <t>viz vzorové příčné řezy : 0,00000*2,00000/(2,00000+0,000000001)*0,30*1,50*2*2,3790*0,080</t>
  </si>
  <si>
    <t>viz situace stavby : 2,00000*0,25</t>
  </si>
  <si>
    <t>viz situace stavby a podélné profily - stávající povrchy : 2,00000*2*0,15</t>
  </si>
  <si>
    <t>2,00000/(2,00000+0,0000000000000000000001)*2*0,90000*0,15</t>
  </si>
  <si>
    <t>2,00000/(2,00000+0,0000000000000000000001)*0,00000*4*0,25*0,15</t>
  </si>
  <si>
    <t>viz vzorové příčné řezy : 2,00000*(0,90000+2*1*0,50000)</t>
  </si>
  <si>
    <t>hmotnost ve specifikaci stanovena dle cenové soustavy RTS a.s. www.cenovasoustava.cz : 0,00000*2,00000/(2,00000+0,000000001)*0,30*1,50*2</t>
  </si>
  <si>
    <t>viz vzorové příčné řezy : 2,00000*(0,90000+2*1*0,50000)*1</t>
  </si>
  <si>
    <t>2,00000*(0,90000+0*0,50000)*1</t>
  </si>
  <si>
    <t>0,00000*2,00000/(2,00000+0,000000001)*0,30*1,50*1</t>
  </si>
  <si>
    <t>jejich provozovatelem/správcem (0,5 hod./ks) : (0,00000+1,00000+1,00000)*0,5</t>
  </si>
  <si>
    <t>viz situace stavby - objekty v manipulačním pruhu : 3,50000/25</t>
  </si>
  <si>
    <t>871161121R00</t>
  </si>
  <si>
    <t>Montáž potrubí z plastických hmot z tlakových trubek polyetylenových, vnějšího průměru 32 mm</t>
  </si>
  <si>
    <t>viz. situace stavby - výpis délek potrubí : 3,50000/100+1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</si>
  <si>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</si>
  <si>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</si>
  <si>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</si>
  <si>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viz. C.xxx Situace stavby : 3,50000</t>
  </si>
  <si>
    <t>28613102.MR</t>
  </si>
  <si>
    <t>spojka/nátrubek PE 100; SDR 11,0; D = 32,0 mm; spoj elektrosvařovaný</t>
  </si>
  <si>
    <t>viz situace stavby a podélné profily: : 2*1,015</t>
  </si>
  <si>
    <t>3,50000/10*1,015</t>
  </si>
  <si>
    <t>286134112R</t>
  </si>
  <si>
    <t>trubka plastová vodovodní hladká; HDPE (PE 100); SDR 11,0; PN 16; D = 32,0 mm; s = 3,00 mm</t>
  </si>
  <si>
    <t>viz. situace stavby - výpis délek potrubí : 3,50000*1,093</t>
  </si>
  <si>
    <t>SITUACE STAVBY NAD KATASTRÁLNÍ MAPOU - ZÁSADY ORGANIZACE VÝSTAVBY : 2*2,00000/(2,00000+0,0000000000000000000001)</t>
  </si>
  <si>
    <t>a ZÁSADY ORGANIZACE VÝSTAVBY - TECHNICKÁ ZPRÁVA : 1*2,00000/(2,00000+0,0000000000000000000001)</t>
  </si>
  <si>
    <t>SITUACE STAVBY NAD KATASTRÁLNÍ MAPOU - ZÁSADY ORGANIZACE VÝSTAVBY : 1*2,00000/(2,00000+0,0000000000000000000001)</t>
  </si>
  <si>
    <t>SITUACE STAVBY NAD KATASTRÁLNÍ MAPOU - ZÁSADY ORGANIZACE VÝSTAVBY : 2,00000/(2,00000+0,0000000000000000000001)*1</t>
  </si>
  <si>
    <t>SITUACE STAVBY NAD KATASTRÁLNÍ MAPOU - ZÁSADY ORGANIZACE VÝSTAVBY : 2*3,50000/12,00000*2,00000/(2,00000+0,0000000000000000000001)</t>
  </si>
  <si>
    <t>a ZÁSADY ORGANIZACE VÝSTAVBY - TECHNICKÁ ZPRÁVA : 1*3,50000/12,00000*2,00000/(2,00000+0,0000000000000000000001)</t>
  </si>
  <si>
    <t>SITUACE STAVBY NAD KATASTRÁLNÍ MAPOU - ZÁSADY ORGANIZACE VÝSTAVBY : 1*3,50000/12,00000*2,00000/(2,00000+0,0000000000000000000001)</t>
  </si>
  <si>
    <t>SITUACE STAVBY NAD KATASTRÁLNÍ MAPOU - ZÁSADY ORGANIZACE VÝSTAVBY : (2,00000/(2,00000+0,0000000000000000000001))*2,00000/12,00000</t>
  </si>
  <si>
    <t>viz situace stavby a podélné profily - stávající povrchy : 2,00000</t>
  </si>
  <si>
    <t>viz situace stavby a podélné profily - stávající povrchy : 2,00000/(2,00000+0,0000000000000000000001)*2*0,90000</t>
  </si>
  <si>
    <t>2,00000/(2,00000+0,0000000000000000000001)*0,00000*4*0,25</t>
  </si>
  <si>
    <t>viz situace stavby a podélné profily - stávající povrchy : 2,00000*2</t>
  </si>
  <si>
    <t>2,00000/(2,00000+0,0000000000000000000001)*2*0,90000</t>
  </si>
  <si>
    <t>viz situace stavby a podélné profily - stávající povrchy : 2,00000*2/5</t>
  </si>
  <si>
    <t>2,00000/(2,00000+0,0000000000000000000001)*2*0,90000/5</t>
  </si>
  <si>
    <t>2,00000/(2,00000+0,0000000000000000000001)*0,00000*4*0,25/5</t>
  </si>
  <si>
    <t>viz situace stavby a podélné profily - stávající povrchy : 2,00000*(0,90000+3,00)*2</t>
  </si>
  <si>
    <t>0,00000*(0,90000+3,00)*2</t>
  </si>
  <si>
    <t>viz situace stavby a podélné profily - stávající povrchy : 2,00000*(0,15*0,10+0,10*0,10)</t>
  </si>
  <si>
    <t>viz situace stavby a podélné profily - stávající povrchy : 0,00000*0,90000*0,11800</t>
  </si>
  <si>
    <t>viz situace stavby a podélné profily - stávající povrchy : 0,00000*0,90000*1,00000*0,220</t>
  </si>
  <si>
    <t>viz situace stavby a podélné profily - stávající povrchy : 0,00000*0,90000*1,00000*0,440</t>
  </si>
  <si>
    <t>viz situace stavby a podélné profily - stávající povrchy : 2,00000*0,90000*1,00000*0,880*0,43000/0,400</t>
  </si>
  <si>
    <t>viz situace stavby a podélné profily - stávající povrchy : 2,00000*(0,90000)*1,00000*0,220</t>
  </si>
  <si>
    <t>viz situace stavby a podélné profily - stávající povrchy : 0,00000*0,90000*0,00000*0,220</t>
  </si>
  <si>
    <t>viz situace stavby a podélné profily - stávající povrchy : 0,00000*0,90000*0,00000*0,440</t>
  </si>
  <si>
    <t>viz situace stavby a podélné profily - stávající povrchy : 2,00000*0,90000*0,00000*0,880*0,43000/0,400</t>
  </si>
  <si>
    <t>viz situace stavby a podélné profily - stávající povrchy : 2,00000*(0,90000)*0,00000*0,220</t>
  </si>
  <si>
    <t>viz situace stavby a podélné profily - stávající povrchy : 2,00000*(2*0,50000)*0,110</t>
  </si>
  <si>
    <t>viz vzorové příčné řezy - provizorní úprava : 2,00000*0,90000*0,05*1,85</t>
  </si>
  <si>
    <t>viz vzorové příčné řezy - provizorní úprava : 0,00000*0,90000*0,05*1,85</t>
  </si>
  <si>
    <t>viz vzorové příčné řezy - provizorní úprava - 1. dorovnávání do nivelety : 2,00000*0,90000*0,01*1,85</t>
  </si>
  <si>
    <t>viz vzorové příčné řezy - provizorní úprava - 1. dorovnávání do nivelety : 0,00000*0,90000*0,01*1,85</t>
  </si>
  <si>
    <t>viz vzorové příčné řezy - provizorní úprava - 2. dorovnávání do nivelety : 2,00000*0,90000*0,005*1,85</t>
  </si>
  <si>
    <t>viz vzorové příčné řezy - provizorní úprava - 2. dorovnávání do nivelety : 0,00000*0,90000*0,005*1,85</t>
  </si>
  <si>
    <t>viz situace stavby a podélné profily - stávající povrchy : 2,00000*(0,15*0,10+0,10*0,10)*2,44700</t>
  </si>
  <si>
    <t>viz situace stavby : 0,00000*(0,90000+1,5+1,5)*0,01000</t>
  </si>
  <si>
    <t>viz situace stavby : 0,00000*0,50*(0,90000+1,5+1,5)/0,10*1,5*0,04500</t>
  </si>
  <si>
    <t>viz situace stavby : 0,00000*0,50*(0,90000+1,5+1,5)*0,00925</t>
  </si>
  <si>
    <t>VYTLAČENÁ ZEMINA PODKLAD ASFALTY : 0,00000*2,00000/(2,00000+0,00001)*0,30*1,50*2*1,00000*0,990*0,43000/0,450</t>
  </si>
  <si>
    <t>VYTLAČENÁ ZEMINA PODKLAD ASFALTY : 0,00000*2,00000/(2,00000+0,00001)*0,30*1,50*2*0,00000*0,990*0,43000/0,450</t>
  </si>
  <si>
    <t>SITUACE STAVBY NAD KATASTRÁLNÍ MAPOU - ZÁSADY ORGANIZACE VÝSTAVBY : 2,00000/(2,00000+0,0000000000000000000000000000001)*(2+1)*0,06600</t>
  </si>
  <si>
    <t>a ZÁSADY ORGANIZACE VÝSTAVBY - TECHNICKÁ ZPRÁVA : 2,00000/(2,00000+0,0000000000000000000000000000001)*1*0,12700</t>
  </si>
  <si>
    <t>2,00000/(2,00000+0,0000000000000000000000000000001)*0,13000</t>
  </si>
  <si>
    <t>0,00000*2,00000/(2,00000+0,0000000000000001)*0,30*1,50*2*0,220*0,70</t>
  </si>
  <si>
    <t>0,00000*2,00000/(2,00000+0,0000000000000001)*0,30*1,50*2*0,220*0,30</t>
  </si>
  <si>
    <t>VYTLAČENÁ ZEMINA PODKLAD DLAŽBY : 0,00000*0,90000*1,00000*0,220</t>
  </si>
  <si>
    <t>VYTLAČENÁ ZEMINA PODKLD ŠTĚRKY : 0,00000*0,90000*1,00000*0,440</t>
  </si>
  <si>
    <t>VYTLAČENÁ ZEMINA PODKLAD ASFALTY : 2,00000*0,90000*1,00000*0,990*0,43000/0,450</t>
  </si>
  <si>
    <t>VYTLAČENÁ ZEMINA PODKLAD DLAŽBY : 0,00000*0,90000*0,00000*0,220</t>
  </si>
  <si>
    <t>VYTLAČENÁ ZEMINA PODKLAD ŠTĚRKY : 0,00000*0,90000*0,00000*0,440</t>
  </si>
  <si>
    <t>VYTLAČENÁ ZEMINA PODKLAD ASFALTY : 2,00000*0,90000*0,00000*0,990*0,43000/0,450</t>
  </si>
  <si>
    <t>viz situace stavby a podélné profily - stávající povrchy : 2,00000*(0,15*0,10+0,10*0,10)*2,45*0,70</t>
  </si>
  <si>
    <t>viz situace stavby a podélné profily - stávající povrchy : 0,00000*0,90000*0,118*0,70</t>
  </si>
  <si>
    <t>viz situace stavby : 0,00000*(0,90000+1,5+1,5)*0,01000*0,70</t>
  </si>
  <si>
    <t>viz situace stavby : 0,00000*0,50*(0,90000+1,5+1,5)/0,10*1,5*0,04500*0,70</t>
  </si>
  <si>
    <t>viz situace stavby : 0,00000*0,50*(0,90000+1,5+1,5)*0,00925*0,70</t>
  </si>
  <si>
    <t>viz situace stavby a podélné profily - stávající povrchy : 2,00000*(0,15*0,10+0,10*0,10)*2,45*0,30</t>
  </si>
  <si>
    <t>viz situace stavby a podélné profily - stávající povrchy : 0,00000*0,90000*0,118*0,30</t>
  </si>
  <si>
    <t>viz situace stavby : 0,00000*(0,90000+1,5+1,5)*0,01000*0,30</t>
  </si>
  <si>
    <t>viz situace stavby : 0,00000*0,50*(0,90000+1,5+1,5)/0,10*1,5*0,04500*0,30</t>
  </si>
  <si>
    <t>viz situace stavby : 0,00000*0,50*(0,90000+1,5+1,5)*0,00925*0,30</t>
  </si>
  <si>
    <t>VYBOURANÝ ASFLATOVÝ POVRCH V CELÉ VRSTVĚ : 2,00000*(0,90000+0*0,50000)*0,220*0,70</t>
  </si>
  <si>
    <t>VYBOURANÝ ASFLATOVÝ POVRCH V ODFRÉZ. VRSTVĚ : 2,00000*(2*1*0,50000)*0,110*1,00</t>
  </si>
  <si>
    <t>VYBOURANÝ ASFLATOVÝ POVRCH V CELÉ VRSTVĚ : 2,00000*(0,90000+0*0,50000)*0,220*0,30</t>
  </si>
  <si>
    <t>viz. situace stavby - výpis délek potrubí : 3,50000/6,000*0,093*0,042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</si>
  <si>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</si>
  <si>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</si>
  <si>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</si>
  <si>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 xml:space="preserve">7,9,12,13,26,32,53,54,55,56,57,58,59,60,62,63,64,65,66,67,68,69,70,71,72,77,80,81,82,83,87,88,89,90, : </t>
  </si>
  <si>
    <t xml:space="preserve">91,92,95,96,98, : </t>
  </si>
  <si>
    <t>Součet: : 9,91789</t>
  </si>
  <si>
    <t>998276115R00</t>
  </si>
  <si>
    <t>Přesun hmot pro trubní vedení z trub plastových nebo sklolaminátových příplatek k cenám _x000D_
 za zvětšený přesun přes vymezenou největší dopravní vzdálenost do 1 000 m</t>
  </si>
  <si>
    <t>722280106R00</t>
  </si>
  <si>
    <t>Tlakové zkoušky vodovodního potrubí do DN 32</t>
  </si>
  <si>
    <t>800-721</t>
  </si>
  <si>
    <t>Včetně dodávky vody, uzavření a zabezpečení konců potrubí.</t>
  </si>
  <si>
    <t>viz situace stavby a podélné profily - křížení a souběhy s podzemními inž. sítěmi : 1,00000*2*(0,90000+2*0,50)</t>
  </si>
  <si>
    <t>viz situace stavby a podélné profily - křížení a souběhy s podzemními inž. sítěmi : 0,00000*2*(0,90000+2*0,50)</t>
  </si>
  <si>
    <t xml:space="preserve">110, : </t>
  </si>
  <si>
    <t>Součet: : 0,16674</t>
  </si>
  <si>
    <t>viz situace stavby: : 3,50000</t>
  </si>
  <si>
    <t>(0,00000+0,00000+0,00000)*1,50350*2</t>
  </si>
  <si>
    <t>viz situace stavby: : 3,50000*1,100</t>
  </si>
  <si>
    <t>(0,00000+0,00000+0,00000)*1,50350*2*1,100</t>
  </si>
  <si>
    <t>viz situace stavby : 3,50000*1,100</t>
  </si>
  <si>
    <t>230120041R00</t>
  </si>
  <si>
    <t>Čištění potrubí profukováním nebo proplach. DN 32</t>
  </si>
  <si>
    <t>viz situace stavby : 3,50000</t>
  </si>
  <si>
    <t>viz. dokladová část a situace stavby : (3,50000-0,00000)/1000*5</t>
  </si>
  <si>
    <t xml:space="preserve">2,3,4,5,87,88,89,98, : </t>
  </si>
  <si>
    <t>Součet: : 3,33333</t>
  </si>
  <si>
    <t>Součet: : 29,99997</t>
  </si>
  <si>
    <t>827.19.A1</t>
  </si>
  <si>
    <t>Profil potrubí do 100 mm</t>
  </si>
  <si>
    <t>23 m</t>
  </si>
  <si>
    <t>potrubí z trub z plastických hmot a sklolaminátu</t>
  </si>
  <si>
    <t>viz situace stavby a podélné profily - stávající povrchy - RÝHY : 1,30000*0,90000/10000</t>
  </si>
  <si>
    <t>DOPRAVNÍ PRUH : 1,30000*(0,50+2,50)/10000</t>
  </si>
  <si>
    <t>viz situace stavby a podélné profily - stávající povrchy : 2,20000*0,90000*1,00000*0,43000/0,400</t>
  </si>
  <si>
    <t>(poměr tloušťky odstranění : skutečnost / 0,400 m) : 0,00000*2,20000/(2,20000+0,0000000001)*0,30*1,50*2*1,00000*0,43000/0,400</t>
  </si>
  <si>
    <t>viz situace stavby a podélné profily - stávající povrchy : 2,20000*(0,90000+0*0,50000)*1,00000</t>
  </si>
  <si>
    <t>0,00000*2,20000/(2,20000+0,0000000001)*0,30*1,50*2*1,00000</t>
  </si>
  <si>
    <t>viz situace stavby a podélné profily - stávající povrchy : 2,20000*(2*1*0,50000)</t>
  </si>
  <si>
    <t>viz vzorové příčné řezy - provizorní úprava : 2,20000*0,90000*0,05</t>
  </si>
  <si>
    <t>viz vzorové příčné řezy - provizorní úprava - 1. dorovnávání do nivelety : 2,20000*0,90000*0,01</t>
  </si>
  <si>
    <t>viz vzorové příčné řezy - provizorní úprava - 2. dorovnávání do nivelety : 2,20000*0,90000*0,005</t>
  </si>
  <si>
    <t>viz vzorové příčné řezy - provizorní úprava : 2,20000*0,90000*0,08</t>
  </si>
  <si>
    <t>VYTLAČENÁ ZEMINA RÝHY : 3,50000*1,59650*0,90000*0,22727</t>
  </si>
  <si>
    <t>viz situace stavby a podélné profily - stávající povrchy : -2,20000*0,90000*(0,10+0,43000)*0,22727</t>
  </si>
  <si>
    <t>viz situace stavby a podélné profily - stávající povrchy : -(1,30000-0,00000)*0,90000*0,15*0,22727</t>
  </si>
  <si>
    <t>VYTLAČENÁ ZEMINA JÁMY PROTLAKU : 0,00000*(6*3+3*3)*(1,59650+0,50)*0,22727</t>
  </si>
  <si>
    <t>viz situace stavby a podélné profily - stávající povrchy - RÝHY : 1,30000*0,90000*0,15</t>
  </si>
  <si>
    <t>DOPRAVNÍ PRUH : 1,30000*(0,50+2,50)*0,15</t>
  </si>
  <si>
    <t>viz situace stavby a podélné profily - křížení a souběhy s podzemními inž. sítěmi : 0,00000*0,90000*1/3*1,59650</t>
  </si>
  <si>
    <t>viz podélné profily a vzorové příčné řezy : (3,50000*0,01)*1,59650*0,90000*0,53636*1,00000</t>
  </si>
  <si>
    <t>viz podélné profily a vzorové příčné řezy : (3,50000*0,99)*1,59650*0,90000*1,00000*0,53636</t>
  </si>
  <si>
    <t>odpočet sejmuté vrtsvy v jiné položce : -2,20000*0,90000*(0,10+0,43000)*1,00000*0,53636</t>
  </si>
  <si>
    <t>odpočet sejmuté vrtsvy v jiné položce : -(1,30000-0,00000)*0,90000*0,15*1,00000*0,53636</t>
  </si>
  <si>
    <t>viz podélné profily a vzorové příčné řezy : (3,50000*0,99)*1,59650*0,90000*0,53636</t>
  </si>
  <si>
    <t>odpočet sejmuté vrtsvy v jiné položce : -2,20000*0,90000*(0,10+0,43000)*0,53636</t>
  </si>
  <si>
    <t>odpočet sejmuté vrtsvy v jiné položce : -(1,30000-0,00000)*0,90000*0,15*0,53636</t>
  </si>
  <si>
    <t>viz podélné profily a vzorové příčné řezy : 3,50000*1,59650*0,90000*1,00000*0,10909</t>
  </si>
  <si>
    <t>odpočet sejmuté vrtsvy v jiné položce : -2,20000*0,90000*(0,10+0,43000)*1,00000*0,10909</t>
  </si>
  <si>
    <t>odpočet sejmuté vrtsvy v jiné položce : -(1,30000-0,00000)*0,90000*0,15*1,00000*0,10909</t>
  </si>
  <si>
    <t>viz podélné profily a vzorové příčné řezy : 3,50000*1,59650*0,90000*0,10909</t>
  </si>
  <si>
    <t>odpočet sejmuté vrtsvy v jiné položce : -2,20000*0,90000*(0,10+0,43000)*0,10909</t>
  </si>
  <si>
    <t>odpočet sejmuté vrtsvy v jiné položce : -(1,30000-0,00000)*0,90000*0,15*0,10909</t>
  </si>
  <si>
    <t>viz podélné profily a vzorové příčné řezy : 3,50000*1,59650*0,90000*0,22727</t>
  </si>
  <si>
    <t>odpočet sejmuté vrtsvy v jiné položce : -2,20000*0,90000*(0,10+0,43000)*0,22727</t>
  </si>
  <si>
    <t>odpočet sejmuté vrtsvy v jiné položce : -(1,30000-0,00000)*0,90000*0,15*0,22727</t>
  </si>
  <si>
    <t>viz podélné profily a vzorové příčné řezy : 3,50000*1,59650*0,90000*0,10182</t>
  </si>
  <si>
    <t>odpočet sejmuté vrtsvy v jiné položce : -2,20000*0,90000*(0,10+0,43000)*0,10182</t>
  </si>
  <si>
    <t>odpočet sejmuté vrtsvy v jiné položce : -(1,30000-0,00000)*0,90000*0,15*0,10182</t>
  </si>
  <si>
    <t>viz podélné profily a vzorové příčné řezy : 3,50000*1,59650*0,90000*0,02545</t>
  </si>
  <si>
    <t>odpočet sejmuté vrtsvy v jiné položce : -2,20000*0,90000*(0,10+0,43000)*0,02545</t>
  </si>
  <si>
    <t>odpočet sejmuté vrtsvy v jiné položce : -(1,30000-0,00000)*0,90000*0,15*0,02545</t>
  </si>
  <si>
    <t>viz vzorové příčné řezy : 3,50000*1,59650*2*1,00000</t>
  </si>
  <si>
    <t>JÁMY PROTLAKU : 0,00000*(6*3+3*3)*(1,59650+0,50)*0,53636*1</t>
  </si>
  <si>
    <t>JÁMY PROTLAKU : 0,00000*(6*3+3*3)*((0,00000+1,59650)/2+0,50)*(0,10909)</t>
  </si>
  <si>
    <t>viz podélné profily a průměrná hloubka rýhy : 3,50000*1,59650*0,90000*1,00000*0,53636*1,00000*1</t>
  </si>
  <si>
    <t>odpočet sejmuté vrtsvy v jiné položce : -2,20000*0,90000*(0,10+0,43000)*1,00000*0,53636*1,00000*1</t>
  </si>
  <si>
    <t>odpočet sejmuté vrtsvy v jiné položce : -(1,30000-0,00000)*0,90000*0,15*1,00000*0,53636*1,00000*1</t>
  </si>
  <si>
    <t>viz podélné profily a průměrná hloubka rýhy : 3,50000*1,59650*0,90000*1,00000*0,10909*1,00000*1</t>
  </si>
  <si>
    <t>odpočet sejmuté vrtsvy v jiné položce : -2,20000*0,90000*(0,10+0,43000)*1,00000*0,10909*1,00000*1</t>
  </si>
  <si>
    <t>odpočet sejmuté vrtsvy v jiné položce : -(1,30000-0,00000)*0,90000*0,15*1,00000*0,10909*1,00000*1</t>
  </si>
  <si>
    <t>viz podélné profily a průměrná hloubka rýhy : 3,50000*1,59650*0,90000*0,00000*0,53636*1,00000*0,50</t>
  </si>
  <si>
    <t>odpočet sejmuté vrtsvy v jiné položce : -2,20000*0,90000*(0,10+0,43000)*0,00000*0,53636*1,00000*,5</t>
  </si>
  <si>
    <t>odpočet sejmuté vrtsvy v jiné položce : -(1,30000-0,00000)*0,90000*0,15*0,00000*0,53636*1,00000*0,5</t>
  </si>
  <si>
    <t>viz podélné profily a průměrná hloubka rýhy : 3,50000*1,59650*0,90000*0,00000*0,10909*1,00000*0,50</t>
  </si>
  <si>
    <t>odpočet sejmuté vrtsvy v jiné položce : -2,20000*0,90000*(0,10+0,43000)*0,00000*0,10909*1,00000*,5</t>
  </si>
  <si>
    <t>odpočet sejmuté vrtsvy v jiné položce : -(1,30000-0,00000)*0,90000*0,15*0,00000*0,10909*1,00000*0,5</t>
  </si>
  <si>
    <t>JÁMY PROTLAKU : 0,00000*(6*3+3*3)*((0,00000+1,59650)/2+0,50)*(0,22727)</t>
  </si>
  <si>
    <t>viz podélné profily a průměrná hloubka rýhy : 3,50000*1,59650*0,90000*0,22727*1,00000*1*1,00000</t>
  </si>
  <si>
    <t>odpočet sejmuté vrtsvy v jiné položce : -2,20000*0,90000*(0,10+0,43000)*0,22727*1,00000*1*1,00000</t>
  </si>
  <si>
    <t>odpočet sejmuté vrtsvy v jiné položce : -(1,30000-0,00000)*0,90000*0,15*0,22727*1,00000*1*1,00000</t>
  </si>
  <si>
    <t>viz podélné profily a průměrná hloubka rýhy : 3,50000*1,59650*0,90000*0,22727*1,00000*0,50*0,00000</t>
  </si>
  <si>
    <t>odpočet sejmuté vrtsvy v jiné položce : -2,20000*0,90000*(0,1+0,43000)*0,22727*1,00000*,50*0,00000</t>
  </si>
  <si>
    <t>odpočet sejmuté vrtsvy v jiné položce : -(1,30000-0,00000)*0,90000*0,15*0,22727*1,00000*,50*0,00000</t>
  </si>
  <si>
    <t>JÁMY PROTLAKU : 0,00000*(6*3+3*3)*((0,00000+1,59650)/2+0,50)*(0,10182)</t>
  </si>
  <si>
    <t>viz podélné profily a průměrná hloubka rýhy : 3,50000*1,59650*0,90000*0,10182*1,00000*1*1,00000</t>
  </si>
  <si>
    <t>odpočet sejmuté vrtsvy v jiné položce : -2,20000*0,90000*(0,10+0,43000)*0,10182*1,00000*1*1,00000</t>
  </si>
  <si>
    <t>odpočet sejmuté vrtsvy v jiné položce : -(1,30000-0,00000)*0,90000*0,15*0,10182*1,00000*1*1,00000</t>
  </si>
  <si>
    <t>viz podélné profily a průměrná hloubka rýhy : 3,50000*1,59650*0,90000*0,10182*1,00000*0,50*0,00000</t>
  </si>
  <si>
    <t>odpočet sejmuté vrtsvy v jiné položce : -2,20000*0,90000*(0,1+0,43000)*0,10182*1,00000*,50*0,00000</t>
  </si>
  <si>
    <t>odpočet sejmuté vrtsvy v jiné položce : -(1,30000-0,00000)*0,90000*0,15*0,10182*1,00000*,50*0,00000</t>
  </si>
  <si>
    <t>JÁMY PROTLAKU : 0,00000*(6*3+3*3)*((0,00000+1,59650)/2+0,50)*(0,02545)</t>
  </si>
  <si>
    <t>viz podélné profily a průměrná hloubka rýhy : 3,50000*1,59650*0,90000*0,02545*1,00000*1*1,00000</t>
  </si>
  <si>
    <t>odpočet sejmuté vrtsvy v jiné položce : -2,20000*0,90000*(0,10+0,43000)*0,02545*1,00000*1*1,00000</t>
  </si>
  <si>
    <t>odpočet sejmuté vrtsvy v jiné položce : -(1,30000-0,00000)*0,90000*0,15*0,02545*1,00000*1*1,00000</t>
  </si>
  <si>
    <t>viz podélné profily a průměrná hloubka rýhy : 3,50000*1,59650*0,90000*0,02545*1,00000*0,50*0,00000</t>
  </si>
  <si>
    <t>odpočet sejmuté vrtsvy v jiné položce : -2,20000*0,90000*(0,1+0,43000)*0,02545*1,00000*,50*0,00000</t>
  </si>
  <si>
    <t>odpočet sejmuté vrtsvy v jiné položce : -(1,30000-0,00000)*0,90000*0,15*0,02545*1,00000*,50*0,00000</t>
  </si>
  <si>
    <t>VYTLAČENÁ ZEMINA - ŠACHTY : 0,00000*1,59650*1,1876*(0,53636+0,10909)</t>
  </si>
  <si>
    <t>VYTLAČENÁ ZEMINA - ZÁSYP RÝHY - VÝMĚNA ZEMINY : (2,20000+0,00000)*0,57105*(0,53636+0,10909)</t>
  </si>
  <si>
    <t>VYTLAČENÁ ZEMINA - ŠACHTY : 0,00000*1,59650*1,1876*(0,22727)</t>
  </si>
  <si>
    <t>VYTLAČENÁ ZEMINA - ŠACHTY : 0,00000*1,59650*1,1876*(0,10182)</t>
  </si>
  <si>
    <t>VYTLAČENÁ ZEMINA - ŠACHTY : 0,00000*1,59650*1,1876*(0,02545)</t>
  </si>
  <si>
    <t>VYTLAČENÁ ZEMINA - ZÁSYP RÝHY - VÝMĚNA ZEMINY : (2,20000+0,00000)*0,57105*(0,22727+0,10182+0,02545)</t>
  </si>
  <si>
    <t>VYTLAČENÁ ZEMINA - ŠACHTY x VZDÁLENOST : 0,00000*1,59650*1,1876*(0,53636+0,10909)*4,00000</t>
  </si>
  <si>
    <t>VYTLAČENÁ ZEMINA - ZÁSYP RÝHY - VÝMĚNA ZEMINY : (2,20000+0,00000)*0,57105*(0,53636+0,10909)*4,00000</t>
  </si>
  <si>
    <t>VYTLAČENÁ ZEMINA - ŠACHTY : 0,00000*1,59650*1,1876*(0,22727)*4,00000</t>
  </si>
  <si>
    <t>VYTLAČENÁ ZEMINA - ŠACHTY : 0,00000*1,59650*1,1876*(0,10182)*4,00000</t>
  </si>
  <si>
    <t>VYTLAČENÁ ZEMINA - ŠACHTY : 0,00000*1,59650*1,1876*(0,02545)*4,00000</t>
  </si>
  <si>
    <t>VYTLAČENÁ ZEMINA - ZÁSYP RÝHY - VÝMĚNA ZEMINY : (2,20000+0,00000)*0,57105*(0,22727+0,10182+0,02545)*4,00000</t>
  </si>
  <si>
    <t>VYTLAČENÁ ZEMINA - ZÁSYP RÝHY - VÝMĚNA ZEMINY : 2,20000*0,57105*(0,53636+0,10909)</t>
  </si>
  <si>
    <t>JÁMY PROTLAKU : 0,00000*(6*3+3*3)*(1,59650+0,50)*0,53636</t>
  </si>
  <si>
    <t>JÁMY PROTLAKU : 0,00000*(6*3+3*3)*(1,59650+0,50)*0,10909</t>
  </si>
  <si>
    <t>viz podélné profily a průměrná hloubka rýhy : 3,50000*1,59650*0,90000*1,00000*0,53636</t>
  </si>
  <si>
    <t>viz podélné profily a průměrná hloubka rýhy : 3,50000*1,59650*0,90000*0,00000*0,53636</t>
  </si>
  <si>
    <t>odpočet sejmuté vrtsvy v jiné položce : -2,20000*0,90000*(0,10+0,43000)*0,00000*0,53636</t>
  </si>
  <si>
    <t>odpočet sejmuté vrtsvy v jiné položce : -(1,30000-0,00000)*0,90000*0,15*0,00000*0,53636</t>
  </si>
  <si>
    <t>viz podélné profily a průměrná hloubka rýhy : 3,50000*1,59650*0,90000*1,00000*0,10909</t>
  </si>
  <si>
    <t>viz podélné profily a průměrná hloubka rýhy : 3,50000*1,59650*0,90000*0,00000*0,10909</t>
  </si>
  <si>
    <t>odpočet sejmuté vrtsvy v jiné položce : -2,20000*0,90000*(0,10+0,43000)*0,00000*0,10909</t>
  </si>
  <si>
    <t>odpočet sejmuté vrtsvy v jiné položce : -(1,30000-0,00000)*0,90000*0,15*0,00000*0,10909</t>
  </si>
  <si>
    <t>viz podélné profily a průměrná hloubka rýhy : 3,50000*1,59650*0,90000*0,22727</t>
  </si>
  <si>
    <t>viz podélné profily a průměrná hloubka rýhy : 3,50000*1,59650*0,90000*0,10182</t>
  </si>
  <si>
    <t>viz podélné profily a průměrná hloubka rýhy : 3,50000*1,59650*0,90000*0,02545</t>
  </si>
  <si>
    <t>VYTLAČENÁ ZEMINA - ŠACHTY : -0,00000*1,59650*1,1876*((3,50000+0,00000)/3,50000)</t>
  </si>
  <si>
    <t>viz vzorové příčné řezy : 1,30000*0,90000</t>
  </si>
  <si>
    <t>viz vzorové příčné řezy : 0,00000*((0,60000+2*1,59650*0,35000)-0,90000)</t>
  </si>
  <si>
    <t>viz vzorové příčné řezy - DOPRAVNÍ PRUH : 1,30000*(0,50+2,50)</t>
  </si>
  <si>
    <t>viz situace stavby a podélné profily - stávající povrchy - RÝHY : 1,30000*0,90000*0,25*0,05</t>
  </si>
  <si>
    <t>DOPRAVNÍ PRUH : 1,30000*(0,50+2,50)*0,25*0,05</t>
  </si>
  <si>
    <t>viz vzorové příčné řezy : 1,30000*0,90000*5/1000</t>
  </si>
  <si>
    <t>viz vzorové příčné řezy - DOPRAVNÍ PRUH : 1,30000*(0,50+2,50)*5/1000</t>
  </si>
  <si>
    <t>VYTLAČENÁ ZEMINA ŠACHTY : 0,00000*1,59650*1,1876*(0,53636+0,10909)</t>
  </si>
  <si>
    <t>VYTLAČENÁ ZEMINA ŠACHTY : 0,00000*1,59650*1,1876*(0,22727)</t>
  </si>
  <si>
    <t>VYTLAČENÁ ZEMINA ŠACHTY : 0,00000*1,59650*1,1876*(0,10182)</t>
  </si>
  <si>
    <t>VYTLAČENÁ ZEMINA ŠACHTY : 0,00000*1,59650*1,1876*(0,02545)</t>
  </si>
  <si>
    <t>viz vzorové příčné řezy : 1,30000*0,90000*0,003*2</t>
  </si>
  <si>
    <t>viz vzorové příčné řezy : 0,00000*((0,60000+2*1,59650*0,35000)-0,90000)*0,003*2</t>
  </si>
  <si>
    <t>viz vzorové příčné řezy - DOPRAVNÍ PRUH : 1,30000*(0,50+2,50)*0,003*2</t>
  </si>
  <si>
    <t>viz vzorové příčné řezy : 1,30000*0,90000/10000*0,5</t>
  </si>
  <si>
    <t>viz vzorové příčné řezy - DOPRAVNÍ PRUH : 1,30000*(0,50+2,50)/10000*0,5</t>
  </si>
  <si>
    <t>viz vzorové příčné řezy - ZÁSYP RÝHY - VÝMĚNA ZEMINY : (2,20000+0,00000)*0,57105*1,75</t>
  </si>
  <si>
    <t>viz vzorové příčné řezy : (2,20000-0,00000)*0,90000*0,25*1,00000</t>
  </si>
  <si>
    <t>viz vzorové příčné řezy : 2,20000*0,90000</t>
  </si>
  <si>
    <t>viz vzorové příčné řezy - provizorní úprava : 0,00000*2,20000/(2,20000+0,000000001)*0,30*1,50*2*0,05</t>
  </si>
  <si>
    <t>viz vzorové příčné řezy - provizorní úprava - 1. dorovnávání do nivelety : 0,00000*2,20000/(2,20000+0,000000001)*0,30*1,50*2*0,01</t>
  </si>
  <si>
    <t>viz vzorové příčné řezy - provizorní úprava - 2. dorovnávání do nivelety : 0,00000*2,20000/(2,20000+0,000000001)*0,30*1,50*2*0,005</t>
  </si>
  <si>
    <t>viz vzorové příčné řezy - provizorní úprava : 2,20000*0,90000*0,08*1,85</t>
  </si>
  <si>
    <t>viz vzorové příčné řezy - provizorní úprava : 0,00000*2,20000/(2,20000+0,000000001)*0,30*1,50*2*0,08*1,85</t>
  </si>
  <si>
    <t>viz vzorové příčné řezy : 2,20000*(0,90000+0*0,50000)*2,3790*0,080</t>
  </si>
  <si>
    <t>viz vzorové příčné řezy : 0,00000*2,20000/(2,20000+0,000000001)*0,30*1,50*2*2,3790*0,080</t>
  </si>
  <si>
    <t>viz situace stavby : 2,20000*0,25</t>
  </si>
  <si>
    <t>viz situace stavby a podélné profily - stávající povrchy : 2,20000*2*0,15</t>
  </si>
  <si>
    <t>2,20000/(2,20000+0,0000000000000000000001)*2*0,90000*0,15</t>
  </si>
  <si>
    <t>2,20000/(2,20000+0,0000000000000000000001)*0,00000*4*0,25*0,15</t>
  </si>
  <si>
    <t>viz vzorové příčné řezy : 2,20000*(0,90000+2*1*0,50000)</t>
  </si>
  <si>
    <t>hmotnost ve specifikaci stanovena dle cenové soustavy RTS a.s. www.cenovasoustava.cz : 0,00000*2,20000/(2,20000+0,000000001)*0,30*1,50*2</t>
  </si>
  <si>
    <t>viz vzorové příčné řezy : 2,20000*(0,90000+2*1*0,50000)*1</t>
  </si>
  <si>
    <t>2,20000*(0,90000+0*0,50000)*1</t>
  </si>
  <si>
    <t>0,00000*2,20000/(2,20000+0,000000001)*0,30*1,50*1</t>
  </si>
  <si>
    <t>SITUACE STAVBY NAD KATASTRÁLNÍ MAPOU - ZÁSADY ORGANIZACE VÝSTAVBY : 2*2,20000/(2,20000+0,0000000000000000000001)</t>
  </si>
  <si>
    <t>a ZÁSADY ORGANIZACE VÝSTAVBY - TECHNICKÁ ZPRÁVA : 1*2,20000/(2,20000+0,0000000000000000000001)</t>
  </si>
  <si>
    <t>SITUACE STAVBY NAD KATASTRÁLNÍ MAPOU - ZÁSADY ORGANIZACE VÝSTAVBY : 1*2,20000/(2,20000+0,0000000000000000000001)</t>
  </si>
  <si>
    <t>SITUACE STAVBY NAD KATASTRÁLNÍ MAPOU - ZÁSADY ORGANIZACE VÝSTAVBY : 2,20000/(2,20000+0,0000000000000000000001)*1</t>
  </si>
  <si>
    <t>SITUACE STAVBY NAD KATASTRÁLNÍ MAPOU - ZÁSADY ORGANIZACE VÝSTAVBY : 2*3,50000/12,00000*2,20000/(2,20000+0,0000000000000000000001)</t>
  </si>
  <si>
    <t>a ZÁSADY ORGANIZACE VÝSTAVBY - TECHNICKÁ ZPRÁVA : 1*3,50000/12,00000*2,20000/(2,20000+0,0000000000000000000001)</t>
  </si>
  <si>
    <t>SITUACE STAVBY NAD KATASTRÁLNÍ MAPOU - ZÁSADY ORGANIZACE VÝSTAVBY : 1*3,50000/12,00000*2,20000/(2,20000+0,0000000000000000000001)</t>
  </si>
  <si>
    <t>SITUACE STAVBY NAD KATASTRÁLNÍ MAPOU - ZÁSADY ORGANIZACE VÝSTAVBY : (2,20000/(2,20000+0,0000000000000000000001))*2,20000/12,00000</t>
  </si>
  <si>
    <t>viz situace stavby a podélné profily - stávající povrchy : 2,20000</t>
  </si>
  <si>
    <t>viz situace stavby a podélné profily - stávající povrchy : 2,20000/(2,20000+0,0000000000000000000001)*2*0,90000</t>
  </si>
  <si>
    <t>2,20000/(2,20000+0,0000000000000000000001)*0,00000*4*0,25</t>
  </si>
  <si>
    <t>viz situace stavby a podélné profily - stávající povrchy : 2,20000*2</t>
  </si>
  <si>
    <t>2,20000/(2,20000+0,0000000000000000000001)*2*0,90000</t>
  </si>
  <si>
    <t>viz situace stavby a podélné profily - stávající povrchy : 2,20000*2/5</t>
  </si>
  <si>
    <t>2,20000/(2,20000+0,0000000000000000000001)*2*0,90000/5</t>
  </si>
  <si>
    <t>2,20000/(2,20000+0,0000000000000000000001)*0,00000*4*0,25/5</t>
  </si>
  <si>
    <t>viz situace stavby a podélné profily - stávající povrchy : 2,20000*(0,90000+3,00)*2</t>
  </si>
  <si>
    <t>viz situace stavby a podélné profily - stávající povrchy : 2,20000*(0,15*0,10+0,10*0,10)</t>
  </si>
  <si>
    <t>viz situace stavby a podélné profily - stávající povrchy : 2,20000*0,90000*1,00000*0,880*0,43000/0,400</t>
  </si>
  <si>
    <t>viz situace stavby a podélné profily - stávající povrchy : 2,20000*(0,90000)*1,00000*0,220</t>
  </si>
  <si>
    <t>viz situace stavby a podélné profily - stávající povrchy : 2,20000*0,90000*0,00000*0,880*0,43000/0,400</t>
  </si>
  <si>
    <t>viz situace stavby a podélné profily - stávající povrchy : 2,20000*(0,90000)*0,00000*0,220</t>
  </si>
  <si>
    <t>viz situace stavby a podélné profily - stávající povrchy : 2,20000*(2*0,50000)*0,110</t>
  </si>
  <si>
    <t>viz vzorové příčné řezy - provizorní úprava : 2,20000*0,90000*0,05*1,85</t>
  </si>
  <si>
    <t>viz vzorové příčné řezy - provizorní úprava - 1. dorovnávání do nivelety : 2,20000*0,90000*0,01*1,85</t>
  </si>
  <si>
    <t>viz vzorové příčné řezy - provizorní úprava - 2. dorovnávání do nivelety : 2,20000*0,90000*0,005*1,85</t>
  </si>
  <si>
    <t>viz situace stavby a podélné profily - stávající povrchy : 2,20000*(0,15*0,10+0,10*0,10)*2,44700</t>
  </si>
  <si>
    <t>VYTLAČENÁ ZEMINA PODKLAD ASFALTY : 0,00000*2,20000/(2,20000+0,00001)*0,30*1,50*2*1,00000*0,990*0,43000/0,450</t>
  </si>
  <si>
    <t>VYTLAČENÁ ZEMINA PODKLAD ASFALTY : 0,00000*2,20000/(2,20000+0,00001)*0,30*1,50*2*0,00000*0,990*0,43000/0,450</t>
  </si>
  <si>
    <t>SITUACE STAVBY NAD KATASTRÁLNÍ MAPOU - ZÁSADY ORGANIZACE VÝSTAVBY : 2,20000/(2,20000+0,0000000000000000000000000000001)*(2+1)*0,06600</t>
  </si>
  <si>
    <t>a ZÁSADY ORGANIZACE VÝSTAVBY - TECHNICKÁ ZPRÁVA : 2,20000/(2,20000+0,0000000000000000000000000000001)*1*0,12700</t>
  </si>
  <si>
    <t>2,20000/(2,20000+0,0000000000000000000000000000001)*0,13000</t>
  </si>
  <si>
    <t>0,00000*2,20000/(2,20000+0,0000000000000001)*0,30*1,50*2*0,220*0,70</t>
  </si>
  <si>
    <t>0,00000*2,20000/(2,20000+0,0000000000000001)*0,30*1,50*2*0,220*0,30</t>
  </si>
  <si>
    <t>VYTLAČENÁ ZEMINA PODKLAD ASFALTY : 2,20000*0,90000*1,00000*0,990*0,43000/0,450</t>
  </si>
  <si>
    <t>VYTLAČENÁ ZEMINA PODKLAD ASFALTY : 2,20000*0,90000*0,00000*0,990*0,43000/0,450</t>
  </si>
  <si>
    <t>viz situace stavby a podélné profily - stávající povrchy : 2,20000*(0,15*0,10+0,10*0,10)*2,45*0,70</t>
  </si>
  <si>
    <t>viz situace stavby a podélné profily - stávající povrchy : 2,20000*(0,15*0,10+0,10*0,10)*2,45*0,30</t>
  </si>
  <si>
    <t>VYBOURANÝ ASFLATOVÝ POVRCH V CELÉ VRSTVĚ : 2,20000*(0,90000+0*0,50000)*0,220*0,70</t>
  </si>
  <si>
    <t>VYBOURANÝ ASFLATOVÝ POVRCH V ODFRÉZ. VRSTVĚ : 2,20000*(2*1*0,50000)*0,110*1,00</t>
  </si>
  <si>
    <t>VYBOURANÝ ASFLATOVÝ POVRCH V CELÉ VRSTVĚ : 2,20000*(0,90000+0*0,50000)*0,220*0,30</t>
  </si>
  <si>
    <t>Součet: : 10,82859</t>
  </si>
  <si>
    <t>(0,00000+0,00000+0,00000)*1,59650*2</t>
  </si>
  <si>
    <t>(0,00000+0,00000+0,00000)*1,59650*2*1,100</t>
  </si>
  <si>
    <t>Součet: : 3,61137</t>
  </si>
  <si>
    <t>Součet: : 32,50237</t>
  </si>
  <si>
    <t>viz situace stavby a podélné profily - stávající povrchy - RÝHY : 1,80000*0,90000/10000</t>
  </si>
  <si>
    <t>DOPRAVNÍ PRUH : 1,80000*(0,50+2,50)/10000</t>
  </si>
  <si>
    <t>VYTLAČENÁ ZEMINA RÝHY : 4,00000*1,54000*0,90000*0,22727</t>
  </si>
  <si>
    <t>viz situace stavby a podélné profily - stávající povrchy : -(1,80000-0,00000)*0,90000*0,15*0,22727</t>
  </si>
  <si>
    <t>VYTLAČENÁ ZEMINA JÁMY PROTLAKU : 0,00000*(6*3+3*3)*(1,54000+0,50)*0,22727</t>
  </si>
  <si>
    <t>viz. situace stavby : 4,00000</t>
  </si>
  <si>
    <t>viz souhrnná technická zpráva (hydrogeologické poměry) : 4,00000/12,00000*8,5*(1-0,53636-0,10909)</t>
  </si>
  <si>
    <t>viz souhrnná technická zpráva (hydrogeologické poměry) : 4,00000/12,00000*8,5*(0,53636+0,10909)</t>
  </si>
  <si>
    <t>viz souhrnná technická zpráva (hydrogeologické poměry) : 4,00000/12,00000*(1-0,53636-0,10909)</t>
  </si>
  <si>
    <t>viz souhrnná technická zpráva (hydrogeologické poměry) : 4,00000/12,00000*(0,53636+0,10909)</t>
  </si>
  <si>
    <t>viz situace stavby a podélné profily - stávající povrchy - RÝHY : 1,80000*0,90000*0,15</t>
  </si>
  <si>
    <t>DOPRAVNÍ PRUH : 1,80000*(0,50+2,50)*0,15</t>
  </si>
  <si>
    <t>viz situace stavby a podélné profily - křížení a souběhy s podzemními inž. sítěmi : 1,00000*0,90000*1,0*1,0*4,00000/4,00000</t>
  </si>
  <si>
    <t>1,00000*0,90000*1,0*1,0*4,00000/4,00000</t>
  </si>
  <si>
    <t>0,00000*0,90000*1,0*1,0*4,00000/4,00000</t>
  </si>
  <si>
    <t>viz situace stavby a podélné profily - křížení a souběhy s podzemními inž. sítěmi : 0,00000*0,90000*1/3*1,54000</t>
  </si>
  <si>
    <t>viz podélné profily a vzorové příčné řezy : (4,00000*0,01)*1,54000*0,90000*0,53636*1,00000</t>
  </si>
  <si>
    <t>viz podélné profily a vzorové příčné řezy : (4,00000*0,99)*1,54000*0,90000*1,00000*0,53636</t>
  </si>
  <si>
    <t>odpočet sejmuté vrtsvy v jiné položce : -(1,80000-0,00000)*0,90000*0,15*1,00000*0,53636</t>
  </si>
  <si>
    <t>viz podélné profily a vzorové příčné řezy : (4,00000*0,99)*1,54000*0,90000*0,53636</t>
  </si>
  <si>
    <t>odpočet sejmuté vrtsvy v jiné položce : -(1,80000-0,00000)*0,90000*0,15*0,53636</t>
  </si>
  <si>
    <t>viz podélné profily a vzorové příčné řezy : 4,00000*1,54000*0,90000*1,00000*0,10909</t>
  </si>
  <si>
    <t>odpočet sejmuté vrtsvy v jiné položce : -(1,80000-0,00000)*0,90000*0,15*1,00000*0,10909</t>
  </si>
  <si>
    <t>viz podélné profily a vzorové příčné řezy : 4,00000*1,54000*0,90000*0,10909</t>
  </si>
  <si>
    <t>odpočet sejmuté vrtsvy v jiné položce : -(1,80000-0,00000)*0,90000*0,15*0,10909</t>
  </si>
  <si>
    <t>viz podélné profily a vzorové příčné řezy : 4,00000*1,54000*0,90000*0,22727</t>
  </si>
  <si>
    <t>odpočet sejmuté vrtsvy v jiné položce : -(1,80000-0,00000)*0,90000*0,15*0,22727</t>
  </si>
  <si>
    <t>viz podélné profily a vzorové příčné řezy : 4,00000*1,54000*0,90000*0,10182</t>
  </si>
  <si>
    <t>odpočet sejmuté vrtsvy v jiné položce : -(1,80000-0,00000)*0,90000*0,15*0,10182</t>
  </si>
  <si>
    <t>viz podélné profily a vzorové příčné řezy : 4,00000*1,54000*0,90000*0,02545</t>
  </si>
  <si>
    <t>odpočet sejmuté vrtsvy v jiné položce : -(1,80000-0,00000)*0,90000*0,15*0,02545</t>
  </si>
  <si>
    <t>viz podélné profily a vzorové příčné řezy : 4,00000*0,90000*0,01000*(0,53636+0,10909+0,22727)</t>
  </si>
  <si>
    <t>viz podélné profily a vzorové příčné řezy : 4,00000*0,90000*0,01000*0,10182</t>
  </si>
  <si>
    <t>viz podélné profily a vzorové příčné řezy : 4,00000*0,90000*0,01000*0,02545</t>
  </si>
  <si>
    <t>viz vzorové příčné řezy : 4,00000*1,54000*2*1,00000</t>
  </si>
  <si>
    <t>JÁMY PROTLAKU : 0,00000*(6*3+3*3)*(1,54000+0,50)*0,53636*1</t>
  </si>
  <si>
    <t>JÁMY PROTLAKU : 0,00000*(6*3+3*3)*((0,00000+1,54000)/2+0,50)*(0,10909)</t>
  </si>
  <si>
    <t>viz podélné profily a průměrná hloubka rýhy : 4,00000*1,54000*0,90000*1,00000*0,53636*1,00000*1</t>
  </si>
  <si>
    <t>odpočet sejmuté vrtsvy v jiné položce : -(1,80000-0,00000)*0,90000*0,15*1,00000*0,53636*1,00000*1</t>
  </si>
  <si>
    <t>viz podélné profily a průměrná hloubka rýhy : 4,00000*1,54000*0,90000*1,00000*0,10909*1,00000*1</t>
  </si>
  <si>
    <t>odpočet sejmuté vrtsvy v jiné položce : -(1,80000-0,00000)*0,90000*0,15*1,00000*0,10909*1,00000*1</t>
  </si>
  <si>
    <t>viz podélné profily a průměrná hloubka rýhy : 4,00000*1,54000*0,90000*0,00000*0,53636*1,00000*0,50</t>
  </si>
  <si>
    <t>odpočet sejmuté vrtsvy v jiné položce : -(1,80000-0,00000)*0,90000*0,15*0,00000*0,53636*1,00000*0,5</t>
  </si>
  <si>
    <t>viz podélné profily a průměrná hloubka rýhy : 4,00000*1,54000*0,90000*0,00000*0,10909*1,00000*0,50</t>
  </si>
  <si>
    <t>odpočet sejmuté vrtsvy v jiné položce : -(1,80000-0,00000)*0,90000*0,15*0,00000*0,10909*1,00000*0,5</t>
  </si>
  <si>
    <t>JÁMY PROTLAKU : 0,00000*(6*3+3*3)*((0,00000+1,54000)/2+0,50)*(0,22727)</t>
  </si>
  <si>
    <t>viz podélné profily a průměrná hloubka rýhy : 4,00000*1,54000*0,90000*0,22727*1,00000*1*1,00000</t>
  </si>
  <si>
    <t>odpočet sejmuté vrtsvy v jiné položce : -(1,80000-0,00000)*0,90000*0,15*0,22727*1,00000*1*1,00000</t>
  </si>
  <si>
    <t>viz podélné profily a průměrná hloubka rýhy : 4,00000*1,54000*0,90000*0,22727*1,00000*0,50*0,00000</t>
  </si>
  <si>
    <t>odpočet sejmuté vrtsvy v jiné položce : -(1,80000-0,00000)*0,90000*0,15*0,22727*1,00000*,50*0,00000</t>
  </si>
  <si>
    <t>viz podélné profily a průměrná hloubka rýhy : 4,00000*0,90000*0,01000*1,00000*0,50*1,00000</t>
  </si>
  <si>
    <t>JÁMY PROTLAKU : 0,00000*(6*3+3*3)*((0,00000+1,54000)/2+0,50)*(0,10182)</t>
  </si>
  <si>
    <t>viz podélné profily a průměrná hloubka rýhy : 4,00000*1,54000*0,90000*0,10182*1,00000*1*1,00000</t>
  </si>
  <si>
    <t>odpočet sejmuté vrtsvy v jiné položce : -(1,80000-0,00000)*0,90000*0,15*0,10182*1,00000*1*1,00000</t>
  </si>
  <si>
    <t>viz podélné profily a průměrná hloubka rýhy : 4,00000*1,54000*0,90000*0,10182*1,00000*0,50*0,00000</t>
  </si>
  <si>
    <t>odpočet sejmuté vrtsvy v jiné položce : -(1,80000-0,00000)*0,90000*0,15*0,10182*1,00000*,50*0,00000</t>
  </si>
  <si>
    <t>viz podélné profily a průměrná hloubka rýhy : 4,00000*0,90000*0,01000*1,00000*0,50*0,00000</t>
  </si>
  <si>
    <t>JÁMY PROTLAKU : 0,00000*(6*3+3*3)*((0,00000+1,54000)/2+0,50)*(0,02545)</t>
  </si>
  <si>
    <t>viz podélné profily a průměrná hloubka rýhy : 4,00000*1,54000*0,90000*0,02545*1,00000*1*1,00000</t>
  </si>
  <si>
    <t>odpočet sejmuté vrtsvy v jiné položce : -(1,80000-0,00000)*0,90000*0,15*0,02545*1,00000*1*1,00000</t>
  </si>
  <si>
    <t>viz podélné profily a průměrná hloubka rýhy : 4,00000*1,54000*0,90000*0,02545*1,00000*0,50*0,00000</t>
  </si>
  <si>
    <t>odpočet sejmuté vrtsvy v jiné položce : -(1,80000-0,00000)*0,90000*0,15*0,02545*1,00000*,50*0,00000</t>
  </si>
  <si>
    <t>VYTLAČENÁ ZEMINA - RÝHY : 4,00000*(0,09627+0,29173+(Pi*0,01600^2))*(0,53636+0,10909)</t>
  </si>
  <si>
    <t>VYTLAČENÁ ZEMINA - ŠACHTY : 0,00000*1,54000*1,1876*(0,53636+0,10909)</t>
  </si>
  <si>
    <t>VYTLAČENÁ ZEMINA - ZÁSYP RÝHY - VÝMĚNA ZEMINY : (2,20000+0,00000)*0,52020*(0,53636+0,10909)</t>
  </si>
  <si>
    <t>VYTLAČENÁ ZEMINA - RÝHY : 4,00000*(0,09627+0,29173+(Pi*0,01600^2))*(0,22727)</t>
  </si>
  <si>
    <t>VYTLAČENÁ ZEMINA - ŠACHTY : 0,00000*1,54000*1,1876*(0,22727)</t>
  </si>
  <si>
    <t>VYTLAČENÁ ZEMINA - RÝHY : 4,00000*0,90000*0,01000</t>
  </si>
  <si>
    <t>VYTLAČENÁ ZEMINA - RÝHY : 4,00000*(0,09627+0,29173+(Pi*0,01600^2))*(0,10182)</t>
  </si>
  <si>
    <t>VYTLAČENÁ ZEMINA - ŠACHTY : 0,00000*1,54000*1,1876*(0,10182)</t>
  </si>
  <si>
    <t>VYTLAČENÁ ZEMINA - RÝHY : 4,00000*(0,09627+0,29173+(Pi*0,01600^2))*(0,02545)</t>
  </si>
  <si>
    <t>VYTLAČENÁ ZEMINA - ŠACHTY : 0,00000*1,54000*1,1876*(0,02545)</t>
  </si>
  <si>
    <t>VYTLAČENÁ ZEMINA - ZÁSYP RÝHY - VÝMĚNA ZEMINY : (2,20000+0,00000)*0,52020*(0,22727+0,10182+0,02545)</t>
  </si>
  <si>
    <t>VYTLAČENÁ ZEMINA - RÝHY x VZDÁLENOST : 4,00000*(0,09627)*(0,53636+0,10909)*4,00000</t>
  </si>
  <si>
    <t>VYTLAČENÁ ZEMINA - RÝHY x VZDÁLENOST : 4,00000*(0,29173+(Pi*0,01600^2))*(0,53636+0,10909)*4,00000</t>
  </si>
  <si>
    <t>VYTLAČENÁ ZEMINA - ŠACHTY x VZDÁLENOST : 0,00000*1,54000*1,1876*(0,53636+0,10909)*4,00000</t>
  </si>
  <si>
    <t>VYTLAČENÁ ZEMINA - ZÁSYP RÝHY - VÝMĚNA ZEMINY : (2,20000+0,00000)*0,52020*(0,53636+0,10909)*4,00000</t>
  </si>
  <si>
    <t>VYTLAČENÁ ZEMINA - RÝHY : 4,00000*(0,09627+0,29173+(Pi*0,01600^2))*(0,22727)*4,00000</t>
  </si>
  <si>
    <t>VYTLAČENÁ ZEMINA - ŠACHTY : 0,00000*1,54000*1,1876*(0,22727)*4,00000</t>
  </si>
  <si>
    <t>VYTLAČENÁ ZEMINA - RÝHY : 4,00000*0,90000*0,01000*4,00000</t>
  </si>
  <si>
    <t>VYTLAČENÁ ZEMINA - RÝHY : 4,00000*(0,09627+0,29173+(Pi*0,01600^2))*(0,10182)*4,00000</t>
  </si>
  <si>
    <t>VYTLAČENÁ ZEMINA - ŠACHTY : 0,00000*1,54000*1,1876*(0,10182)*4,00000</t>
  </si>
  <si>
    <t>VYTLAČENÁ ZEMINA - RÝHY : 4,00000*(0,09627+0,29173+(Pi*0,01600^2))*(0,02545)*4,00000</t>
  </si>
  <si>
    <t>VYTLAČENÁ ZEMINA - ŠACHTY : 0,00000*1,54000*1,1876*(0,02545)*4,00000</t>
  </si>
  <si>
    <t>VYTLAČENÁ ZEMINA - ZÁSYP RÝHY - VÝMĚNA ZEMINY : (2,20000+0,00000)*0,52020*(0,22727+0,10182+0,02545)*4,00000</t>
  </si>
  <si>
    <t>VYTLAČENÁ ZEMINA - ZÁSYP RÝHY - VÝMĚNA ZEMINY : 2,20000*0,52020*(0,53636+0,10909)</t>
  </si>
  <si>
    <t>JÁMY PROTLAKU : 0,00000*(6*3+3*3)*(1,54000+0,50)*0,53636</t>
  </si>
  <si>
    <t>JÁMY PROTLAKU : 0,00000*(6*3+3*3)*(1,54000+0,50)*0,10909</t>
  </si>
  <si>
    <t>viz podélné profily a průměrná hloubka rýhy : 4,00000*1,54000*0,90000*1,00000*0,53636</t>
  </si>
  <si>
    <t>viz podélné profily a průměrná hloubka rýhy : 4,00000*1,54000*0,90000*0,00000*0,53636</t>
  </si>
  <si>
    <t>odpočet sejmuté vrtsvy v jiné položce : -(1,80000-0,00000)*0,90000*0,15*0,00000*0,53636</t>
  </si>
  <si>
    <t>viz podélné profily a průměrná hloubka rýhy : 4,00000*1,54000*0,90000*1,00000*0,10909</t>
  </si>
  <si>
    <t>viz podélné profily a průměrná hloubka rýhy : 4,00000*1,54000*0,90000*0,00000*0,10909</t>
  </si>
  <si>
    <t>odpočet sejmuté vrtsvy v jiné položce : -(1,80000-0,00000)*0,90000*0,15*0,00000*0,10909</t>
  </si>
  <si>
    <t>viz podélné profily a průměrná hloubka rýhy : 4,00000*1,54000*0,90000*0,22727</t>
  </si>
  <si>
    <t>viz podélné profily a průměrná hloubka rýhy : 4,00000*1,54000*0,90000*0,10182</t>
  </si>
  <si>
    <t>viz podélné profily a průměrná hloubka rýhy : 4,00000*1,54000*0,90000*0,02545</t>
  </si>
  <si>
    <t>VYTLAČENÁ ZEMINA - RÝHY : -4,00000*(0,09627+0,29173+(Pi*0,01600^2))</t>
  </si>
  <si>
    <t>VYTLAČENÁ ZEMINA - ŠACHTY : -0,00000*1,54000*1,1876*((4,00000+0,00000)/4,00000)</t>
  </si>
  <si>
    <t>viz podélné profily a průměrná hloubka rýhy : 4,00000*0,90000*0,01000</t>
  </si>
  <si>
    <t>viz vzorové příčné řezy : 4,00000*0,29173</t>
  </si>
  <si>
    <t>viz vzorové příčné řezy : 1,80000*0,90000</t>
  </si>
  <si>
    <t>viz vzorové příčné řezy : 0,00000*((0,60000+2*1,54000*0,35000)-0,90000)</t>
  </si>
  <si>
    <t>viz vzorové příčné řezy - DOPRAVNÍ PRUH : 1,80000*(0,50+2,50)</t>
  </si>
  <si>
    <t>viz situace stavby a podélné profily - stávající povrchy - RÝHY : 1,80000*0,90000*0,25*0,05</t>
  </si>
  <si>
    <t>DOPRAVNÍ PRUH : 1,80000*(0,50+2,50)*0,25*0,05</t>
  </si>
  <si>
    <t>viz vzorové příčné řezy : 1,80000*0,90000*5/1000</t>
  </si>
  <si>
    <t>viz vzorové příčné řezy - DOPRAVNÍ PRUH : 1,80000*(0,50+2,50)*5/1000</t>
  </si>
  <si>
    <t>VYTLAČENÁ ZEMINA RÝHY : 4,00000*(0,09627+0,29173+(Pi*0,01600^2))*(0,53636+0,10909)</t>
  </si>
  <si>
    <t>VYTLAČENÁ ZEMINA ŠACHTY : 0,00000*1,54000*1,1876*(0,53636+0,10909)</t>
  </si>
  <si>
    <t>VYTLAČENÁ ZEMINA RÝHY : 4,00000*(0,09627+0,29173+(Pi*0,01600^2))*(0,22727)</t>
  </si>
  <si>
    <t>VYTLAČENÁ ZEMINA ŠACHTY : 0,00000*1,54000*1,1876*(0,22727)</t>
  </si>
  <si>
    <t>VYTLAČENÁ ZEMINA RÝHY : 4,00000*(0,09627+0,29173+(Pi*0,01600^2))*(0,10182)</t>
  </si>
  <si>
    <t>VYTLAČENÁ ZEMINA ŠACHTY : 0,00000*1,54000*1,1876*(0,10182)</t>
  </si>
  <si>
    <t>VYTLAČENÁ ZEMINA RÝHY : 4,00000*(0,09627+0,29173+(Pi*0,01600^2))*(0,02545)</t>
  </si>
  <si>
    <t>VYTLAČENÁ ZEMINA ŠACHTY : 0,00000*1,54000*1,1876*(0,02545)</t>
  </si>
  <si>
    <t>VYTLAČENÁ ZEMINA RÝHY : 4,00000*0,90000*0,01000</t>
  </si>
  <si>
    <t>viz vzorové příčné řezy : 1,80000*0,90000*0,003*2</t>
  </si>
  <si>
    <t>viz vzorové příčné řezy : 0,00000*((0,60000+2*1,54000*0,35000)-0,90000)*0,003*2</t>
  </si>
  <si>
    <t>viz vzorové příčné řezy - DOPRAVNÍ PRUH : 1,80000*(0,50+2,50)*0,003*2</t>
  </si>
  <si>
    <t>viz vzorové příčné řezy : 1,80000*0,90000/10000*0,5</t>
  </si>
  <si>
    <t>viz vzorové příčné řezy - DOPRAVNÍ PRUH : 1,80000*(0,50+2,50)/10000*0,5</t>
  </si>
  <si>
    <t>viz vzorové příčné řezy : 4,00000*0,29173*1,75</t>
  </si>
  <si>
    <t>viz vzorové příčné řezy - ZÁSYP RÝHY - VÝMĚNA ZEMINY : (2,20000+0,00000)*0,52020*1,75</t>
  </si>
  <si>
    <t>viz vzorové příčné řezy : (4,00000-0,00000-0,00000)*0,75</t>
  </si>
  <si>
    <t>viz vzorové příčné řezy : (4,00000-0,00000-0,00000)*0,75*2*pi*0,05</t>
  </si>
  <si>
    <t>viz vzorové příčné řezy : (4,00000-0,00000-0,00000)*0,75*1,093</t>
  </si>
  <si>
    <t>viz vzorové příčné řezy : (4,00000-0,00000-0,00000)*0,75*2*pi*0,05*1,15</t>
  </si>
  <si>
    <t>viz. situace stavby - výpis délek potrubí : 4,00000</t>
  </si>
  <si>
    <t>viz vzorové příčné řezy : 4,00000*0,09627</t>
  </si>
  <si>
    <t>viz situace stavby - objekty v manipulačním pruhu : 4,00000/25</t>
  </si>
  <si>
    <t>viz. situace stavby - výpis délek potrubí : 4,00000/100+1</t>
  </si>
  <si>
    <t>viz. C.xxx Situace stavby : 4,00000</t>
  </si>
  <si>
    <t>4,00000/10*1,015</t>
  </si>
  <si>
    <t>viz. situace stavby - výpis délek potrubí : 4,00000*1,093</t>
  </si>
  <si>
    <t>SITUACE STAVBY NAD KATASTRÁLNÍ MAPOU - ZÁSADY ORGANIZACE VÝSTAVBY : 2*4,00000/12,00000*2,20000/(2,20000+0,0000000000000000000001)</t>
  </si>
  <si>
    <t>a ZÁSADY ORGANIZACE VÝSTAVBY - TECHNICKÁ ZPRÁVA : 1*4,00000/12,00000*2,20000/(2,20000+0,0000000000000000000001)</t>
  </si>
  <si>
    <t>SITUACE STAVBY NAD KATASTRÁLNÍ MAPOU - ZÁSADY ORGANIZACE VÝSTAVBY : 1*4,00000/12,00000*2,20000/(2,20000+0,0000000000000000000001)</t>
  </si>
  <si>
    <t>viz. situace stavby - výpis délek potrubí : 4,00000/6,000*0,093*0,042</t>
  </si>
  <si>
    <t>Součet: : 11,06856</t>
  </si>
  <si>
    <t>viz situace stavby: : 4,00000</t>
  </si>
  <si>
    <t>(0,00000+0,00000+0,00000)*1,54000*2</t>
  </si>
  <si>
    <t>viz situace stavby: : 4,00000*1,100</t>
  </si>
  <si>
    <t>(0,00000+0,00000+0,00000)*1,54000*2*1,100</t>
  </si>
  <si>
    <t>viz situace stavby : 4,00000*1,100</t>
  </si>
  <si>
    <t>viz. dokladová část a situace stavby : (4,00000-0,00000)/1000*5</t>
  </si>
  <si>
    <t>viz situace stavby a podélné profily - stávající povrchy - RÝHY : 2,80000*0,90000/10000</t>
  </si>
  <si>
    <t>DOPRAVNÍ PRUH : 2,80000*(0,50+2,50)/10000</t>
  </si>
  <si>
    <t>VYTLAČENÁ ZEMINA RÝHY : 5,00000*1,45500*0,90000*0,22727</t>
  </si>
  <si>
    <t>viz situace stavby a podélné profily - stávající povrchy : -(2,80000-0,00000)*0,90000*0,15*0,22727</t>
  </si>
  <si>
    <t>VYTLAČENÁ ZEMINA JÁMY PROTLAKU : 0,00000*(6*3+3*3)*(1,45500+0,50)*0,22727</t>
  </si>
  <si>
    <t>viz. situace stavby : 5,00000</t>
  </si>
  <si>
    <t>viz souhrnná technická zpráva (hydrogeologické poměry) : 5,00000/12,00000*8,5*(1-0,53636-0,10909)</t>
  </si>
  <si>
    <t>viz souhrnná technická zpráva (hydrogeologické poměry) : 5,00000/12,00000*8,5*(0,53636+0,10909)</t>
  </si>
  <si>
    <t>viz souhrnná technická zpráva (hydrogeologické poměry) : 5,00000/12,00000*(1-0,53636-0,10909)</t>
  </si>
  <si>
    <t>viz souhrnná technická zpráva (hydrogeologické poměry) : 5,00000/12,00000*(0,53636+0,10909)</t>
  </si>
  <si>
    <t>viz situace stavby a podélné profily - stávající povrchy - RÝHY : 2,80000*0,90000*0,15</t>
  </si>
  <si>
    <t>DOPRAVNÍ PRUH : 2,80000*(0,50+2,50)*0,15</t>
  </si>
  <si>
    <t>viz situace stavby a podélné profily - křížení a souběhy s podzemními inž. sítěmi : 1,00000*0,90000*1,0*1,0*5,00000/5,00000</t>
  </si>
  <si>
    <t>1,00000*0,90000*1,0*1,0*5,00000/5,00000</t>
  </si>
  <si>
    <t>viz situace stavby a podélné profily - křížení a souběhy s podzemními inž. sítěmi : 0,00000*0,90000*1/3*1,45500</t>
  </si>
  <si>
    <t>viz podélné profily a vzorové příčné řezy : (5,00000*0,01)*1,45500*0,90000*0,53636*1,00000</t>
  </si>
  <si>
    <t>viz podélné profily a vzorové příčné řezy : (5,00000*0,99)*1,45500*0,90000*1,00000*0,53636</t>
  </si>
  <si>
    <t>odpočet sejmuté vrtsvy v jiné položce : -(2,80000-0,00000)*0,90000*0,15*1,00000*0,53636</t>
  </si>
  <si>
    <t>viz podélné profily a vzorové příčné řezy : (5,00000*0,99)*1,45500*0,90000*0,53636</t>
  </si>
  <si>
    <t>odpočet sejmuté vrtsvy v jiné položce : -(2,80000-0,00000)*0,90000*0,15*0,53636</t>
  </si>
  <si>
    <t>viz podélné profily a vzorové příčné řezy : 5,00000*1,45500*0,90000*1,00000*0,10909</t>
  </si>
  <si>
    <t>odpočet sejmuté vrtsvy v jiné položce : -(2,80000-0,00000)*0,90000*0,15*1,00000*0,10909</t>
  </si>
  <si>
    <t>viz podélné profily a vzorové příčné řezy : 5,00000*1,45500*0,90000*0,10909</t>
  </si>
  <si>
    <t>odpočet sejmuté vrtsvy v jiné položce : -(2,80000-0,00000)*0,90000*0,15*0,10909</t>
  </si>
  <si>
    <t>viz podélné profily a vzorové příčné řezy : 5,00000*1,45500*0,90000*0,22727</t>
  </si>
  <si>
    <t>odpočet sejmuté vrtsvy v jiné položce : -(2,80000-0,00000)*0,90000*0,15*0,22727</t>
  </si>
  <si>
    <t>viz podélné profily a vzorové příčné řezy : 5,00000*1,45500*0,90000*0,10182</t>
  </si>
  <si>
    <t>odpočet sejmuté vrtsvy v jiné položce : -(2,80000-0,00000)*0,90000*0,15*0,10182</t>
  </si>
  <si>
    <t>viz podélné profily a vzorové příčné řezy : 5,00000*1,45500*0,90000*0,02545</t>
  </si>
  <si>
    <t>odpočet sejmuté vrtsvy v jiné položce : -(2,80000-0,00000)*0,90000*0,15*0,02545</t>
  </si>
  <si>
    <t>viz podélné profily a vzorové příčné řezy : 5,00000*0,90000*0,01000*(0,53636+0,10909+0,22727)</t>
  </si>
  <si>
    <t>viz podélné profily a vzorové příčné řezy : 5,00000*0,90000*0,01000*0,10182</t>
  </si>
  <si>
    <t>viz podélné profily a vzorové příčné řezy : 5,00000*0,90000*0,01000*0,02545</t>
  </si>
  <si>
    <t>viz situace stavby a podélné profily - křížení a souběhy s podzemními inž. sítěmi : (1,00000+1,00000+1,00000)*0,50*0,50*0,90000*0,53636</t>
  </si>
  <si>
    <t>viz situace stavby a podélné profily - křížení a souběhy s podzemními inž. sítěmi : (1,00000+1,00000+1,00000)*0,50*0,50*0,90000*(1-0,53636)</t>
  </si>
  <si>
    <t>viz vzorové příčné řezy : 5,00000*1,45500*2*(1-0,00000)</t>
  </si>
  <si>
    <t>JÁMY PROTLAKU : 0,00000*(6*3+3*3)*(1,45500+0,50)*0,53636*1</t>
  </si>
  <si>
    <t>JÁMY PROTLAKU : 0,00000*(6*3+3*3)*((0,00000+1,45500)/2+0,50)*(0,10909)</t>
  </si>
  <si>
    <t>viz podélné profily a průměrná hloubka rýhy : 5,00000*1,45500*0,90000*1,00000*0,53636*1,00000*1</t>
  </si>
  <si>
    <t>odpočet sejmuté vrtsvy v jiné položce : -(2,80000-0,00000)*0,90000*0,15*1,00000*0,53636*1,00000*1</t>
  </si>
  <si>
    <t>viz podélné profily a průměrná hloubka rýhy : 5,00000*1,45500*0,90000*1,00000*0,10909*1,00000*1</t>
  </si>
  <si>
    <t>odpočet sejmuté vrtsvy v jiné položce : -(2,80000-0,00000)*0,90000*0,15*1,00000*0,10909*1,00000*1</t>
  </si>
  <si>
    <t>viz podélné profily a průměrná hloubka rýhy : 5,00000*1,45500*0,90000*0,00000*0,53636*1,00000*0,50</t>
  </si>
  <si>
    <t>odpočet sejmuté vrtsvy v jiné položce : -(2,80000-0,00000)*0,90000*0,15*0,00000*0,53636*1,00000*0,5</t>
  </si>
  <si>
    <t>viz podélné profily a průměrná hloubka rýhy : 5,00000*1,45500*0,90000*0,00000*0,10909*1,00000*0,50</t>
  </si>
  <si>
    <t>odpočet sejmuté vrtsvy v jiné položce : -(2,80000-0,00000)*0,90000*0,15*0,00000*0,10909*1,00000*0,5</t>
  </si>
  <si>
    <t>JÁMY PROTLAKU : 0,00000*(6*3+3*3)*((0,00000+1,45500)/2+0,50)*(0,22727)</t>
  </si>
  <si>
    <t>viz podélné profily a průměrná hloubka rýhy : 5,00000*1,45500*0,90000*0,22727*1,00000*1*1,00000</t>
  </si>
  <si>
    <t>odpočet sejmuté vrtsvy v jiné položce : -(2,80000-0,00000)*0,90000*0,15*0,22727*1,00000*1*1,00000</t>
  </si>
  <si>
    <t>viz podélné profily a průměrná hloubka rýhy : 5,00000*1,45500*0,90000*0,22727*1,00000*0,50*0,00000</t>
  </si>
  <si>
    <t>odpočet sejmuté vrtsvy v jiné položce : -(2,80000-0,00000)*0,90000*0,15*0,22727*1,00000*,50*0,00000</t>
  </si>
  <si>
    <t>viz podélné profily a průměrná hloubka rýhy : 5,00000*0,90000*0,01000*1,00000*0,50*1,00000</t>
  </si>
  <si>
    <t>JÁMY PROTLAKU : 0,00000*(6*3+3*3)*((0,00000+1,45500)/2+0,50)*(0,10182)</t>
  </si>
  <si>
    <t>viz podélné profily a průměrná hloubka rýhy : 5,00000*1,45500*0,90000*0,10182*1,00000*1*1,00000</t>
  </si>
  <si>
    <t>odpočet sejmuté vrtsvy v jiné položce : -(2,80000-0,00000)*0,90000*0,15*0,10182*1,00000*1*1,00000</t>
  </si>
  <si>
    <t>viz podélné profily a průměrná hloubka rýhy : 5,00000*1,45500*0,90000*0,10182*1,00000*0,50*0,00000</t>
  </si>
  <si>
    <t>odpočet sejmuté vrtsvy v jiné položce : -(2,80000-0,00000)*0,90000*0,15*0,10182*1,00000*,50*0,00000</t>
  </si>
  <si>
    <t>viz podélné profily a průměrná hloubka rýhy : 5,00000*0,90000*0,01000*1,00000*0,50*0,00000</t>
  </si>
  <si>
    <t>JÁMY PROTLAKU : 0,00000*(6*3+3*3)*((0,00000+1,45500)/2+0,50)*(0,02545)</t>
  </si>
  <si>
    <t>viz podélné profily a průměrná hloubka rýhy : 5,00000*1,45500*0,90000*0,02545*1,00000*1*1,00000</t>
  </si>
  <si>
    <t>odpočet sejmuté vrtsvy v jiné položce : -(2,80000-0,00000)*0,90000*0,15*0,02545*1,00000*1*1,00000</t>
  </si>
  <si>
    <t>viz podélné profily a průměrná hloubka rýhy : 5,00000*1,45500*0,90000*0,02545*1,00000*0,50*0,00000</t>
  </si>
  <si>
    <t>odpočet sejmuté vrtsvy v jiné položce : -(2,80000-0,00000)*0,90000*0,15*0,02545*1,00000*,50*0,00000</t>
  </si>
  <si>
    <t>VYTLAČENÁ ZEMINA - RÝHY : 5,00000*(0,09627+0,29173+(Pi*0,01600^2))*(0,53636+0,10909)</t>
  </si>
  <si>
    <t>VYTLAČENÁ ZEMINA - ŠACHTY : 0,00000*1,45500*1,1876*(0,53636+0,10909)</t>
  </si>
  <si>
    <t>VYTLAČENÁ ZEMINA - ZÁSYP RÝHY - VÝMĚNA ZEMINY : (2,20000+0,00000)*0,44370*(0,53636+0,10909)</t>
  </si>
  <si>
    <t>VYTLAČENÁ ZEMINA - RÝHY : 5,00000*(0,09627+0,29173+(Pi*0,01600^2))*(0,22727)</t>
  </si>
  <si>
    <t>VYTLAČENÁ ZEMINA - ŠACHTY : 0,00000*1,45500*1,1876*(0,22727)</t>
  </si>
  <si>
    <t>VYTLAČENÁ ZEMINA - RÝHY : 5,00000*0,90000*0,01000</t>
  </si>
  <si>
    <t>VYTLAČENÁ ZEMINA - RÝHY : 5,00000*(0,09627+0,29173+(Pi*0,01600^2))*(0,10182)</t>
  </si>
  <si>
    <t>VYTLAČENÁ ZEMINA - ŠACHTY : 0,00000*1,45500*1,1876*(0,10182)</t>
  </si>
  <si>
    <t>VYTLAČENÁ ZEMINA - RÝHY : 5,00000*(0,09627+0,29173+(Pi*0,01600^2))*(0,02545)</t>
  </si>
  <si>
    <t>VYTLAČENÁ ZEMINA - ŠACHTY : 0,00000*1,45500*1,1876*(0,02545)</t>
  </si>
  <si>
    <t>VYTLAČENÁ ZEMINA - ZÁSYP RÝHY - VÝMĚNA ZEMINY : (2,20000+0,00000)*0,44370*(0,22727+0,10182+0,02545)</t>
  </si>
  <si>
    <t>VYTLAČENÁ ZEMINA - RÝHY x VZDÁLENOST : 5,00000*(0,09627)*(0,53636+0,10909)*4,00000</t>
  </si>
  <si>
    <t>VYTLAČENÁ ZEMINA - RÝHY x VZDÁLENOST : 5,00000*(0,29173+(Pi*0,01600^2))*(0,53636+0,10909)*4,00000</t>
  </si>
  <si>
    <t>VYTLAČENÁ ZEMINA - ŠACHTY x VZDÁLENOST : 0,00000*1,45500*1,1876*(0,53636+0,10909)*4,00000</t>
  </si>
  <si>
    <t>VYTLAČENÁ ZEMINA - ZÁSYP RÝHY - VÝMĚNA ZEMINY : (2,20000+0,00000)*0,44370*(0,53636+0,10909)*4,00000</t>
  </si>
  <si>
    <t>VYTLAČENÁ ZEMINA - RÝHY : 5,00000*(0,09627+0,29173+(Pi*0,01600^2))*(0,22727)*4,00000</t>
  </si>
  <si>
    <t>VYTLAČENÁ ZEMINA - ŠACHTY : 0,00000*1,45500*1,1876*(0,22727)*4,00000</t>
  </si>
  <si>
    <t>VYTLAČENÁ ZEMINA - RÝHY : 5,00000*0,90000*0,01000*4,00000</t>
  </si>
  <si>
    <t>VYTLAČENÁ ZEMINA - RÝHY : 5,00000*(0,09627+0,29173+(Pi*0,01600^2))*(0,10182)*4,00000</t>
  </si>
  <si>
    <t>VYTLAČENÁ ZEMINA - ŠACHTY : 0,00000*1,45500*1,1876*(0,10182)*4,00000</t>
  </si>
  <si>
    <t>VYTLAČENÁ ZEMINA - RÝHY : 5,00000*(0,09627+0,29173+(Pi*0,01600^2))*(0,02545)*4,00000</t>
  </si>
  <si>
    <t>VYTLAČENÁ ZEMINA - ŠACHTY : 0,00000*1,45500*1,1876*(0,02545)*4,00000</t>
  </si>
  <si>
    <t>VYTLAČENÁ ZEMINA - ZÁSYP RÝHY - VÝMĚNA ZEMINY : (2,20000+0,00000)*0,44370*(0,22727+0,10182+0,02545)*4,00000</t>
  </si>
  <si>
    <t>VYTLAČENÁ ZEMINA - ZÁSYP RÝHY - VÝMĚNA ZEMINY : 2,20000*0,44370*(0,53636+0,10909)</t>
  </si>
  <si>
    <t>JÁMY PROTLAKU : 0,00000*(6*3+3*3)*(1,45500+0,50)*0,53636</t>
  </si>
  <si>
    <t>JÁMY PROTLAKU : 0,00000*(6*3+3*3)*(1,45500+0,50)*0,10909</t>
  </si>
  <si>
    <t>viz podélné profily a průměrná hloubka rýhy : 5,00000*1,45500*0,90000*1,00000*0,53636</t>
  </si>
  <si>
    <t>viz podélné profily a průměrná hloubka rýhy : 5,00000*1,45500*0,90000*0,00000*0,53636</t>
  </si>
  <si>
    <t>odpočet sejmuté vrtsvy v jiné položce : -(2,80000-0,00000)*0,90000*0,15*0,00000*0,53636</t>
  </si>
  <si>
    <t>viz podélné profily a průměrná hloubka rýhy : 5,00000*1,45500*0,90000*1,00000*0,10909</t>
  </si>
  <si>
    <t>viz podélné profily a průměrná hloubka rýhy : 5,00000*1,45500*0,90000*0,00000*0,10909</t>
  </si>
  <si>
    <t>odpočet sejmuté vrtsvy v jiné položce : -(2,80000-0,00000)*0,90000*0,15*0,00000*0,10909</t>
  </si>
  <si>
    <t>viz podélné profily a průměrná hloubka rýhy : 5,00000*1,45500*0,90000*0,22727</t>
  </si>
  <si>
    <t>viz podélné profily a průměrná hloubka rýhy : 5,00000*1,45500*0,90000*0,10182</t>
  </si>
  <si>
    <t>viz podélné profily a průměrná hloubka rýhy : 5,00000*1,45500*0,90000*0,02545</t>
  </si>
  <si>
    <t>VYTLAČENÁ ZEMINA - RÝHY : -5,00000*(0,09627+0,29173+(Pi*0,01600^2))</t>
  </si>
  <si>
    <t>VYTLAČENÁ ZEMINA - ŠACHTY : -0,00000*1,45500*1,1876*((5,00000+0,00000)/5,00000)</t>
  </si>
  <si>
    <t>viz podélné profily a průměrná hloubka rýhy : 5,00000*0,90000*0,01000</t>
  </si>
  <si>
    <t>viz situace stavby a podélné profily - křížení a souběhy s podzemními inž. sítěmi : (1,00000+1,00000+1,00000)*0,50*0,50*0,90000</t>
  </si>
  <si>
    <t>viz vzorové příčné řezy : 5,00000*0,29173</t>
  </si>
  <si>
    <t>viz vzorové příčné řezy : 2,80000*0,90000</t>
  </si>
  <si>
    <t>viz vzorové příčné řezy : 0,00000*((0,60000+2*1,45500*0,35000)-0,90000)</t>
  </si>
  <si>
    <t>viz vzorové příčné řezy - DOPRAVNÍ PRUH : 2,80000*(0,50+2,50)</t>
  </si>
  <si>
    <t>viz situace stavby a podélné profily - stávající povrchy - RÝHY : 2,80000*0,90000*0,25*0,05</t>
  </si>
  <si>
    <t>DOPRAVNÍ PRUH : 2,80000*(0,50+2,50)*0,25*0,05</t>
  </si>
  <si>
    <t>viz vzorové příčné řezy : 2,80000*0,90000*5/1000</t>
  </si>
  <si>
    <t>viz vzorové příčné řezy - DOPRAVNÍ PRUH : 2,80000*(0,50+2,50)*5/1000</t>
  </si>
  <si>
    <t>VYTLAČENÁ ZEMINA RÝHY : 5,00000*(0,09627+0,29173+(Pi*0,01600^2))*(0,53636+0,10909)</t>
  </si>
  <si>
    <t>VYTLAČENÁ ZEMINA ŠACHTY : 0,00000*1,45500*1,1876*(0,53636+0,10909)</t>
  </si>
  <si>
    <t>VYTLAČENÁ ZEMINA RÝHY : 5,00000*(0,09627+0,29173+(Pi*0,01600^2))*(0,22727)</t>
  </si>
  <si>
    <t>VYTLAČENÁ ZEMINA ŠACHTY : 0,00000*1,45500*1,1876*(0,22727)</t>
  </si>
  <si>
    <t>VYTLAČENÁ ZEMINA RÝHY : 5,00000*(0,09627+0,29173+(Pi*0,01600^2))*(0,10182)</t>
  </si>
  <si>
    <t>VYTLAČENÁ ZEMINA ŠACHTY : 0,00000*1,45500*1,1876*(0,10182)</t>
  </si>
  <si>
    <t>VYTLAČENÁ ZEMINA RÝHY : 5,00000*(0,09627+0,29173+(Pi*0,01600^2))*(0,02545)</t>
  </si>
  <si>
    <t>VYTLAČENÁ ZEMINA ŠACHTY : 0,00000*1,45500*1,1876*(0,02545)</t>
  </si>
  <si>
    <t>VYTLAČENÁ ZEMINA RÝHY : 5,00000*0,90000*0,01000</t>
  </si>
  <si>
    <t>viz vzorové příčné řezy : 2,80000*0,90000*0,003*2</t>
  </si>
  <si>
    <t>viz vzorové příčné řezy : 0,00000*((0,60000+2*1,45500*0,35000)-0,90000)*0,003*2</t>
  </si>
  <si>
    <t>viz vzorové příčné řezy - DOPRAVNÍ PRUH : 2,80000*(0,50+2,50)*0,003*2</t>
  </si>
  <si>
    <t>viz vzorové příčné řezy : 2,80000*0,90000/10000*0,5</t>
  </si>
  <si>
    <t>viz vzorové příčné řezy - DOPRAVNÍ PRUH : 2,80000*(0,50+2,50)/10000*0,5</t>
  </si>
  <si>
    <t>viz vzorové příčné řezy : 5,00000*0,29173*1,75</t>
  </si>
  <si>
    <t>viz vzorové příčné řezy - ZÁSYP RÝHY - VÝMĚNA ZEMINY : (2,20000+0,00000)*0,44370*1,75</t>
  </si>
  <si>
    <t>viz vzorové příčné řezy : (5,00000-0,00000-0,00000)*0,75</t>
  </si>
  <si>
    <t>viz vzorové příčné řezy : (5,00000-0,00000-0,00000)*0,75*2*pi*0,05</t>
  </si>
  <si>
    <t>viz vzorové příčné řezy : (5,00000-0,00000-0,00000)*0,75*1,093</t>
  </si>
  <si>
    <t>viz vzorové příčné řezy : (5,00000-0,00000-0,00000)*0,75*2*pi*0,05*1,15</t>
  </si>
  <si>
    <t>viz. situace stavby - výpis délek potrubí : 5,00000</t>
  </si>
  <si>
    <t>viz vzorové příčné řezy : 5,00000*0,09627</t>
  </si>
  <si>
    <t>jejich provozovatelem/správcem (0,5 hod./ks) : (1,00000+1,00000+1,00000)*0,5</t>
  </si>
  <si>
    <t>viz situace stavby - objekty v manipulačním pruhu : 5,00000/25</t>
  </si>
  <si>
    <t>viz. situace stavby - výpis délek potrubí : 5,00000/100+1</t>
  </si>
  <si>
    <t>viz. C.xxx Situace stavby : 5,00000</t>
  </si>
  <si>
    <t>5,00000/10*1,015</t>
  </si>
  <si>
    <t>viz. situace stavby - výpis délek potrubí : 5,00000*1,093</t>
  </si>
  <si>
    <t>SITUACE STAVBY NAD KATASTRÁLNÍ MAPOU - ZÁSADY ORGANIZACE VÝSTAVBY : 2*5,00000/12,00000*2,20000/(2,20000+0,0000000000000000000001)</t>
  </si>
  <si>
    <t>a ZÁSADY ORGANIZACE VÝSTAVBY - TECHNICKÁ ZPRÁVA : 1*5,00000/12,00000*2,20000/(2,20000+0,0000000000000000000001)</t>
  </si>
  <si>
    <t>SITUACE STAVBY NAD KATASTRÁLNÍ MAPOU - ZÁSADY ORGANIZACE VÝSTAVBY : 1*5,00000/12,00000*2,20000/(2,20000+0,0000000000000000000001)</t>
  </si>
  <si>
    <t>viz. situace stavby - výpis délek potrubí : 5,00000/6,000*0,093*0,042</t>
  </si>
  <si>
    <t xml:space="preserve">7,9,12,13,14,27,33,54,55,56,57,58,59,60,61,63,64,65,66,67,68,69,70,71,72,77,80,81,82,83,87,88,89,90, : </t>
  </si>
  <si>
    <t>Součet: : 10,44957</t>
  </si>
  <si>
    <t>Součet: : 0,25012</t>
  </si>
  <si>
    <t>viz situace stavby: : 5,00000</t>
  </si>
  <si>
    <t>(0,00000+0,00000+0,00000)*1,45500*2</t>
  </si>
  <si>
    <t>viz situace stavby: : 5,00000*1,100</t>
  </si>
  <si>
    <t>(0,00000+0,00000+0,00000)*1,45500*2*1,100</t>
  </si>
  <si>
    <t>viz situace stavby : 5,00000*1,100</t>
  </si>
  <si>
    <t>viz situace stavby : 5,00000</t>
  </si>
  <si>
    <t>viz. dokladová část a situace stavby : (5,00000-0,00000)/1000*5</t>
  </si>
  <si>
    <t>viz situace stavby a podélné profily - stávající povrchy - RÝHY : 1,00000*0,90000/10000</t>
  </si>
  <si>
    <t>DOPRAVNÍ PRUH : 1,00000*(0,50+2,50)/10000</t>
  </si>
  <si>
    <t>viz situace stavby a podélné profily - stávající povrchy : 1,50000*0,90000*1,00000*0,43000/0,400</t>
  </si>
  <si>
    <t>(poměr tloušťky odstranění : skutečnost / 0,400 m) : 0,00000*1,50000/(1,50000+0,0000000001)*0,30*1,50*2*1,00000*0,43000/0,400</t>
  </si>
  <si>
    <t>viz situace stavby a podélné profily - stávající povrchy : 1,50000*(0,90000+0*0,50000)*1,00000</t>
  </si>
  <si>
    <t>0,00000*1,50000/(1,50000+0,0000000001)*0,30*1,50*2*1,00000</t>
  </si>
  <si>
    <t>viz situace stavby a podélné profily - stávající povrchy : 1,50000*(2*1*0,50000)</t>
  </si>
  <si>
    <t>viz vzorové příčné řezy - provizorní úprava : 1,50000*0,90000*0,05</t>
  </si>
  <si>
    <t>viz vzorové příčné řezy - provizorní úprava - 1. dorovnávání do nivelety : 1,50000*0,90000*0,01</t>
  </si>
  <si>
    <t>viz vzorové příčné řezy - provizorní úprava - 2. dorovnávání do nivelety : 1,50000*0,90000*0,005</t>
  </si>
  <si>
    <t>viz vzorové příčné řezy - provizorní úprava : 1,50000*0,90000*0,08</t>
  </si>
  <si>
    <t>VYTLAČENÁ ZEMINA RÝHY : 2,50000*1,63650*0,90000*0,22727</t>
  </si>
  <si>
    <t>viz situace stavby a podélné profily - stávající povrchy : -1,50000*0,90000*(0,10+0,43000)*0,22727</t>
  </si>
  <si>
    <t>viz situace stavby a podélné profily - stávající povrchy : -(1,00000-0,00000)*0,90000*0,15*0,22727</t>
  </si>
  <si>
    <t>VYTLAČENÁ ZEMINA JÁMY PROTLAKU : 0,00000*(6*3+3*3)*(1,63650+0,50)*0,22727</t>
  </si>
  <si>
    <t>viz. situace stavby : 2,50000</t>
  </si>
  <si>
    <t>viz souhrnná technická zpráva (hydrogeologické poměry) : 2,50000/12,00000*8,5*(1-0,53636-0,10909)</t>
  </si>
  <si>
    <t>viz souhrnná technická zpráva (hydrogeologické poměry) : 2,50000/12,00000*8,5*(0,53636+0,10909)</t>
  </si>
  <si>
    <t>viz souhrnná technická zpráva (hydrogeologické poměry) : 2,50000/12,00000*(1-0,53636-0,10909)</t>
  </si>
  <si>
    <t>viz souhrnná technická zpráva (hydrogeologické poměry) : 2,50000/12,00000*(0,53636+0,10909)</t>
  </si>
  <si>
    <t>viz situace stavby a podélné profily - stávající povrchy - RÝHY : 1,00000*0,90000*0,15</t>
  </si>
  <si>
    <t>DOPRAVNÍ PRUH : 1,00000*(0,50+2,50)*0,15</t>
  </si>
  <si>
    <t>viz situace stavby a podélné profily - křížení a souběhy s podzemními inž. sítěmi : 0,00000*0,90000*1,0*1,0*2,50000/2,50000</t>
  </si>
  <si>
    <t>0,00000*0,90000*1,0*1,0*2,50000/2,50000</t>
  </si>
  <si>
    <t>1,00000*0,90000*1,0*1,0*2,50000/2,50000</t>
  </si>
  <si>
    <t>viz situace stavby a podélné profily - křížení a souběhy s podzemními inž. sítěmi : 0,00000*0,90000*1/3*1,63650</t>
  </si>
  <si>
    <t>viz podélné profily a vzorové příčné řezy : (2,50000*0,01)*1,63650*0,90000*0,53636*1,00000</t>
  </si>
  <si>
    <t>viz podélné profily a vzorové příčné řezy : (2,50000*0,99)*1,63650*0,90000*1,00000*0,53636</t>
  </si>
  <si>
    <t>odpočet sejmuté vrtsvy v jiné položce : -1,50000*0,90000*(0,10+0,43000)*1,00000*0,53636</t>
  </si>
  <si>
    <t>odpočet sejmuté vrtsvy v jiné položce : -(1,00000-0,00000)*0,90000*0,15*1,00000*0,53636</t>
  </si>
  <si>
    <t>viz podélné profily a vzorové příčné řezy : (2,50000*0,99)*1,63650*0,90000*0,53636</t>
  </si>
  <si>
    <t>odpočet sejmuté vrtsvy v jiné položce : -1,50000*0,90000*(0,10+0,43000)*0,53636</t>
  </si>
  <si>
    <t>odpočet sejmuté vrtsvy v jiné položce : -(1,00000-0,00000)*0,90000*0,15*0,53636</t>
  </si>
  <si>
    <t>viz podélné profily a vzorové příčné řezy : 2,50000*1,63650*0,90000*1,00000*0,10909</t>
  </si>
  <si>
    <t>odpočet sejmuté vrtsvy v jiné položce : -1,50000*0,90000*(0,10+0,43000)*1,00000*0,10909</t>
  </si>
  <si>
    <t>odpočet sejmuté vrtsvy v jiné položce : -(1,00000-0,00000)*0,90000*0,15*1,00000*0,10909</t>
  </si>
  <si>
    <t>viz podélné profily a vzorové příčné řezy : 2,50000*1,63650*0,90000*0,10909</t>
  </si>
  <si>
    <t>odpočet sejmuté vrtsvy v jiné položce : -1,50000*0,90000*(0,10+0,43000)*0,10909</t>
  </si>
  <si>
    <t>odpočet sejmuté vrtsvy v jiné položce : -(1,00000-0,00000)*0,90000*0,15*0,10909</t>
  </si>
  <si>
    <t>viz podélné profily a vzorové příčné řezy : 2,50000*1,63650*0,90000*0,22727</t>
  </si>
  <si>
    <t>odpočet sejmuté vrtsvy v jiné položce : -1,50000*0,90000*(0,10+0,43000)*0,22727</t>
  </si>
  <si>
    <t>odpočet sejmuté vrtsvy v jiné položce : -(1,00000-0,00000)*0,90000*0,15*0,22727</t>
  </si>
  <si>
    <t>viz podélné profily a vzorové příčné řezy : 2,50000*1,63650*0,90000*0,10182</t>
  </si>
  <si>
    <t>odpočet sejmuté vrtsvy v jiné položce : -1,50000*0,90000*(0,10+0,43000)*0,10182</t>
  </si>
  <si>
    <t>odpočet sejmuté vrtsvy v jiné položce : -(1,00000-0,00000)*0,90000*0,15*0,10182</t>
  </si>
  <si>
    <t>viz podélné profily a vzorové příčné řezy : 2,50000*1,63650*0,90000*0,02545</t>
  </si>
  <si>
    <t>odpočet sejmuté vrtsvy v jiné položce : -1,50000*0,90000*(0,10+0,43000)*0,02545</t>
  </si>
  <si>
    <t>odpočet sejmuté vrtsvy v jiné položce : -(1,00000-0,00000)*0,90000*0,15*0,02545</t>
  </si>
  <si>
    <t>viz podélné profily a vzorové příčné řezy : 2,50000*0,90000*0,01000*(0,53636+0,10909+0,22727)</t>
  </si>
  <si>
    <t>viz podélné profily a vzorové příčné řezy : 2,50000*0,90000*0,01000*0,10182</t>
  </si>
  <si>
    <t>viz podélné profily a vzorové příčné řezy : 2,50000*0,90000*0,01000*0,02545</t>
  </si>
  <si>
    <t>viz situace stavby a podélné profily - křížení a souběhy s podzemními inž. sítěmi : (1,00000+0,00000+0,00000)*0,50*0,50*0,90000*0,53636</t>
  </si>
  <si>
    <t>viz situace stavby a podélné profily - křížení a souběhy s podzemními inž. sítěmi : (1,00000+0,00000+0,00000)*0,50*0,50*0,90000*(1-0,53636)</t>
  </si>
  <si>
    <t>viz vzorové příčné řezy : 2,50000*1,63650*2*1,00000</t>
  </si>
  <si>
    <t>JÁMY PROTLAKU : 0,00000*(6*3+3*3)*(1,63650+0,50)*0,53636*1</t>
  </si>
  <si>
    <t>JÁMY PROTLAKU : 0,00000*(6*3+3*3)*((0,00000+1,63650)/2+0,50)*(0,10909)</t>
  </si>
  <si>
    <t>viz podélné profily a průměrná hloubka rýhy : 2,50000*1,63650*0,90000*1,00000*0,53636*1,00000*1</t>
  </si>
  <si>
    <t>odpočet sejmuté vrtsvy v jiné položce : -1,50000*0,90000*(0,10+0,43000)*1,00000*0,53636*1,00000*1</t>
  </si>
  <si>
    <t>odpočet sejmuté vrtsvy v jiné položce : -(1,00000-0,00000)*0,90000*0,15*1,00000*0,53636*1,00000*1</t>
  </si>
  <si>
    <t>viz podélné profily a průměrná hloubka rýhy : 2,50000*1,63650*0,90000*1,00000*0,10909*1,00000*1</t>
  </si>
  <si>
    <t>odpočet sejmuté vrtsvy v jiné položce : -1,50000*0,90000*(0,10+0,43000)*1,00000*0,10909*1,00000*1</t>
  </si>
  <si>
    <t>odpočet sejmuté vrtsvy v jiné položce : -(1,00000-0,00000)*0,90000*0,15*1,00000*0,10909*1,00000*1</t>
  </si>
  <si>
    <t>viz podélné profily a průměrná hloubka rýhy : 2,50000*1,63650*0,90000*0,00000*0,53636*1,00000*0,50</t>
  </si>
  <si>
    <t>odpočet sejmuté vrtsvy v jiné položce : -1,50000*0,90000*(0,10+0,43000)*0,00000*0,53636*1,00000*,5</t>
  </si>
  <si>
    <t>odpočet sejmuté vrtsvy v jiné položce : -(1,00000-0,00000)*0,90000*0,15*0,00000*0,53636*1,00000*0,5</t>
  </si>
  <si>
    <t>viz podélné profily a průměrná hloubka rýhy : 2,50000*1,63650*0,90000*0,00000*0,10909*1,00000*0,50</t>
  </si>
  <si>
    <t>odpočet sejmuté vrtsvy v jiné položce : -1,50000*0,90000*(0,10+0,43000)*0,00000*0,10909*1,00000*,5</t>
  </si>
  <si>
    <t>odpočet sejmuté vrtsvy v jiné položce : -(1,00000-0,00000)*0,90000*0,15*0,00000*0,10909*1,00000*0,5</t>
  </si>
  <si>
    <t>JÁMY PROTLAKU : 0,00000*(6*3+3*3)*((0,00000+1,63650)/2+0,50)*(0,22727)</t>
  </si>
  <si>
    <t>viz podélné profily a průměrná hloubka rýhy : 2,50000*1,63650*0,90000*0,22727*1,00000*1*1,00000</t>
  </si>
  <si>
    <t>odpočet sejmuté vrtsvy v jiné položce : -1,50000*0,90000*(0,10+0,43000)*0,22727*1,00000*1*1,00000</t>
  </si>
  <si>
    <t>odpočet sejmuté vrtsvy v jiné položce : -(1,00000-0,00000)*0,90000*0,15*0,22727*1,00000*1*1,00000</t>
  </si>
  <si>
    <t>viz podélné profily a průměrná hloubka rýhy : 2,50000*1,63650*0,90000*0,22727*1,00000*0,50*0,00000</t>
  </si>
  <si>
    <t>odpočet sejmuté vrtsvy v jiné položce : -1,50000*0,90000*(0,1+0,43000)*0,22727*1,00000*,50*0,00000</t>
  </si>
  <si>
    <t>odpočet sejmuté vrtsvy v jiné položce : -(1,00000-0,00000)*0,90000*0,15*0,22727*1,00000*,50*0,00000</t>
  </si>
  <si>
    <t>viz podélné profily a průměrná hloubka rýhy : 2,50000*0,90000*0,01000*1,00000*0,50*1,00000</t>
  </si>
  <si>
    <t>JÁMY PROTLAKU : 0,00000*(6*3+3*3)*((0,00000+1,63650)/2+0,50)*(0,10182)</t>
  </si>
  <si>
    <t>viz podélné profily a průměrná hloubka rýhy : 2,50000*1,63650*0,90000*0,10182*1,00000*1*1,00000</t>
  </si>
  <si>
    <t>odpočet sejmuté vrtsvy v jiné položce : -1,50000*0,90000*(0,10+0,43000)*0,10182*1,00000*1*1,00000</t>
  </si>
  <si>
    <t>odpočet sejmuté vrtsvy v jiné položce : -(1,00000-0,00000)*0,90000*0,15*0,10182*1,00000*1*1,00000</t>
  </si>
  <si>
    <t>viz podélné profily a průměrná hloubka rýhy : 2,50000*1,63650*0,90000*0,10182*1,00000*0,50*0,00000</t>
  </si>
  <si>
    <t>odpočet sejmuté vrtsvy v jiné položce : -1,50000*0,90000*(0,1+0,43000)*0,10182*1,00000*,50*0,00000</t>
  </si>
  <si>
    <t>odpočet sejmuté vrtsvy v jiné položce : -(1,00000-0,00000)*0,90000*0,15*0,10182*1,00000*,50*0,00000</t>
  </si>
  <si>
    <t>viz podélné profily a průměrná hloubka rýhy : 2,50000*0,90000*0,01000*1,00000*0,50*0,00000</t>
  </si>
  <si>
    <t>JÁMY PROTLAKU : 0,00000*(6*3+3*3)*((0,00000+1,63650)/2+0,50)*(0,02545)</t>
  </si>
  <si>
    <t>viz podélné profily a průměrná hloubka rýhy : 2,50000*1,63650*0,90000*0,02545*1,00000*1*1,00000</t>
  </si>
  <si>
    <t>odpočet sejmuté vrtsvy v jiné položce : -1,50000*0,90000*(0,10+0,43000)*0,02545*1,00000*1*1,00000</t>
  </si>
  <si>
    <t>odpočet sejmuté vrtsvy v jiné položce : -(1,00000-0,00000)*0,90000*0,15*0,02545*1,00000*1*1,00000</t>
  </si>
  <si>
    <t>viz podélné profily a průměrná hloubka rýhy : 2,50000*1,63650*0,90000*0,02545*1,00000*0,50*0,00000</t>
  </si>
  <si>
    <t>odpočet sejmuté vrtsvy v jiné položce : -1,50000*0,90000*(0,1+0,43000)*0,02545*1,00000*,50*0,00000</t>
  </si>
  <si>
    <t>odpočet sejmuté vrtsvy v jiné položce : -(1,00000-0,00000)*0,90000*0,15*0,02545*1,00000*,50*0,00000</t>
  </si>
  <si>
    <t>VYTLAČENÁ ZEMINA - RÝHY : 2,50000*(0,09627+0,29173+(Pi*0,01600^2))*(0,53636+0,10909)</t>
  </si>
  <si>
    <t>VYTLAČENÁ ZEMINA - ŠACHTY : 0,00000*1,63650*1,1876*(0,53636+0,10909)</t>
  </si>
  <si>
    <t>VYTLAČENÁ ZEMINA - ZÁSYP RÝHY - VÝMĚNA ZEMINY : (1,50000+0,00000)*0,60705*(0,53636+0,10909)</t>
  </si>
  <si>
    <t>VYTLAČENÁ ZEMINA - RÝHY : 2,50000*(0,09627+0,29173+(Pi*0,01600^2))*(0,22727)</t>
  </si>
  <si>
    <t>VYTLAČENÁ ZEMINA - ŠACHTY : 0,00000*1,63650*1,1876*(0,22727)</t>
  </si>
  <si>
    <t>VYTLAČENÁ ZEMINA - RÝHY : 2,50000*0,90000*0,01000</t>
  </si>
  <si>
    <t>VYTLAČENÁ ZEMINA - RÝHY : 2,50000*(0,09627+0,29173+(Pi*0,01600^2))*(0,10182)</t>
  </si>
  <si>
    <t>VYTLAČENÁ ZEMINA - ŠACHTY : 0,00000*1,63650*1,1876*(0,10182)</t>
  </si>
  <si>
    <t>VYTLAČENÁ ZEMINA - RÝHY : 2,50000*(0,09627+0,29173+(Pi*0,01600^2))*(0,02545)</t>
  </si>
  <si>
    <t>VYTLAČENÁ ZEMINA - ŠACHTY : 0,00000*1,63650*1,1876*(0,02545)</t>
  </si>
  <si>
    <t>VYTLAČENÁ ZEMINA - ZÁSYP RÝHY - VÝMĚNA ZEMINY : (1,50000+0,00000)*0,60705*(0,22727+0,10182+0,02545)</t>
  </si>
  <si>
    <t>VYTLAČENÁ ZEMINA - RÝHY x VZDÁLENOST : 2,50000*(0,09627)*(0,53636+0,10909)*4,00000</t>
  </si>
  <si>
    <t>VYTLAČENÁ ZEMINA - RÝHY x VZDÁLENOST : 2,50000*(0,29173+(Pi*0,01600^2))*(0,53636+0,10909)*4,00000</t>
  </si>
  <si>
    <t>VYTLAČENÁ ZEMINA - ŠACHTY x VZDÁLENOST : 0,00000*1,63650*1,1876*(0,53636+0,10909)*4,00000</t>
  </si>
  <si>
    <t>VYTLAČENÁ ZEMINA - ZÁSYP RÝHY - VÝMĚNA ZEMINY : (1,50000+0,00000)*0,60705*(0,53636+0,10909)*4,00000</t>
  </si>
  <si>
    <t>VYTLAČENÁ ZEMINA - RÝHY : 2,50000*(0,09627+0,29173+(Pi*0,01600^2))*(0,22727)*4,00000</t>
  </si>
  <si>
    <t>VYTLAČENÁ ZEMINA - ŠACHTY : 0,00000*1,63650*1,1876*(0,22727)*4,00000</t>
  </si>
  <si>
    <t>VYTLAČENÁ ZEMINA - RÝHY : 2,50000*0,90000*0,01000*4,00000</t>
  </si>
  <si>
    <t>VYTLAČENÁ ZEMINA - RÝHY : 2,50000*(0,09627+0,29173+(Pi*0,01600^2))*(0,10182)*4,00000</t>
  </si>
  <si>
    <t>VYTLAČENÁ ZEMINA - ŠACHTY : 0,00000*1,63650*1,1876*(0,10182)*4,00000</t>
  </si>
  <si>
    <t>VYTLAČENÁ ZEMINA - RÝHY : 2,50000*(0,09627+0,29173+(Pi*0,01600^2))*(0,02545)*4,00000</t>
  </si>
  <si>
    <t>VYTLAČENÁ ZEMINA - ŠACHTY : 0,00000*1,63650*1,1876*(0,02545)*4,00000</t>
  </si>
  <si>
    <t>VYTLAČENÁ ZEMINA - ZÁSYP RÝHY - VÝMĚNA ZEMINY : (1,50000+0,00000)*0,60705*(0,22727+0,10182+0,02545)*4,00000</t>
  </si>
  <si>
    <t>VYTLAČENÁ ZEMINA - ZÁSYP RÝHY - VÝMĚNA ZEMINY : 1,50000*0,60705*(0,53636+0,10909)</t>
  </si>
  <si>
    <t>JÁMY PROTLAKU : 0,00000*(6*3+3*3)*(1,63650+0,50)*0,53636</t>
  </si>
  <si>
    <t>JÁMY PROTLAKU : 0,00000*(6*3+3*3)*(1,63650+0,50)*0,10909</t>
  </si>
  <si>
    <t>viz podélné profily a průměrná hloubka rýhy : 2,50000*1,63650*0,90000*1,00000*0,53636</t>
  </si>
  <si>
    <t>viz podélné profily a průměrná hloubka rýhy : 2,50000*1,63650*0,90000*0,00000*0,53636</t>
  </si>
  <si>
    <t>odpočet sejmuté vrtsvy v jiné položce : -1,50000*0,90000*(0,10+0,43000)*0,00000*0,53636</t>
  </si>
  <si>
    <t>odpočet sejmuté vrtsvy v jiné položce : -(1,00000-0,00000)*0,90000*0,15*0,00000*0,53636</t>
  </si>
  <si>
    <t>viz podélné profily a průměrná hloubka rýhy : 2,50000*1,63650*0,90000*1,00000*0,10909</t>
  </si>
  <si>
    <t>viz podélné profily a průměrná hloubka rýhy : 2,50000*1,63650*0,90000*0,00000*0,10909</t>
  </si>
  <si>
    <t>odpočet sejmuté vrtsvy v jiné položce : -1,50000*0,90000*(0,10+0,43000)*0,00000*0,10909</t>
  </si>
  <si>
    <t>odpočet sejmuté vrtsvy v jiné položce : -(1,00000-0,00000)*0,90000*0,15*0,00000*0,10909</t>
  </si>
  <si>
    <t>viz podélné profily a průměrná hloubka rýhy : 2,50000*1,63650*0,90000*0,22727</t>
  </si>
  <si>
    <t>viz podélné profily a průměrná hloubka rýhy : 2,50000*1,63650*0,90000*0,10182</t>
  </si>
  <si>
    <t>viz podélné profily a průměrná hloubka rýhy : 2,50000*1,63650*0,90000*0,02545</t>
  </si>
  <si>
    <t>VYTLAČENÁ ZEMINA - RÝHY : -2,50000*(0,09627+0,29173+(Pi*0,01600^2))</t>
  </si>
  <si>
    <t>VYTLAČENÁ ZEMINA - ŠACHTY : -0,00000*1,63650*1,1876*((2,50000+0,00000)/2,50000)</t>
  </si>
  <si>
    <t>viz podélné profily a průměrná hloubka rýhy : 2,50000*0,90000*0,01000</t>
  </si>
  <si>
    <t>viz situace stavby a podélné profily - křížení a souběhy s podzemními inž. sítěmi : (1,00000+0,00000+0,00000)*0,50*0,50*0,90000</t>
  </si>
  <si>
    <t>viz vzorové příčné řezy : 2,50000*0,29173</t>
  </si>
  <si>
    <t>viz vzorové příčné řezy : 1,00000*0,90000</t>
  </si>
  <si>
    <t>viz vzorové příčné řezy : 0,00000*((0,60000+2*1,63650*0,35000)-0,90000)</t>
  </si>
  <si>
    <t>viz vzorové příčné řezy - DOPRAVNÍ PRUH : 1,00000*(0,50+2,50)</t>
  </si>
  <si>
    <t>viz situace stavby a podélné profily - stávající povrchy - RÝHY : 1,00000*0,90000*0,25*0,05</t>
  </si>
  <si>
    <t>DOPRAVNÍ PRUH : 1,00000*(0,50+2,50)*0,25*0,05</t>
  </si>
  <si>
    <t>viz vzorové příčné řezy : 1,00000*0,90000*5/1000</t>
  </si>
  <si>
    <t>viz vzorové příčné řezy - DOPRAVNÍ PRUH : 1,00000*(0,50+2,50)*5/1000</t>
  </si>
  <si>
    <t>VYTLAČENÁ ZEMINA RÝHY : 2,50000*(0,09627+0,29173+(Pi*0,01600^2))*(0,53636+0,10909)</t>
  </si>
  <si>
    <t>VYTLAČENÁ ZEMINA ŠACHTY : 0,00000*1,63650*1,1876*(0,53636+0,10909)</t>
  </si>
  <si>
    <t>VYTLAČENÁ ZEMINA RÝHY : 2,50000*(0,09627+0,29173+(Pi*0,01600^2))*(0,22727)</t>
  </si>
  <si>
    <t>VYTLAČENÁ ZEMINA ŠACHTY : 0,00000*1,63650*1,1876*(0,22727)</t>
  </si>
  <si>
    <t>VYTLAČENÁ ZEMINA RÝHY : 2,50000*(0,09627+0,29173+(Pi*0,01600^2))*(0,10182)</t>
  </si>
  <si>
    <t>VYTLAČENÁ ZEMINA ŠACHTY : 0,00000*1,63650*1,1876*(0,10182)</t>
  </si>
  <si>
    <t>VYTLAČENÁ ZEMINA RÝHY : 2,50000*(0,09627+0,29173+(Pi*0,01600^2))*(0,02545)</t>
  </si>
  <si>
    <t>VYTLAČENÁ ZEMINA ŠACHTY : 0,00000*1,63650*1,1876*(0,02545)</t>
  </si>
  <si>
    <t>VYTLAČENÁ ZEMINA RÝHY : 2,50000*0,90000*0,01000</t>
  </si>
  <si>
    <t>viz vzorové příčné řezy : 1,00000*0,90000*0,003*2</t>
  </si>
  <si>
    <t>viz vzorové příčné řezy : 0,00000*((0,60000+2*1,63650*0,35000)-0,90000)*0,003*2</t>
  </si>
  <si>
    <t>viz vzorové příčné řezy - DOPRAVNÍ PRUH : 1,00000*(0,50+2,50)*0,003*2</t>
  </si>
  <si>
    <t>viz vzorové příčné řezy : 1,00000*0,90000/10000*0,5</t>
  </si>
  <si>
    <t>viz vzorové příčné řezy - DOPRAVNÍ PRUH : 1,00000*(0,50+2,50)/10000*0,5</t>
  </si>
  <si>
    <t>viz vzorové příčné řezy : 2,50000*0,29173*1,75</t>
  </si>
  <si>
    <t>viz vzorové příčné řezy - ZÁSYP RÝHY - VÝMĚNA ZEMINY : (1,50000+0,00000)*0,60705*1,75</t>
  </si>
  <si>
    <t>viz vzorové příčné řezy : (2,50000-0,00000-0,00000)*0,75</t>
  </si>
  <si>
    <t>viz vzorové příčné řezy : (2,50000-0,00000-0,00000)*0,75*2*pi*0,05</t>
  </si>
  <si>
    <t>viz vzorové příčné řezy : (2,50000-0,00000-0,00000)*0,75*1,093</t>
  </si>
  <si>
    <t>viz vzorové příčné řezy : (2,50000-0,00000-0,00000)*0,75*2*pi*0,05*1,15</t>
  </si>
  <si>
    <t>viz. situace stavby - výpis délek potrubí : 2,50000</t>
  </si>
  <si>
    <t>viz vzorové příčné řezy : 2,50000*0,09627</t>
  </si>
  <si>
    <t>viz vzorové příčné řezy : (1,50000-0,00000)*0,90000*0,25*1,00000</t>
  </si>
  <si>
    <t>viz vzorové příčné řezy - provizorní úprava : 0,00000*1,50000/(1,50000+0,000000001)*0,30*1,50*2*0,05</t>
  </si>
  <si>
    <t>viz vzorové příčné řezy - provizorní úprava - 1. dorovnávání do nivelety : 0,00000*1,50000/(1,50000+0,000000001)*0,30*1,50*2*0,01</t>
  </si>
  <si>
    <t>viz vzorové příčné řezy - provizorní úprava - 2. dorovnávání do nivelety : 0,00000*1,50000/(1,50000+0,000000001)*0,30*1,50*2*0,005</t>
  </si>
  <si>
    <t>viz vzorové příčné řezy - provizorní úprava : 1,50000*0,90000*0,08*1,85</t>
  </si>
  <si>
    <t>viz vzorové příčné řezy - provizorní úprava : 0,00000*1,50000/(1,50000+0,000000001)*0,30*1,50*2*0,08*1,85</t>
  </si>
  <si>
    <t>viz vzorové příčné řezy : 1,50000*(0,90000+0*0,50000)*2,3790*0,080</t>
  </si>
  <si>
    <t>viz vzorové příčné řezy : 0,00000*1,50000/(1,50000+0,000000001)*0,30*1,50*2*2,3790*0,080</t>
  </si>
  <si>
    <t>viz situace stavby : 1,50000*0,25</t>
  </si>
  <si>
    <t>viz situace stavby a podélné profily - stávající povrchy : 1,50000*2*0,15</t>
  </si>
  <si>
    <t>1,50000/(1,50000+0,0000000000000000000001)*2*0,90000*0,15</t>
  </si>
  <si>
    <t>1,50000/(1,50000+0,0000000000000000000001)*0,00000*4*0,25*0,15</t>
  </si>
  <si>
    <t>viz vzorové příčné řezy : 1,50000*(0,90000+2*1*0,50000)</t>
  </si>
  <si>
    <t>hmotnost ve specifikaci stanovena dle cenové soustavy RTS a.s. www.cenovasoustava.cz : 0,00000*1,50000/(1,50000+0,000000001)*0,30*1,50*2</t>
  </si>
  <si>
    <t>viz vzorové příčné řezy : 1,50000*(0,90000+2*1*0,50000)*1</t>
  </si>
  <si>
    <t>1,50000*(0,90000+0*0,50000)*1</t>
  </si>
  <si>
    <t>0,00000*1,50000/(1,50000+0,000000001)*0,30*1,50*1</t>
  </si>
  <si>
    <t>jejich provozovatelem/správcem (0,5 hod./ks) : (1,00000+0,00000+0,00000)*0,5</t>
  </si>
  <si>
    <t>viz situace stavby - objekty v manipulačním pruhu : 2,50000/25</t>
  </si>
  <si>
    <t>viz. situace stavby - výpis délek potrubí : 2,50000/100+1</t>
  </si>
  <si>
    <t>viz. C.xxx Situace stavby : 2,50000</t>
  </si>
  <si>
    <t>2,50000/10*1,015</t>
  </si>
  <si>
    <t>viz. situace stavby - výpis délek potrubí : 2,50000*1,093</t>
  </si>
  <si>
    <t>SITUACE STAVBY NAD KATASTRÁLNÍ MAPOU - ZÁSADY ORGANIZACE VÝSTAVBY : 2*1,50000/(1,50000+0,0000000000000000000001)</t>
  </si>
  <si>
    <t>a ZÁSADY ORGANIZACE VÝSTAVBY - TECHNICKÁ ZPRÁVA : 1*1,50000/(1,50000+0,0000000000000000000001)</t>
  </si>
  <si>
    <t>SITUACE STAVBY NAD KATASTRÁLNÍ MAPOU - ZÁSADY ORGANIZACE VÝSTAVBY : 1*1,50000/(1,50000+0,0000000000000000000001)</t>
  </si>
  <si>
    <t>SITUACE STAVBY NAD KATASTRÁLNÍ MAPOU - ZÁSADY ORGANIZACE VÝSTAVBY : 1,50000/(1,50000+0,0000000000000000000001)*1</t>
  </si>
  <si>
    <t>SITUACE STAVBY NAD KATASTRÁLNÍ MAPOU - ZÁSADY ORGANIZACE VÝSTAVBY : 2*2,50000/12,00000*1,50000/(1,50000+0,0000000000000000000001)</t>
  </si>
  <si>
    <t>a ZÁSADY ORGANIZACE VÝSTAVBY - TECHNICKÁ ZPRÁVA : 1*2,50000/12,00000*1,50000/(1,50000+0,0000000000000000000001)</t>
  </si>
  <si>
    <t>SITUACE STAVBY NAD KATASTRÁLNÍ MAPOU - ZÁSADY ORGANIZACE VÝSTAVBY : 1*2,50000/12,00000*1,50000/(1,50000+0,0000000000000000000001)</t>
  </si>
  <si>
    <t>SITUACE STAVBY NAD KATASTRÁLNÍ MAPOU - ZÁSADY ORGANIZACE VÝSTAVBY : (1,50000/(1,50000+0,0000000000000000000001))*1,50000/12,00000</t>
  </si>
  <si>
    <t>viz situace stavby a podélné profily - stávající povrchy : 1,50000</t>
  </si>
  <si>
    <t>viz situace stavby a podélné profily - stávající povrchy : 1,50000/(1,50000+0,0000000000000000000001)*2*0,90000</t>
  </si>
  <si>
    <t>1,50000/(1,50000+0,0000000000000000000001)*0,00000*4*0,25</t>
  </si>
  <si>
    <t>viz situace stavby a podélné profily - stávající povrchy : 1,50000*2</t>
  </si>
  <si>
    <t>1,50000/(1,50000+0,0000000000000000000001)*2*0,90000</t>
  </si>
  <si>
    <t>viz situace stavby a podélné profily - stávající povrchy : 1,50000*2/5</t>
  </si>
  <si>
    <t>1,50000/(1,50000+0,0000000000000000000001)*2*0,90000/5</t>
  </si>
  <si>
    <t>1,50000/(1,50000+0,0000000000000000000001)*0,00000*4*0,25/5</t>
  </si>
  <si>
    <t>viz situace stavby a podélné profily - stávající povrchy : 1,50000*(0,90000+3,00)*2</t>
  </si>
  <si>
    <t>viz situace stavby a podélné profily - stávající povrchy : 1,50000*(0,15*0,10+0,10*0,10)</t>
  </si>
  <si>
    <t>viz situace stavby a podélné profily - stávající povrchy : 1,50000*0,90000*1,00000*0,880*0,43000/0,400</t>
  </si>
  <si>
    <t>viz situace stavby a podélné profily - stávající povrchy : 1,50000*(0,90000)*1,00000*0,220</t>
  </si>
  <si>
    <t>viz situace stavby a podélné profily - stávající povrchy : 1,50000*0,90000*0,00000*0,880*0,43000/0,400</t>
  </si>
  <si>
    <t>viz situace stavby a podélné profily - stávající povrchy : 1,50000*(0,90000)*0,00000*0,220</t>
  </si>
  <si>
    <t>viz situace stavby a podélné profily - stávající povrchy : 1,50000*(2*0,50000)*0,110</t>
  </si>
  <si>
    <t>viz vzorové příčné řezy - provizorní úprava : 1,50000*0,90000*0,05*1,85</t>
  </si>
  <si>
    <t>viz vzorové příčné řezy - provizorní úprava - 1. dorovnávání do nivelety : 1,50000*0,90000*0,01*1,85</t>
  </si>
  <si>
    <t>viz vzorové příčné řezy - provizorní úprava - 2. dorovnávání do nivelety : 1,50000*0,90000*0,005*1,85</t>
  </si>
  <si>
    <t>viz situace stavby a podélné profily - stávající povrchy : 1,50000*(0,15*0,10+0,10*0,10)*2,44700</t>
  </si>
  <si>
    <t>VYTLAČENÁ ZEMINA PODKLAD ASFALTY : 0,00000*1,50000/(1,50000+0,00001)*0,30*1,50*2*1,00000*0,990*0,43000/0,450</t>
  </si>
  <si>
    <t>VYTLAČENÁ ZEMINA PODKLAD ASFALTY : 0,00000*1,50000/(1,50000+0,00001)*0,30*1,50*2*0,00000*0,990*0,43000/0,450</t>
  </si>
  <si>
    <t>SITUACE STAVBY NAD KATASTRÁLNÍ MAPOU - ZÁSADY ORGANIZACE VÝSTAVBY : 1,50000/(1,50000+0,0000000000000000000000000000001)*(2+1)*0,06600</t>
  </si>
  <si>
    <t>a ZÁSADY ORGANIZACE VÝSTAVBY - TECHNICKÁ ZPRÁVA : 1,50000/(1,50000+0,0000000000000000000000000000001)*1*0,12700</t>
  </si>
  <si>
    <t>1,50000/(1,50000+0,0000000000000000000000000000001)*0,13000</t>
  </si>
  <si>
    <t>0,00000*1,50000/(1,50000+0,0000000000000001)*0,30*1,50*2*0,220*0,70</t>
  </si>
  <si>
    <t>0,00000*1,50000/(1,50000+0,0000000000000001)*0,30*1,50*2*0,220*0,30</t>
  </si>
  <si>
    <t>VYTLAČENÁ ZEMINA PODKLAD ASFALTY : 1,50000*0,90000*1,00000*0,990*0,43000/0,450</t>
  </si>
  <si>
    <t>VYTLAČENÁ ZEMINA PODKLAD ASFALTY : 1,50000*0,90000*0,00000*0,990*0,43000/0,450</t>
  </si>
  <si>
    <t>viz situace stavby a podélné profily - stávající povrchy : 1,50000*(0,15*0,10+0,10*0,10)*2,45*0,70</t>
  </si>
  <si>
    <t>viz situace stavby a podélné profily - stávající povrchy : 1,50000*(0,15*0,10+0,10*0,10)*2,45*0,30</t>
  </si>
  <si>
    <t>VYBOURANÝ ASFLATOVÝ POVRCH V CELÉ VRSTVĚ : 1,50000*(0,90000+0*0,50000)*0,220*0,70</t>
  </si>
  <si>
    <t>VYBOURANÝ ASFLATOVÝ POVRCH V ODFRÉZ. VRSTVĚ : 1,50000*(2*1*0,50000)*0,110*1,00</t>
  </si>
  <si>
    <t>VYBOURANÝ ASFLATOVÝ POVRCH V CELÉ VRSTVĚ : 1,50000*(0,90000+0*0,50000)*0,220*0,30</t>
  </si>
  <si>
    <t>viz. situace stavby - výpis délek potrubí : 2,50000/6,000*0,093*0,042</t>
  </si>
  <si>
    <t xml:space="preserve">7,9,12,25,31,52,53,54,55,56,57,58,59,61,62,63,64,65,66,67,68,69,70,71,76,79,80,81,82,86,87,88,89,90, : </t>
  </si>
  <si>
    <t xml:space="preserve">91,94,95,97, : </t>
  </si>
  <si>
    <t>Součet: : 7,89927</t>
  </si>
  <si>
    <t xml:space="preserve">109, : </t>
  </si>
  <si>
    <t>Součet: : 0,08337</t>
  </si>
  <si>
    <t>viz situace stavby: : 2,50000</t>
  </si>
  <si>
    <t>(0,00000+0,00000+0,00000)*1,63650*2</t>
  </si>
  <si>
    <t>viz situace stavby: : 2,50000*1,100</t>
  </si>
  <si>
    <t>(0,00000+0,00000+0,00000)*1,63650*2*1,100</t>
  </si>
  <si>
    <t>viz situace stavby : 2,50000*1,100</t>
  </si>
  <si>
    <t>viz situace stavby : 2,50000</t>
  </si>
  <si>
    <t>viz. dokladová část a situace stavby : (2,50000-0,00000)/1000*5</t>
  </si>
  <si>
    <t xml:space="preserve">2,3,4,5,86,87,88,97, : </t>
  </si>
  <si>
    <t>Součet: : 2,54034</t>
  </si>
  <si>
    <t>Součet: : 22,86304</t>
  </si>
  <si>
    <t>viz situace stavby a podélné profily - stávající povrchy : 2,70000*0,90000*1,00000*0,43000/0,400</t>
  </si>
  <si>
    <t>(poměr tloušťky odstranění : skutečnost / 0,400 m) : 0,00000*2,70000/(2,70000+0,0000000001)*0,30*1,50*2*1,00000*0,43000/0,400</t>
  </si>
  <si>
    <t>viz situace stavby a podélné profily - stávající povrchy : 2,70000*(0,90000+0*0,50000)*1,00000</t>
  </si>
  <si>
    <t>0,00000*2,70000/(2,70000+0,0000000001)*0,30*1,50*2*1,00000</t>
  </si>
  <si>
    <t>viz situace stavby a podélné profily - stávající povrchy : 2,70000*(2*1*0,50000)</t>
  </si>
  <si>
    <t>viz vzorové příčné řezy - provizorní úprava : 2,70000*0,90000*0,05</t>
  </si>
  <si>
    <t>viz vzorové příčné řezy - provizorní úprava - 1. dorovnávání do nivelety : 2,70000*0,90000*0,01</t>
  </si>
  <si>
    <t>viz vzorové příčné řezy - provizorní úprava - 2. dorovnávání do nivelety : 2,70000*0,90000*0,005</t>
  </si>
  <si>
    <t>viz vzorové příčné řezy - provizorní úprava : 2,70000*0,90000*0,08</t>
  </si>
  <si>
    <t>VYTLAČENÁ ZEMINA RÝHY : 2,70000*1,60750*0,90000*0,22727</t>
  </si>
  <si>
    <t>viz situace stavby a podélné profily - stávající povrchy : -2,70000*0,90000*(0,10+0,43000)*0,22727</t>
  </si>
  <si>
    <t>viz situace stavby a podélné profily - stávající povrchy : -(0,00000-0,00000)*0,90000*0,15*0,22727</t>
  </si>
  <si>
    <t>VYTLAČENÁ ZEMINA JÁMY PROTLAKU : 0,00000*(6*3+3*3)*(1,60750+0,50)*0,22727</t>
  </si>
  <si>
    <t>viz. situace stavby : 2,70000</t>
  </si>
  <si>
    <t>viz souhrnná technická zpráva (hydrogeologické poměry) : 2,70000/12,00000*8,5*(1-0,53636-0,10909)</t>
  </si>
  <si>
    <t>viz souhrnná technická zpráva (hydrogeologické poměry) : 2,70000/12,00000*8,5*(0,53636+0,10909)</t>
  </si>
  <si>
    <t>viz souhrnná technická zpráva (hydrogeologické poměry) : 2,70000/12,00000*(1-0,53636-0,10909)</t>
  </si>
  <si>
    <t>viz souhrnná technická zpráva (hydrogeologické poměry) : 2,70000/12,00000*(0,53636+0,10909)</t>
  </si>
  <si>
    <t>viz situace stavby a podélné profily - křížení a souběhy s podzemními inž. sítěmi : 1,00000*0,90000*1,0*1,0*2,70000/2,70000</t>
  </si>
  <si>
    <t>0,00000*0,90000*1,0*1,0*2,70000/2,70000</t>
  </si>
  <si>
    <t>viz situace stavby a podélné profily - křížení a souběhy s podzemními inž. sítěmi : 0,00000*0,90000*1/3*1,60750</t>
  </si>
  <si>
    <t>viz podélné profily a vzorové příčné řezy : (2,70000*0,01)*1,60750*0,90000*0,53636*1,00000</t>
  </si>
  <si>
    <t>viz podélné profily a vzorové příčné řezy : (2,70000*0,99)*1,60750*0,90000*1,00000*0,53636</t>
  </si>
  <si>
    <t>odpočet sejmuté vrtsvy v jiné položce : -2,70000*0,90000*(0,10+0,43000)*1,00000*0,53636</t>
  </si>
  <si>
    <t>odpočet sejmuté vrtsvy v jiné položce : -(0,00000-0,00000)*0,90000*0,15*1,00000*0,53636</t>
  </si>
  <si>
    <t>viz podélné profily a vzorové příčné řezy : (2,70000*0,99)*1,60750*0,90000*0,53636</t>
  </si>
  <si>
    <t>odpočet sejmuté vrtsvy v jiné položce : -2,70000*0,90000*(0,10+0,43000)*0,53636</t>
  </si>
  <si>
    <t>odpočet sejmuté vrtsvy v jiné položce : -(0,00000-0,00000)*0,90000*0,15*0,53636</t>
  </si>
  <si>
    <t>viz podélné profily a vzorové příčné řezy : 2,70000*1,60750*0,90000*1,00000*0,10909</t>
  </si>
  <si>
    <t>odpočet sejmuté vrtsvy v jiné položce : -2,70000*0,90000*(0,10+0,43000)*1,00000*0,10909</t>
  </si>
  <si>
    <t>odpočet sejmuté vrtsvy v jiné položce : -(0,00000-0,00000)*0,90000*0,15*1,00000*0,10909</t>
  </si>
  <si>
    <t>viz podélné profily a vzorové příčné řezy : 2,70000*1,60750*0,90000*0,10909</t>
  </si>
  <si>
    <t>odpočet sejmuté vrtsvy v jiné položce : -2,70000*0,90000*(0,10+0,43000)*0,10909</t>
  </si>
  <si>
    <t>odpočet sejmuté vrtsvy v jiné položce : -(0,00000-0,00000)*0,90000*0,15*0,10909</t>
  </si>
  <si>
    <t>viz podélné profily a vzorové příčné řezy : 2,70000*1,60750*0,90000*0,22727</t>
  </si>
  <si>
    <t>odpočet sejmuté vrtsvy v jiné položce : -2,70000*0,90000*(0,10+0,43000)*0,22727</t>
  </si>
  <si>
    <t>odpočet sejmuté vrtsvy v jiné položce : -(0,00000-0,00000)*0,90000*0,15*0,22727</t>
  </si>
  <si>
    <t>viz podélné profily a vzorové příčné řezy : 2,70000*1,60750*0,90000*0,10182</t>
  </si>
  <si>
    <t>odpočet sejmuté vrtsvy v jiné položce : -2,70000*0,90000*(0,10+0,43000)*0,10182</t>
  </si>
  <si>
    <t>odpočet sejmuté vrtsvy v jiné položce : -(0,00000-0,00000)*0,90000*0,15*0,10182</t>
  </si>
  <si>
    <t>viz podélné profily a vzorové příčné řezy : 2,70000*1,60750*0,90000*0,02545</t>
  </si>
  <si>
    <t>odpočet sejmuté vrtsvy v jiné položce : -2,70000*0,90000*(0,10+0,43000)*0,02545</t>
  </si>
  <si>
    <t>odpočet sejmuté vrtsvy v jiné položce : -(0,00000-0,00000)*0,90000*0,15*0,02545</t>
  </si>
  <si>
    <t>viz podélné profily a vzorové příčné řezy : 2,70000*0,90000*0,01000*(0,53636+0,10909+0,22727)</t>
  </si>
  <si>
    <t>viz podélné profily a vzorové příčné řezy : 2,70000*0,90000*0,01000*0,10182</t>
  </si>
  <si>
    <t>viz podélné profily a vzorové příčné řezy : 2,70000*0,90000*0,01000*0,02545</t>
  </si>
  <si>
    <t>viz situace stavby a podélné profily - křížení a souběhy s podzemními inž. sítěmi : (0,00000+1,00000+0,00000)*0,50*0,50*0,90000*0,53636</t>
  </si>
  <si>
    <t>viz situace stavby a podélné profily - křížení a souběhy s podzemními inž. sítěmi : (0,00000+1,00000+0,00000)*0,50*0,50*0,90000*(1-0,53636)</t>
  </si>
  <si>
    <t>viz vzorové příčné řezy : 2,70000*1,60750*2*1,00000</t>
  </si>
  <si>
    <t>JÁMY PROTLAKU : 0,00000*(6*3+3*3)*(1,60750+0,50)*0,53636*1</t>
  </si>
  <si>
    <t>JÁMY PROTLAKU : 0,00000*(6*3+3*3)*((0,00000+1,60750)/2+0,50)*(0,10909)</t>
  </si>
  <si>
    <t>viz podélné profily a průměrná hloubka rýhy : 2,70000*1,60750*0,90000*1,00000*0,53636*1,00000*1</t>
  </si>
  <si>
    <t>odpočet sejmuté vrtsvy v jiné položce : -2,70000*0,90000*(0,10+0,43000)*1,00000*0,53636*1,00000*1</t>
  </si>
  <si>
    <t>odpočet sejmuté vrtsvy v jiné položce : -(0,00000-0,00000)*0,90000*0,15*1,00000*0,53636*1,00000*1</t>
  </si>
  <si>
    <t>viz podélné profily a průměrná hloubka rýhy : 2,70000*1,60750*0,90000*1,00000*0,10909*1,00000*1</t>
  </si>
  <si>
    <t>odpočet sejmuté vrtsvy v jiné položce : -2,70000*0,90000*(0,10+0,43000)*1,00000*0,10909*1,00000*1</t>
  </si>
  <si>
    <t>odpočet sejmuté vrtsvy v jiné položce : -(0,00000-0,00000)*0,90000*0,15*1,00000*0,10909*1,00000*1</t>
  </si>
  <si>
    <t>viz podélné profily a průměrná hloubka rýhy : 2,70000*1,60750*0,90000*0,00000*0,53636*1,00000*0,50</t>
  </si>
  <si>
    <t>odpočet sejmuté vrtsvy v jiné položce : -2,70000*0,90000*(0,10+0,43000)*0,00000*0,53636*1,00000*,5</t>
  </si>
  <si>
    <t>odpočet sejmuté vrtsvy v jiné položce : -(0,00000-0,00000)*0,90000*0,15*0,00000*0,53636*1,00000*0,5</t>
  </si>
  <si>
    <t>viz podélné profily a průměrná hloubka rýhy : 2,70000*1,60750*0,90000*0,00000*0,10909*1,00000*0,50</t>
  </si>
  <si>
    <t>odpočet sejmuté vrtsvy v jiné položce : -2,70000*0,90000*(0,10+0,43000)*0,00000*0,10909*1,00000*,5</t>
  </si>
  <si>
    <t>odpočet sejmuté vrtsvy v jiné položce : -(0,00000-0,00000)*0,90000*0,15*0,00000*0,10909*1,00000*0,5</t>
  </si>
  <si>
    <t>JÁMY PROTLAKU : 0,00000*(6*3+3*3)*((0,00000+1,60750)/2+0,50)*(0,22727)</t>
  </si>
  <si>
    <t>viz podélné profily a průměrná hloubka rýhy : 2,70000*1,60750*0,90000*0,22727*1,00000*1*1,00000</t>
  </si>
  <si>
    <t>odpočet sejmuté vrtsvy v jiné položce : -2,70000*0,90000*(0,10+0,43000)*0,22727*1,00000*1*1,00000</t>
  </si>
  <si>
    <t>odpočet sejmuté vrtsvy v jiné položce : -(0,00000-0,00000)*0,90000*0,15*0,22727*1,00000*1*1,00000</t>
  </si>
  <si>
    <t>viz podélné profily a průměrná hloubka rýhy : 2,70000*1,60750*0,90000*0,22727*1,00000*0,50*0,00000</t>
  </si>
  <si>
    <t>odpočet sejmuté vrtsvy v jiné položce : -2,70000*0,90000*(0,1+0,43000)*0,22727*1,00000*,50*0,00000</t>
  </si>
  <si>
    <t>odpočet sejmuté vrtsvy v jiné položce : -(0,00000-0,00000)*0,90000*0,15*0,22727*1,00000*,50*0,00000</t>
  </si>
  <si>
    <t>viz podélné profily a průměrná hloubka rýhy : 2,70000*0,90000*0,01000*1,00000*0,50*1,00000</t>
  </si>
  <si>
    <t>JÁMY PROTLAKU : 0,00000*(6*3+3*3)*((0,00000+1,60750)/2+0,50)*(0,10182)</t>
  </si>
  <si>
    <t>viz podélné profily a průměrná hloubka rýhy : 2,70000*1,60750*0,90000*0,10182*1,00000*1*1,00000</t>
  </si>
  <si>
    <t>odpočet sejmuté vrtsvy v jiné položce : -2,70000*0,90000*(0,10+0,43000)*0,10182*1,00000*1*1,00000</t>
  </si>
  <si>
    <t>odpočet sejmuté vrtsvy v jiné položce : -(0,00000-0,00000)*0,90000*0,15*0,10182*1,00000*1*1,00000</t>
  </si>
  <si>
    <t>viz podélné profily a průměrná hloubka rýhy : 2,70000*1,60750*0,90000*0,10182*1,00000*0,50*0,00000</t>
  </si>
  <si>
    <t>odpočet sejmuté vrtsvy v jiné položce : -2,70000*0,90000*(0,1+0,43000)*0,10182*1,00000*,50*0,00000</t>
  </si>
  <si>
    <t>odpočet sejmuté vrtsvy v jiné položce : -(0,00000-0,00000)*0,90000*0,15*0,10182*1,00000*,50*0,00000</t>
  </si>
  <si>
    <t>viz podélné profily a průměrná hloubka rýhy : 2,70000*0,90000*0,01000*1,00000*0,50*0,00000</t>
  </si>
  <si>
    <t>JÁMY PROTLAKU : 0,00000*(6*3+3*3)*((0,00000+1,60750)/2+0,50)*(0,02545)</t>
  </si>
  <si>
    <t>viz podélné profily a průměrná hloubka rýhy : 2,70000*1,60750*0,90000*0,02545*1,00000*1*1,00000</t>
  </si>
  <si>
    <t>odpočet sejmuté vrtsvy v jiné položce : -2,70000*0,90000*(0,10+0,43000)*0,02545*1,00000*1*1,00000</t>
  </si>
  <si>
    <t>odpočet sejmuté vrtsvy v jiné položce : -(0,00000-0,00000)*0,90000*0,15*0,02545*1,00000*1*1,00000</t>
  </si>
  <si>
    <t>viz podélné profily a průměrná hloubka rýhy : 2,70000*1,60750*0,90000*0,02545*1,00000*0,50*0,00000</t>
  </si>
  <si>
    <t>odpočet sejmuté vrtsvy v jiné položce : -2,70000*0,90000*(0,1+0,43000)*0,02545*1,00000*,50*0,00000</t>
  </si>
  <si>
    <t>odpočet sejmuté vrtsvy v jiné položce : -(0,00000-0,00000)*0,90000*0,15*0,02545*1,00000*,50*0,00000</t>
  </si>
  <si>
    <t>VYTLAČENÁ ZEMINA - RÝHY : 2,70000*(0,09627+0,29173+(Pi*0,01600^2))*(0,53636+0,10909)</t>
  </si>
  <si>
    <t>VYTLAČENÁ ZEMINA - ŠACHTY : 0,00000*1,60750*1,1876*(0,53636+0,10909)</t>
  </si>
  <si>
    <t>VYTLAČENÁ ZEMINA - ZÁSYP RÝHY - VÝMĚNA ZEMINY : (2,70000+0,00000)*0,58095*(0,53636+0,10909)</t>
  </si>
  <si>
    <t>VYTLAČENÁ ZEMINA - RÝHY : 2,70000*(0,09627+0,29173+(Pi*0,01600^2))*(0,22727)</t>
  </si>
  <si>
    <t>VYTLAČENÁ ZEMINA - ŠACHTY : 0,00000*1,60750*1,1876*(0,22727)</t>
  </si>
  <si>
    <t>VYTLAČENÁ ZEMINA - RÝHY : 2,70000*0,90000*0,01000</t>
  </si>
  <si>
    <t>VYTLAČENÁ ZEMINA - RÝHY : 2,70000*(0,09627+0,29173+(Pi*0,01600^2))*(0,10182)</t>
  </si>
  <si>
    <t>VYTLAČENÁ ZEMINA - ŠACHTY : 0,00000*1,60750*1,1876*(0,10182)</t>
  </si>
  <si>
    <t>VYTLAČENÁ ZEMINA - RÝHY : 2,70000*(0,09627+0,29173+(Pi*0,01600^2))*(0,02545)</t>
  </si>
  <si>
    <t>VYTLAČENÁ ZEMINA - ŠACHTY : 0,00000*1,60750*1,1876*(0,02545)</t>
  </si>
  <si>
    <t>VYTLAČENÁ ZEMINA - ZÁSYP RÝHY - VÝMĚNA ZEMINY : (2,70000+0,00000)*0,58095*(0,22727+0,10182+0,02545)</t>
  </si>
  <si>
    <t>VYTLAČENÁ ZEMINA - RÝHY x VZDÁLENOST : 2,70000*(0,09627)*(0,53636+0,10909)*4,00000</t>
  </si>
  <si>
    <t>VYTLAČENÁ ZEMINA - RÝHY x VZDÁLENOST : 2,70000*(0,29173+(Pi*0,01600^2))*(0,53636+0,10909)*4,00000</t>
  </si>
  <si>
    <t>VYTLAČENÁ ZEMINA - ŠACHTY x VZDÁLENOST : 0,00000*1,60750*1,1876*(0,53636+0,10909)*4,00000</t>
  </si>
  <si>
    <t>VYTLAČENÁ ZEMINA - ZÁSYP RÝHY - VÝMĚNA ZEMINY : (2,70000+0,00000)*0,58095*(0,53636+0,10909)*4,00000</t>
  </si>
  <si>
    <t>VYTLAČENÁ ZEMINA - RÝHY : 2,70000*(0,09627+0,29173+(Pi*0,01600^2))*(0,22727)*4,00000</t>
  </si>
  <si>
    <t>VYTLAČENÁ ZEMINA - ŠACHTY : 0,00000*1,60750*1,1876*(0,22727)*4,00000</t>
  </si>
  <si>
    <t>VYTLAČENÁ ZEMINA - RÝHY : 2,70000*0,90000*0,01000*4,00000</t>
  </si>
  <si>
    <t>VYTLAČENÁ ZEMINA - RÝHY : 2,70000*(0,09627+0,29173+(Pi*0,01600^2))*(0,10182)*4,00000</t>
  </si>
  <si>
    <t>VYTLAČENÁ ZEMINA - ŠACHTY : 0,00000*1,60750*1,1876*(0,10182)*4,00000</t>
  </si>
  <si>
    <t>VYTLAČENÁ ZEMINA - RÝHY : 2,70000*(0,09627+0,29173+(Pi*0,01600^2))*(0,02545)*4,00000</t>
  </si>
  <si>
    <t>VYTLAČENÁ ZEMINA - ŠACHTY : 0,00000*1,60750*1,1876*(0,02545)*4,00000</t>
  </si>
  <si>
    <t>VYTLAČENÁ ZEMINA - ZÁSYP RÝHY - VÝMĚNA ZEMINY : (2,70000+0,00000)*0,58095*(0,22727+0,10182+0,02545)*4,00000</t>
  </si>
  <si>
    <t>VYTLAČENÁ ZEMINA - ZÁSYP RÝHY - VÝMĚNA ZEMINY : 2,70000*0,58095*(0,53636+0,10909)</t>
  </si>
  <si>
    <t>JÁMY PROTLAKU : 0,00000*(6*3+3*3)*(1,60750+0,50)*0,53636</t>
  </si>
  <si>
    <t>JÁMY PROTLAKU : 0,00000*(6*3+3*3)*(1,60750+0,50)*0,10909</t>
  </si>
  <si>
    <t>viz podélné profily a průměrná hloubka rýhy : 2,70000*1,60750*0,90000*1,00000*0,53636</t>
  </si>
  <si>
    <t>viz podélné profily a průměrná hloubka rýhy : 2,70000*1,60750*0,90000*0,00000*0,53636</t>
  </si>
  <si>
    <t>odpočet sejmuté vrtsvy v jiné položce : -2,70000*0,90000*(0,10+0,43000)*0,00000*0,53636</t>
  </si>
  <si>
    <t>odpočet sejmuté vrtsvy v jiné položce : -(0,00000-0,00000)*0,90000*0,15*0,00000*0,53636</t>
  </si>
  <si>
    <t>viz podélné profily a průměrná hloubka rýhy : 2,70000*1,60750*0,90000*1,00000*0,10909</t>
  </si>
  <si>
    <t>viz podélné profily a průměrná hloubka rýhy : 2,70000*1,60750*0,90000*0,00000*0,10909</t>
  </si>
  <si>
    <t>odpočet sejmuté vrtsvy v jiné položce : -2,70000*0,90000*(0,10+0,43000)*0,00000*0,10909</t>
  </si>
  <si>
    <t>odpočet sejmuté vrtsvy v jiné položce : -(0,00000-0,00000)*0,90000*0,15*0,00000*0,10909</t>
  </si>
  <si>
    <t>viz podélné profily a průměrná hloubka rýhy : 2,70000*1,60750*0,90000*0,22727</t>
  </si>
  <si>
    <t>viz podélné profily a průměrná hloubka rýhy : 2,70000*1,60750*0,90000*0,10182</t>
  </si>
  <si>
    <t>viz podélné profily a průměrná hloubka rýhy : 2,70000*1,60750*0,90000*0,02545</t>
  </si>
  <si>
    <t>VYTLAČENÁ ZEMINA - RÝHY : -2,70000*(0,09627+0,29173+(Pi*0,01600^2))</t>
  </si>
  <si>
    <t>VYTLAČENÁ ZEMINA - ŠACHTY : -0,00000*1,60750*1,1876*((2,70000+0,00000)/2,70000)</t>
  </si>
  <si>
    <t>viz podélné profily a průměrná hloubka rýhy : 2,70000*0,90000*0,01000</t>
  </si>
  <si>
    <t>viz situace stavby a podélné profily - křížení a souběhy s podzemními inž. sítěmi : (0,00000+1,00000+0,00000)*0,50*0,50*0,90000</t>
  </si>
  <si>
    <t>viz vzorové příčné řezy : 2,70000*0,29173</t>
  </si>
  <si>
    <t>VYTLAČENÁ ZEMINA RÝHY : 2,70000*(0,09627+0,29173+(Pi*0,01600^2))*(0,53636+0,10909)</t>
  </si>
  <si>
    <t>VYTLAČENÁ ZEMINA ŠACHTY : 0,00000*1,60750*1,1876*(0,53636+0,10909)</t>
  </si>
  <si>
    <t>VYTLAČENÁ ZEMINA RÝHY : 2,70000*(0,09627+0,29173+(Pi*0,01600^2))*(0,22727)</t>
  </si>
  <si>
    <t>VYTLAČENÁ ZEMINA ŠACHTY : 0,00000*1,60750*1,1876*(0,22727)</t>
  </si>
  <si>
    <t>VYTLAČENÁ ZEMINA RÝHY : 2,70000*(0,09627+0,29173+(Pi*0,01600^2))*(0,10182)</t>
  </si>
  <si>
    <t>VYTLAČENÁ ZEMINA ŠACHTY : 0,00000*1,60750*1,1876*(0,10182)</t>
  </si>
  <si>
    <t>VYTLAČENÁ ZEMINA RÝHY : 2,70000*(0,09627+0,29173+(Pi*0,01600^2))*(0,02545)</t>
  </si>
  <si>
    <t>VYTLAČENÁ ZEMINA ŠACHTY : 0,00000*1,60750*1,1876*(0,02545)</t>
  </si>
  <si>
    <t>VYTLAČENÁ ZEMINA RÝHY : 2,70000*0,90000*0,01000</t>
  </si>
  <si>
    <t>viz vzorové příčné řezy : 2,70000*0,29173*1,75</t>
  </si>
  <si>
    <t>viz vzorové příčné řezy - ZÁSYP RÝHY - VÝMĚNA ZEMINY : (2,70000+0,00000)*0,58095*1,75</t>
  </si>
  <si>
    <t>viz vzorové příčné řezy : (2,70000-0,00000-0,00000)*0,75</t>
  </si>
  <si>
    <t>viz vzorové příčné řezy : (2,70000-0,00000-0,00000)*0,75*2*pi*0,05</t>
  </si>
  <si>
    <t>viz vzorové příčné řezy : (2,70000-0,00000-0,00000)*0,75*1,093</t>
  </si>
  <si>
    <t>viz vzorové příčné řezy : (2,70000-0,00000-0,00000)*0,75*2*pi*0,05*1,15</t>
  </si>
  <si>
    <t>viz. situace stavby - výpis délek potrubí : 2,70000</t>
  </si>
  <si>
    <t>viz vzorové příčné řezy : 2,70000*0,09627</t>
  </si>
  <si>
    <t>viz vzorové příčné řezy : (2,70000-0,00000)*0,90000*0,25*1,00000</t>
  </si>
  <si>
    <t>viz vzorové příčné řezy : 2,70000*0,90000</t>
  </si>
  <si>
    <t>viz vzorové příčné řezy - provizorní úprava : 0,00000*2,70000/(2,70000+0,000000001)*0,30*1,50*2*0,05</t>
  </si>
  <si>
    <t>viz vzorové příčné řezy - provizorní úprava - 1. dorovnávání do nivelety : 0,00000*2,70000/(2,70000+0,000000001)*0,30*1,50*2*0,01</t>
  </si>
  <si>
    <t>viz vzorové příčné řezy - provizorní úprava - 2. dorovnávání do nivelety : 0,00000*2,70000/(2,70000+0,000000001)*0,30*1,50*2*0,005</t>
  </si>
  <si>
    <t>viz vzorové příčné řezy - provizorní úprava : 2,70000*0,90000*0,08*1,85</t>
  </si>
  <si>
    <t>viz vzorové příčné řezy - provizorní úprava : 0,00000*2,70000/(2,70000+0,000000001)*0,30*1,50*2*0,08*1,85</t>
  </si>
  <si>
    <t>viz vzorové příčné řezy : 2,70000*(0,90000+0*0,50000)*2,3790*0,080</t>
  </si>
  <si>
    <t>viz vzorové příčné řezy : 0,00000*2,70000/(2,70000+0,000000001)*0,30*1,50*2*2,3790*0,080</t>
  </si>
  <si>
    <t>viz situace stavby : 2,70000*0,25</t>
  </si>
  <si>
    <t>viz situace stavby a podélné profily - stávající povrchy : 2,70000*2*0,15</t>
  </si>
  <si>
    <t>2,70000/(2,70000+0,0000000000000000000001)*2*0,90000*0,15</t>
  </si>
  <si>
    <t>2,70000/(2,70000+0,0000000000000000000001)*0,00000*4*0,25*0,15</t>
  </si>
  <si>
    <t>viz vzorové příčné řezy : 2,70000*(0,90000+2*1*0,50000)</t>
  </si>
  <si>
    <t>hmotnost ve specifikaci stanovena dle cenové soustavy RTS a.s. www.cenovasoustava.cz : 0,00000*2,70000/(2,70000+0,000000001)*0,30*1,50*2</t>
  </si>
  <si>
    <t>viz vzorové příčné řezy : 2,70000*(0,90000+2*1*0,50000)*1</t>
  </si>
  <si>
    <t>2,70000*(0,90000+0*0,50000)*1</t>
  </si>
  <si>
    <t>0,00000*2,70000/(2,70000+0,000000001)*0,30*1,50*1</t>
  </si>
  <si>
    <t>jejich provozovatelem/správcem (0,5 hod./ks) : (0,00000+0,00000+1,00000)*0,5</t>
  </si>
  <si>
    <t>viz situace stavby - objekty v manipulačním pruhu : 2,70000/25</t>
  </si>
  <si>
    <t>viz. situace stavby - výpis délek potrubí : 2,70000/100+1</t>
  </si>
  <si>
    <t>viz. C.xxx Situace stavby : 2,70000</t>
  </si>
  <si>
    <t>2,70000/10*1,015</t>
  </si>
  <si>
    <t>viz. situace stavby - výpis délek potrubí : 2,70000*1,093</t>
  </si>
  <si>
    <t>SITUACE STAVBY NAD KATASTRÁLNÍ MAPOU - ZÁSADY ORGANIZACE VÝSTAVBY : 2*2,70000/(2,70000+0,0000000000000000000001)</t>
  </si>
  <si>
    <t>a ZÁSADY ORGANIZACE VÝSTAVBY - TECHNICKÁ ZPRÁVA : 1*2,70000/(2,70000+0,0000000000000000000001)</t>
  </si>
  <si>
    <t>SITUACE STAVBY NAD KATASTRÁLNÍ MAPOU - ZÁSADY ORGANIZACE VÝSTAVBY : 1*2,70000/(2,70000+0,0000000000000000000001)</t>
  </si>
  <si>
    <t>SITUACE STAVBY NAD KATASTRÁLNÍ MAPOU - ZÁSADY ORGANIZACE VÝSTAVBY : 2,70000/(2,70000+0,0000000000000000000001)*1</t>
  </si>
  <si>
    <t>SITUACE STAVBY NAD KATASTRÁLNÍ MAPOU - ZÁSADY ORGANIZACE VÝSTAVBY : 2*2,70000/12,00000*2,70000/(2,70000+0,0000000000000000000001)</t>
  </si>
  <si>
    <t>a ZÁSADY ORGANIZACE VÝSTAVBY - TECHNICKÁ ZPRÁVA : 1*2,70000/12,00000*2,70000/(2,70000+0,0000000000000000000001)</t>
  </si>
  <si>
    <t>SITUACE STAVBY NAD KATASTRÁLNÍ MAPOU - ZÁSADY ORGANIZACE VÝSTAVBY : 1*2,70000/12,00000*2,70000/(2,70000+0,0000000000000000000001)</t>
  </si>
  <si>
    <t>SITUACE STAVBY NAD KATASTRÁLNÍ MAPOU - ZÁSADY ORGANIZACE VÝSTAVBY : (2,70000/(2,70000+0,0000000000000000000001))*2,70000/12,00000</t>
  </si>
  <si>
    <t>viz situace stavby a podélné profily - stávající povrchy : 2,70000</t>
  </si>
  <si>
    <t>viz situace stavby a podélné profily - stávající povrchy : 2,70000/(2,70000+0,0000000000000000000001)*2*0,90000</t>
  </si>
  <si>
    <t>2,70000/(2,70000+0,0000000000000000000001)*0,00000*4*0,25</t>
  </si>
  <si>
    <t>viz situace stavby a podélné profily - stávající povrchy : 2,70000*2</t>
  </si>
  <si>
    <t>2,70000/(2,70000+0,0000000000000000000001)*2*0,90000</t>
  </si>
  <si>
    <t>viz situace stavby a podélné profily - stávající povrchy : 2,70000*2/5</t>
  </si>
  <si>
    <t>2,70000/(2,70000+0,0000000000000000000001)*2*0,90000/5</t>
  </si>
  <si>
    <t>2,70000/(2,70000+0,0000000000000000000001)*0,00000*4*0,25/5</t>
  </si>
  <si>
    <t>viz situace stavby a podélné profily - stávající povrchy : 2,70000*(0,90000+3,00)*2</t>
  </si>
  <si>
    <t>viz situace stavby a podélné profily - stávající povrchy : 2,70000*(0,15*0,10+0,10*0,10)</t>
  </si>
  <si>
    <t>viz situace stavby a podélné profily - stávající povrchy : 2,70000*0,90000*1,00000*0,880*0,43000/0,400</t>
  </si>
  <si>
    <t>viz situace stavby a podélné profily - stávající povrchy : 2,70000*(0,90000)*1,00000*0,220</t>
  </si>
  <si>
    <t>viz situace stavby a podélné profily - stávající povrchy : 2,70000*0,90000*0,00000*0,880*0,43000/0,400</t>
  </si>
  <si>
    <t>viz situace stavby a podélné profily - stávající povrchy : 2,70000*(0,90000)*0,00000*0,220</t>
  </si>
  <si>
    <t>viz situace stavby a podélné profily - stávající povrchy : 2,70000*(2*0,50000)*0,110</t>
  </si>
  <si>
    <t>viz vzorové příčné řezy - provizorní úprava : 2,70000*0,90000*0,05*1,85</t>
  </si>
  <si>
    <t>viz vzorové příčné řezy - provizorní úprava - 1. dorovnávání do nivelety : 2,70000*0,90000*0,01*1,85</t>
  </si>
  <si>
    <t>viz vzorové příčné řezy - provizorní úprava - 2. dorovnávání do nivelety : 2,70000*0,90000*0,005*1,85</t>
  </si>
  <si>
    <t>viz situace stavby a podélné profily - stávající povrchy : 2,70000*(0,15*0,10+0,10*0,10)*2,44700</t>
  </si>
  <si>
    <t>VYTLAČENÁ ZEMINA PODKLAD ASFALTY : 0,00000*2,70000/(2,70000+0,00001)*0,30*1,50*2*1,00000*0,990*0,43000/0,450</t>
  </si>
  <si>
    <t>VYTLAČENÁ ZEMINA PODKLAD ASFALTY : 0,00000*2,70000/(2,70000+0,00001)*0,30*1,50*2*0,00000*0,990*0,43000/0,450</t>
  </si>
  <si>
    <t>SITUACE STAVBY NAD KATASTRÁLNÍ MAPOU - ZÁSADY ORGANIZACE VÝSTAVBY : 2,70000/(2,70000+0,0000000000000000000000000000001)*(2+1)*0,06600</t>
  </si>
  <si>
    <t>a ZÁSADY ORGANIZACE VÝSTAVBY - TECHNICKÁ ZPRÁVA : 2,70000/(2,70000+0,0000000000000000000000000000001)*1*0,12700</t>
  </si>
  <si>
    <t>2,70000/(2,70000+0,0000000000000000000000000000001)*0,13000</t>
  </si>
  <si>
    <t>0,00000*2,70000/(2,70000+0,0000000000000001)*0,30*1,50*2*0,220*0,70</t>
  </si>
  <si>
    <t>0,00000*2,70000/(2,70000+0,0000000000000001)*0,30*1,50*2*0,220*0,30</t>
  </si>
  <si>
    <t>VYTLAČENÁ ZEMINA PODKLAD ASFALTY : 2,70000*0,90000*1,00000*0,990*0,43000/0,450</t>
  </si>
  <si>
    <t>VYTLAČENÁ ZEMINA PODKLAD ASFALTY : 2,70000*0,90000*0,00000*0,990*0,43000/0,450</t>
  </si>
  <si>
    <t>viz situace stavby a podélné profily - stávající povrchy : 2,70000*(0,15*0,10+0,10*0,10)*2,45*0,70</t>
  </si>
  <si>
    <t>viz situace stavby a podélné profily - stávající povrchy : 2,70000*(0,15*0,10+0,10*0,10)*2,45*0,30</t>
  </si>
  <si>
    <t>VYBOURANÝ ASFLATOVÝ POVRCH V CELÉ VRSTVĚ : 2,70000*(0,90000+0*0,50000)*0,220*0,70</t>
  </si>
  <si>
    <t>VYBOURANÝ ASFLATOVÝ POVRCH V ODFRÉZ. VRSTVĚ : 2,70000*(2*1*0,50000)*0,110*1,00</t>
  </si>
  <si>
    <t>VYBOURANÝ ASFLATOVÝ POVRCH V CELÉ VRSTVĚ : 2,70000*(0,90000+0*0,50000)*0,220*0,30</t>
  </si>
  <si>
    <t>viz. situace stavby - výpis délek potrubí : 2,70000/6,000*0,093*0,042</t>
  </si>
  <si>
    <t xml:space="preserve">6,8,11,23,29,42,43,44,45,46,47,49,50,51,52,53,54,55,56,57,58,59,64,67,68,69,70,74,75,76,77,78,79,82, : </t>
  </si>
  <si>
    <t xml:space="preserve">83,85, : </t>
  </si>
  <si>
    <t>Součet: : 11,69325</t>
  </si>
  <si>
    <t xml:space="preserve">97, : </t>
  </si>
  <si>
    <t>viz situace stavby: : 2,70000</t>
  </si>
  <si>
    <t>(0,00000+0,00000+0,00000)*1,60750*2</t>
  </si>
  <si>
    <t>viz situace stavby: : 2,70000*1,100</t>
  </si>
  <si>
    <t>(0,00000+0,00000+0,00000)*1,60750*2*1,100</t>
  </si>
  <si>
    <t>viz situace stavby : 2,70000*1,100</t>
  </si>
  <si>
    <t>viz situace stavby : 2,70000</t>
  </si>
  <si>
    <t>viz. dokladová část a situace stavby : (2,70000-0,00000)/1000*5</t>
  </si>
  <si>
    <t xml:space="preserve">1,2,3,4,74,75,76,85, : </t>
  </si>
  <si>
    <t>Součet: : 4,20861</t>
  </si>
  <si>
    <t>Součet: : 37,87747</t>
  </si>
  <si>
    <t>VYTLAČENÁ ZEMINA RÝHY : 1,50000*1,70350*0,90000*0,22727</t>
  </si>
  <si>
    <t>VYTLAČENÁ ZEMINA JÁMY PROTLAKU : 0,00000*(6*3+3*3)*(1,70350+0,50)*0,22727</t>
  </si>
  <si>
    <t>viz. situace stavby : 1,50000</t>
  </si>
  <si>
    <t>viz souhrnná technická zpráva (hydrogeologické poměry) : 1,50000/12,00000*8,5*(1-0,53636-0,10909)</t>
  </si>
  <si>
    <t>viz souhrnná technická zpráva (hydrogeologické poměry) : 1,50000/12,00000*8,5*(0,53636+0,10909)</t>
  </si>
  <si>
    <t>viz souhrnná technická zpráva (hydrogeologické poměry) : 1,50000/12,00000*(1-0,53636-0,10909)</t>
  </si>
  <si>
    <t>viz souhrnná technická zpráva (hydrogeologické poměry) : 1,50000/12,00000*(0,53636+0,10909)</t>
  </si>
  <si>
    <t>viz podélné profily a vzorové příčné řezy : (1,50000*0,01)*1,70350*0,90000*0,53636*1,00000</t>
  </si>
  <si>
    <t>viz podélné profily a vzorové příčné řezy : (1,50000*0,99)*1,70350*0,90000*1,00000*0,53636</t>
  </si>
  <si>
    <t>viz podélné profily a vzorové příčné řezy : (1,50000*0,99)*1,70350*0,90000*0,53636</t>
  </si>
  <si>
    <t>viz podélné profily a vzorové příčné řezy : 1,50000*1,70350*0,90000*1,00000*0,10909</t>
  </si>
  <si>
    <t>viz podélné profily a vzorové příčné řezy : 1,50000*1,70350*0,90000*0,10909</t>
  </si>
  <si>
    <t>viz podélné profily a vzorové příčné řezy : 1,50000*1,70350*0,90000*0,22727</t>
  </si>
  <si>
    <t>viz podélné profily a vzorové příčné řezy : 1,50000*1,70350*0,90000*0,10182</t>
  </si>
  <si>
    <t>viz podélné profily a vzorové příčné řezy : 1,50000*1,70350*0,90000*0,02545</t>
  </si>
  <si>
    <t>viz podélné profily a vzorové příčné řezy : 1,50000*0,90000*0,01000*(0,53636+0,10909+0,22727)</t>
  </si>
  <si>
    <t>viz podélné profily a vzorové příčné řezy : 1,50000*0,90000*0,01000*0,10182</t>
  </si>
  <si>
    <t>viz podélné profily a vzorové příčné řezy : 1,50000*0,90000*0,01000*0,02545</t>
  </si>
  <si>
    <t>viz vzorové příčné řezy : 1,50000*1,70350*2*1,00000</t>
  </si>
  <si>
    <t>JÁMY PROTLAKU : 0,00000*(6*3+3*3)*(1,70350+0,50)*0,53636*1</t>
  </si>
  <si>
    <t>JÁMY PROTLAKU : 0,00000*(6*3+3*3)*((0,00000+1,70350)/2+0,50)*(0,10909)</t>
  </si>
  <si>
    <t>viz podélné profily a průměrná hloubka rýhy : 1,50000*1,70350*0,90000*1,00000*0,53636*1,00000*1</t>
  </si>
  <si>
    <t>viz podélné profily a průměrná hloubka rýhy : 1,50000*1,70350*0,90000*1,00000*0,10909*1,00000*1</t>
  </si>
  <si>
    <t>viz podélné profily a průměrná hloubka rýhy : 1,50000*1,70350*0,90000*0,00000*0,53636*1,00000*0,50</t>
  </si>
  <si>
    <t>viz podélné profily a průměrná hloubka rýhy : 1,50000*1,70350*0,90000*0,00000*0,10909*1,00000*0,50</t>
  </si>
  <si>
    <t>JÁMY PROTLAKU : 0,00000*(6*3+3*3)*((0,00000+1,70350)/2+0,50)*(0,22727)</t>
  </si>
  <si>
    <t>viz podélné profily a průměrná hloubka rýhy : 1,50000*1,70350*0,90000*0,22727*1,00000*1*1,00000</t>
  </si>
  <si>
    <t>viz podélné profily a průměrná hloubka rýhy : 1,50000*1,70350*0,90000*0,22727*1,00000*0,50*0,00000</t>
  </si>
  <si>
    <t>viz podélné profily a průměrná hloubka rýhy : 1,50000*0,90000*0,01000*1,00000*0,50*1,00000</t>
  </si>
  <si>
    <t>JÁMY PROTLAKU : 0,00000*(6*3+3*3)*((0,00000+1,70350)/2+0,50)*(0,10182)</t>
  </si>
  <si>
    <t>viz podélné profily a průměrná hloubka rýhy : 1,50000*1,70350*0,90000*0,10182*1,00000*1*1,00000</t>
  </si>
  <si>
    <t>viz podélné profily a průměrná hloubka rýhy : 1,50000*1,70350*0,90000*0,10182*1,00000*0,50*0,00000</t>
  </si>
  <si>
    <t>viz podélné profily a průměrná hloubka rýhy : 1,50000*0,90000*0,01000*1,00000*0,50*0,00000</t>
  </si>
  <si>
    <t>JÁMY PROTLAKU : 0,00000*(6*3+3*3)*((0,00000+1,70350)/2+0,50)*(0,02545)</t>
  </si>
  <si>
    <t>viz podélné profily a průměrná hloubka rýhy : 1,50000*1,70350*0,90000*0,02545*1,00000*1*1,00000</t>
  </si>
  <si>
    <t>viz podélné profily a průměrná hloubka rýhy : 1,50000*1,70350*0,90000*0,02545*1,00000*0,50*0,00000</t>
  </si>
  <si>
    <t>VYTLAČENÁ ZEMINA - RÝHY : 1,50000*(0,09627+0,29173+(Pi*0,01600^2))*(0,53636+0,10909)</t>
  </si>
  <si>
    <t>VYTLAČENÁ ZEMINA - ŠACHTY : 0,00000*1,70350*1,1876*(0,53636+0,10909)</t>
  </si>
  <si>
    <t>VYTLAČENÁ ZEMINA - ZÁSYP RÝHY - VÝMĚNA ZEMINY : (1,50000+0,00000)*0,66735*(0,53636+0,10909)</t>
  </si>
  <si>
    <t>VYTLAČENÁ ZEMINA - RÝHY : 1,50000*(0,09627+0,29173+(Pi*0,01600^2))*(0,22727)</t>
  </si>
  <si>
    <t>VYTLAČENÁ ZEMINA - ŠACHTY : 0,00000*1,70350*1,1876*(0,22727)</t>
  </si>
  <si>
    <t>VYTLAČENÁ ZEMINA - RÝHY : 1,50000*0,90000*0,01000</t>
  </si>
  <si>
    <t>VYTLAČENÁ ZEMINA - RÝHY : 1,50000*(0,09627+0,29173+(Pi*0,01600^2))*(0,10182)</t>
  </si>
  <si>
    <t>VYTLAČENÁ ZEMINA - ŠACHTY : 0,00000*1,70350*1,1876*(0,10182)</t>
  </si>
  <si>
    <t>VYTLAČENÁ ZEMINA - RÝHY : 1,50000*(0,09627+0,29173+(Pi*0,01600^2))*(0,02545)</t>
  </si>
  <si>
    <t>VYTLAČENÁ ZEMINA - ŠACHTY : 0,00000*1,70350*1,1876*(0,02545)</t>
  </si>
  <si>
    <t>VYTLAČENÁ ZEMINA - ZÁSYP RÝHY - VÝMĚNA ZEMINY : (1,50000+0,00000)*0,66735*(0,22727+0,10182+0,02545)</t>
  </si>
  <si>
    <t>VYTLAČENÁ ZEMINA - RÝHY x VZDÁLENOST : 1,50000*(0,09627)*(0,53636+0,10909)*4,00000</t>
  </si>
  <si>
    <t>VYTLAČENÁ ZEMINA - RÝHY x VZDÁLENOST : 1,50000*(0,29173+(Pi*0,01600^2))*(0,53636+0,10909)*4,00000</t>
  </si>
  <si>
    <t>VYTLAČENÁ ZEMINA - ŠACHTY x VZDÁLENOST : 0,00000*1,70350*1,1876*(0,53636+0,10909)*4,00000</t>
  </si>
  <si>
    <t>VYTLAČENÁ ZEMINA - ZÁSYP RÝHY - VÝMĚNA ZEMINY : (1,50000+0,00000)*0,66735*(0,53636+0,10909)*4,00000</t>
  </si>
  <si>
    <t>VYTLAČENÁ ZEMINA - RÝHY : 1,50000*(0,09627+0,29173+(Pi*0,01600^2))*(0,22727)*4,00000</t>
  </si>
  <si>
    <t>VYTLAČENÁ ZEMINA - ŠACHTY : 0,00000*1,70350*1,1876*(0,22727)*4,00000</t>
  </si>
  <si>
    <t>VYTLAČENÁ ZEMINA - RÝHY : 1,50000*0,90000*0,01000*4,00000</t>
  </si>
  <si>
    <t>VYTLAČENÁ ZEMINA - RÝHY : 1,50000*(0,09627+0,29173+(Pi*0,01600^2))*(0,10182)*4,00000</t>
  </si>
  <si>
    <t>VYTLAČENÁ ZEMINA - ŠACHTY : 0,00000*1,70350*1,1876*(0,10182)*4,00000</t>
  </si>
  <si>
    <t>VYTLAČENÁ ZEMINA - RÝHY : 1,50000*(0,09627+0,29173+(Pi*0,01600^2))*(0,02545)*4,00000</t>
  </si>
  <si>
    <t>VYTLAČENÁ ZEMINA - ŠACHTY : 0,00000*1,70350*1,1876*(0,02545)*4,00000</t>
  </si>
  <si>
    <t>VYTLAČENÁ ZEMINA - ZÁSYP RÝHY - VÝMĚNA ZEMINY : (1,50000+0,00000)*0,66735*(0,22727+0,10182+0,02545)*4,00000</t>
  </si>
  <si>
    <t>VYTLAČENÁ ZEMINA - ZÁSYP RÝHY - VÝMĚNA ZEMINY : 1,50000*0,66735*(0,53636+0,10909)</t>
  </si>
  <si>
    <t>JÁMY PROTLAKU : 0,00000*(6*3+3*3)*(1,70350+0,50)*0,53636</t>
  </si>
  <si>
    <t>JÁMY PROTLAKU : 0,00000*(6*3+3*3)*(1,70350+0,50)*0,10909</t>
  </si>
  <si>
    <t>viz podélné profily a průměrná hloubka rýhy : 1,50000*1,70350*0,90000*1,00000*0,53636</t>
  </si>
  <si>
    <t>viz podélné profily a průměrná hloubka rýhy : 1,50000*1,70350*0,90000*0,00000*0,53636</t>
  </si>
  <si>
    <t>viz podélné profily a průměrná hloubka rýhy : 1,50000*1,70350*0,90000*1,00000*0,10909</t>
  </si>
  <si>
    <t>viz podélné profily a průměrná hloubka rýhy : 1,50000*1,70350*0,90000*0,00000*0,10909</t>
  </si>
  <si>
    <t>viz podélné profily a průměrná hloubka rýhy : 1,50000*1,70350*0,90000*0,22727</t>
  </si>
  <si>
    <t>viz podélné profily a průměrná hloubka rýhy : 1,50000*1,70350*0,90000*0,10182</t>
  </si>
  <si>
    <t>viz podélné profily a průměrná hloubka rýhy : 1,50000*1,70350*0,90000*0,02545</t>
  </si>
  <si>
    <t>VYTLAČENÁ ZEMINA - RÝHY : -1,50000*(0,09627+0,29173+(Pi*0,01600^2))</t>
  </si>
  <si>
    <t>VYTLAČENÁ ZEMINA - ŠACHTY : -0,00000*1,70350*1,1876*((1,50000+0,00000)/1,50000)</t>
  </si>
  <si>
    <t>viz podélné profily a průměrná hloubka rýhy : 1,50000*0,90000*0,01000</t>
  </si>
  <si>
    <t>viz situace stavby a podélné profily - křížení a souběhy s podzemními inž. sítěmi : (0,00000+0,00000+0,00000)*0,50*0,50*0,90000</t>
  </si>
  <si>
    <t>viz vzorové příčné řezy : 1,50000*0,29173</t>
  </si>
  <si>
    <t>VYTLAČENÁ ZEMINA RÝHY : 1,50000*(0,09627+0,29173+(Pi*0,01600^2))*(0,53636+0,10909)</t>
  </si>
  <si>
    <t>VYTLAČENÁ ZEMINA ŠACHTY : 0,00000*1,70350*1,1876*(0,53636+0,10909)</t>
  </si>
  <si>
    <t>VYTLAČENÁ ZEMINA RÝHY : 1,50000*(0,09627+0,29173+(Pi*0,01600^2))*(0,22727)</t>
  </si>
  <si>
    <t>VYTLAČENÁ ZEMINA ŠACHTY : 0,00000*1,70350*1,1876*(0,22727)</t>
  </si>
  <si>
    <t>VYTLAČENÁ ZEMINA RÝHY : 1,50000*(0,09627+0,29173+(Pi*0,01600^2))*(0,10182)</t>
  </si>
  <si>
    <t>VYTLAČENÁ ZEMINA ŠACHTY : 0,00000*1,70350*1,1876*(0,10182)</t>
  </si>
  <si>
    <t>VYTLAČENÁ ZEMINA RÝHY : 1,50000*(0,09627+0,29173+(Pi*0,01600^2))*(0,02545)</t>
  </si>
  <si>
    <t>VYTLAČENÁ ZEMINA ŠACHTY : 0,00000*1,70350*1,1876*(0,02545)</t>
  </si>
  <si>
    <t>VYTLAČENÁ ZEMINA RÝHY : 1,50000*0,90000*0,01000</t>
  </si>
  <si>
    <t>viz vzorové příčné řezy : 1,50000*0,29173*1,75</t>
  </si>
  <si>
    <t>viz vzorové příčné řezy - ZÁSYP RÝHY - VÝMĚNA ZEMINY : (1,50000+0,00000)*0,66735*1,75</t>
  </si>
  <si>
    <t>viz vzorové příčné řezy : (1,50000-0,00000-0,00000)*0,75</t>
  </si>
  <si>
    <t>viz vzorové příčné řezy : (1,50000-0,00000-0,00000)*0,75*2*pi*0,05</t>
  </si>
  <si>
    <t>viz vzorové příčné řezy : (1,50000-0,00000-0,00000)*0,75*1,093</t>
  </si>
  <si>
    <t>viz vzorové příčné řezy : (1,50000-0,00000-0,00000)*0,75*2*pi*0,05*1,15</t>
  </si>
  <si>
    <t>viz. situace stavby - výpis délek potrubí : 1,50000</t>
  </si>
  <si>
    <t>viz vzorové příčné řezy : 1,50000*0,09627</t>
  </si>
  <si>
    <t>viz situace stavby - objekty v manipulačním pruhu : 1,50000/25</t>
  </si>
  <si>
    <t>viz. situace stavby - výpis délek potrubí : 1,50000/100+1</t>
  </si>
  <si>
    <t>viz. C.xxx Situace stavby : 1,50000</t>
  </si>
  <si>
    <t>1,50000/10*1,015</t>
  </si>
  <si>
    <t>viz. situace stavby - výpis délek potrubí : 1,50000*1,093</t>
  </si>
  <si>
    <t>SITUACE STAVBY NAD KATASTRÁLNÍ MAPOU - ZÁSADY ORGANIZACE VÝSTAVBY : 2*1,50000/12,00000*1,50000/(1,50000+0,0000000000000000000001)</t>
  </si>
  <si>
    <t>a ZÁSADY ORGANIZACE VÝSTAVBY - TECHNICKÁ ZPRÁVA : 1*1,50000/12,00000*1,50000/(1,50000+0,0000000000000000000001)</t>
  </si>
  <si>
    <t>SITUACE STAVBY NAD KATASTRÁLNÍ MAPOU - ZÁSADY ORGANIZACE VÝSTAVBY : 1*1,50000/12,00000*1,50000/(1,50000+0,0000000000000000000001)</t>
  </si>
  <si>
    <t>viz. situace stavby - výpis délek potrubí : 1,50000/6,000*0,093*0,042</t>
  </si>
  <si>
    <t xml:space="preserve">6,8,21,25,38,39,40,41,42,43,45,46,47,48,49,50,51,52,53,54,55,59,62,63,64,65,69,70,71,72,73,74,77,78, : </t>
  </si>
  <si>
    <t xml:space="preserve">80, : </t>
  </si>
  <si>
    <t>Součet: : 7,13723</t>
  </si>
  <si>
    <t>viz situace stavby: : 1,50000</t>
  </si>
  <si>
    <t>(0,00000+0,00000+0,00000)*1,70350*2</t>
  </si>
  <si>
    <t>viz situace stavby: : 1,50000*1,100</t>
  </si>
  <si>
    <t>(0,00000+0,00000+0,00000)*1,70350*2*1,100</t>
  </si>
  <si>
    <t>viz situace stavby : 1,50000*1,100</t>
  </si>
  <si>
    <t>viz situace stavby : 1,50000</t>
  </si>
  <si>
    <t>viz. dokladová část a situace stavby : (1,50000-0,00000)/1000*5</t>
  </si>
  <si>
    <t xml:space="preserve">1,2,3,4,69,70,71,80,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</si>
</sst>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918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4"/>
  <sheetViews>
    <sheetView showGridLines="0" topLeftCell="B1" zoomScaleNormal="100" zoomScaleSheetLayoutView="75" workbookViewId="0">
      <selection sqref="A1:J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44</v>
      </c>
      <c r="E2" s="107" t="s">
        <v>45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46</v>
      </c>
      <c r="E5" s="87"/>
      <c r="F5" s="87"/>
      <c r="G5" s="87"/>
      <c r="H5" s="18" t="s">
        <v>40</v>
      </c>
      <c r="I5" s="124" t="s">
        <v>50</v>
      </c>
      <c r="J5" s="8"/>
    </row>
    <row r="6" spans="1:15" ht="15.75" customHeight="1" x14ac:dyDescent="0.2">
      <c r="A6" s="2"/>
      <c r="B6" s="27"/>
      <c r="C6" s="52"/>
      <c r="D6" s="121" t="s">
        <v>47</v>
      </c>
      <c r="E6" s="88"/>
      <c r="F6" s="88"/>
      <c r="G6" s="88"/>
      <c r="H6" s="18" t="s">
        <v>34</v>
      </c>
      <c r="I6" s="124" t="s">
        <v>51</v>
      </c>
      <c r="J6" s="8"/>
    </row>
    <row r="7" spans="1:15" ht="15.75" customHeight="1" x14ac:dyDescent="0.2">
      <c r="A7" s="2"/>
      <c r="B7" s="28"/>
      <c r="C7" s="53"/>
      <c r="D7" s="123" t="s">
        <v>49</v>
      </c>
      <c r="E7" s="122" t="s">
        <v>48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52</v>
      </c>
      <c r="H8" s="18" t="s">
        <v>40</v>
      </c>
      <c r="I8" s="124" t="s">
        <v>55</v>
      </c>
      <c r="J8" s="8"/>
    </row>
    <row r="9" spans="1:15" ht="15.75" hidden="1" customHeight="1" x14ac:dyDescent="0.2">
      <c r="A9" s="2"/>
      <c r="B9" s="2"/>
      <c r="D9" s="125" t="s">
        <v>53</v>
      </c>
      <c r="H9" s="18" t="s">
        <v>34</v>
      </c>
      <c r="I9" s="124" t="s">
        <v>56</v>
      </c>
      <c r="J9" s="8"/>
    </row>
    <row r="10" spans="1:15" ht="15.75" hidden="1" customHeight="1" x14ac:dyDescent="0.2">
      <c r="A10" s="2"/>
      <c r="B10" s="34"/>
      <c r="C10" s="53"/>
      <c r="D10" s="123" t="s">
        <v>49</v>
      </c>
      <c r="E10" s="126" t="s">
        <v>54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57</v>
      </c>
      <c r="E11" s="127"/>
      <c r="F11" s="127"/>
      <c r="G11" s="127"/>
      <c r="H11" s="18" t="s">
        <v>40</v>
      </c>
      <c r="I11" s="132" t="s">
        <v>58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SUMIF(F61:F80,A16,I61:I80)+SUMIF(F61:F80,"PSU",I61:I80)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SUMIF(F61:F80,A17,I61:I80)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SUMIF(F61:F80,A18,I61:I80)</f>
        <v>0</v>
      </c>
      <c r="J18" s="81"/>
    </row>
    <row r="19" spans="1:10" ht="23.25" customHeight="1" x14ac:dyDescent="0.2">
      <c r="A19" s="198" t="s">
        <v>126</v>
      </c>
      <c r="B19" s="37" t="s">
        <v>27</v>
      </c>
      <c r="C19" s="58"/>
      <c r="D19" s="59"/>
      <c r="E19" s="79"/>
      <c r="F19" s="80"/>
      <c r="G19" s="79"/>
      <c r="H19" s="80"/>
      <c r="I19" s="79">
        <f>SUMIF(F61:F80,A19,I61:I80)</f>
        <v>0</v>
      </c>
      <c r="J19" s="81"/>
    </row>
    <row r="20" spans="1:10" ht="23.25" customHeight="1" x14ac:dyDescent="0.2">
      <c r="A20" s="198" t="s">
        <v>127</v>
      </c>
      <c r="B20" s="37" t="s">
        <v>28</v>
      </c>
      <c r="C20" s="58"/>
      <c r="D20" s="59"/>
      <c r="E20" s="79"/>
      <c r="F20" s="80"/>
      <c r="G20" s="79"/>
      <c r="H20" s="80"/>
      <c r="I20" s="79">
        <f>SUMIF(F61:F80,A20,I61:I80)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 t="s">
        <v>43</v>
      </c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59</v>
      </c>
      <c r="C39" s="148"/>
      <c r="D39" s="148"/>
      <c r="E39" s="148"/>
      <c r="F39" s="149">
        <f>'VON VON Naklady'!AE86+'SO-01 SO-01_samost Pol'!AE938+'SO-01 SO-01_soubeh Pol'!AE822+'SO-01-PRIP SO-01-01 Pol'!AE789+'SO-01-PRIP SO-01-02 Pol'!AE789+'SO-01-PRIP SO-01-03 Pol'!AE789+'SO-01-PRIP SO-01-04 Pol'!AE790+'SO-01-PRIP SO-01-05 Pol'!AE786+'SO-01-PRIP SO-01-06 Pol'!AE715+'SO-01-PRIP SO-01-07 Pol'!AE674</f>
        <v>0</v>
      </c>
      <c r="G39" s="150">
        <f>'VON VON Naklady'!AF86+'SO-01 SO-01_samost Pol'!AF938+'SO-01 SO-01_soubeh Pol'!AF822+'SO-01-PRIP SO-01-01 Pol'!AF789+'SO-01-PRIP SO-01-02 Pol'!AF789+'SO-01-PRIP SO-01-03 Pol'!AF789+'SO-01-PRIP SO-01-04 Pol'!AF790+'SO-01-PRIP SO-01-05 Pol'!AF786+'SO-01-PRIP SO-01-06 Pol'!AF715+'SO-01-PRIP SO-01-07 Pol'!AF674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 x14ac:dyDescent="0.2">
      <c r="A40" s="136">
        <v>2</v>
      </c>
      <c r="B40" s="154"/>
      <c r="C40" s="155" t="s">
        <v>60</v>
      </c>
      <c r="D40" s="155"/>
      <c r="E40" s="155"/>
      <c r="F40" s="156">
        <f>'VON VON Naklady'!AE86</f>
        <v>0</v>
      </c>
      <c r="G40" s="157">
        <f>'VON VON Naklady'!AF86</f>
        <v>0</v>
      </c>
      <c r="H40" s="157"/>
      <c r="I40" s="158">
        <f>F40+G40+H40</f>
        <v>0</v>
      </c>
      <c r="J40" s="159" t="str">
        <f>IF(CenaCelkemVypocet=0,"",I40/CenaCelkemVypocet*100)</f>
        <v/>
      </c>
    </row>
    <row r="41" spans="1:10" ht="25.5" customHeight="1" x14ac:dyDescent="0.2">
      <c r="A41" s="136">
        <v>3</v>
      </c>
      <c r="B41" s="160" t="s">
        <v>61</v>
      </c>
      <c r="C41" s="148" t="s">
        <v>62</v>
      </c>
      <c r="D41" s="148"/>
      <c r="E41" s="148"/>
      <c r="F41" s="161">
        <f>'VON VON Naklady'!AE86</f>
        <v>0</v>
      </c>
      <c r="G41" s="151">
        <f>'VON VON Naklady'!AF86</f>
        <v>0</v>
      </c>
      <c r="H41" s="151"/>
      <c r="I41" s="152">
        <f>F41+G41+H41</f>
        <v>0</v>
      </c>
      <c r="J41" s="153" t="str">
        <f>IF(CenaCelkemVypocet=0,"",I41/CenaCelkemVypocet*100)</f>
        <v/>
      </c>
    </row>
    <row r="42" spans="1:10" ht="25.5" customHeight="1" x14ac:dyDescent="0.2">
      <c r="A42" s="136">
        <v>2</v>
      </c>
      <c r="B42" s="154"/>
      <c r="C42" s="155" t="s">
        <v>63</v>
      </c>
      <c r="D42" s="155"/>
      <c r="E42" s="155"/>
      <c r="F42" s="156"/>
      <c r="G42" s="157"/>
      <c r="H42" s="157"/>
      <c r="I42" s="158">
        <f>F42+G42+H42</f>
        <v>0</v>
      </c>
      <c r="J42" s="159" t="str">
        <f>IF(CenaCelkemVypocet=0,"",I42/CenaCelkemVypocet*100)</f>
        <v/>
      </c>
    </row>
    <row r="43" spans="1:10" ht="25.5" customHeight="1" x14ac:dyDescent="0.2">
      <c r="A43" s="136">
        <v>2</v>
      </c>
      <c r="B43" s="154" t="s">
        <v>64</v>
      </c>
      <c r="C43" s="155" t="s">
        <v>65</v>
      </c>
      <c r="D43" s="155"/>
      <c r="E43" s="155"/>
      <c r="F43" s="156">
        <f>'SO-01 SO-01_samost Pol'!AE938+'SO-01 SO-01_soubeh Pol'!AE822</f>
        <v>0</v>
      </c>
      <c r="G43" s="157">
        <f>'SO-01 SO-01_samost Pol'!AF938+'SO-01 SO-01_soubeh Pol'!AF822</f>
        <v>0</v>
      </c>
      <c r="H43" s="157"/>
      <c r="I43" s="158">
        <f>F43+G43+H43</f>
        <v>0</v>
      </c>
      <c r="J43" s="159" t="str">
        <f>IF(CenaCelkemVypocet=0,"",I43/CenaCelkemVypocet*100)</f>
        <v/>
      </c>
    </row>
    <row r="44" spans="1:10" ht="25.5" customHeight="1" x14ac:dyDescent="0.2">
      <c r="A44" s="136">
        <v>3</v>
      </c>
      <c r="B44" s="160" t="s">
        <v>66</v>
      </c>
      <c r="C44" s="148" t="s">
        <v>67</v>
      </c>
      <c r="D44" s="148"/>
      <c r="E44" s="148"/>
      <c r="F44" s="161">
        <f>'SO-01 SO-01_samost Pol'!AE938</f>
        <v>0</v>
      </c>
      <c r="G44" s="151">
        <f>'SO-01 SO-01_samost Pol'!AF938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 x14ac:dyDescent="0.2">
      <c r="A45" s="136">
        <v>3</v>
      </c>
      <c r="B45" s="160" t="s">
        <v>68</v>
      </c>
      <c r="C45" s="148" t="s">
        <v>69</v>
      </c>
      <c r="D45" s="148"/>
      <c r="E45" s="148"/>
      <c r="F45" s="161">
        <f>'SO-01 SO-01_soubeh Pol'!AE822</f>
        <v>0</v>
      </c>
      <c r="G45" s="151">
        <f>'SO-01 SO-01_soubeh Pol'!AF822</f>
        <v>0</v>
      </c>
      <c r="H45" s="151"/>
      <c r="I45" s="152">
        <f>F45+G45+H45</f>
        <v>0</v>
      </c>
      <c r="J45" s="153" t="str">
        <f>IF(CenaCelkemVypocet=0,"",I45/CenaCelkemVypocet*100)</f>
        <v/>
      </c>
    </row>
    <row r="46" spans="1:10" ht="25.5" customHeight="1" x14ac:dyDescent="0.2">
      <c r="A46" s="136">
        <v>2</v>
      </c>
      <c r="B46" s="154" t="s">
        <v>70</v>
      </c>
      <c r="C46" s="155" t="s">
        <v>71</v>
      </c>
      <c r="D46" s="155"/>
      <c r="E46" s="155"/>
      <c r="F46" s="156">
        <f>'SO-01-PRIP SO-01-01 Pol'!AE789+'SO-01-PRIP SO-01-02 Pol'!AE789+'SO-01-PRIP SO-01-03 Pol'!AE789+'SO-01-PRIP SO-01-04 Pol'!AE790+'SO-01-PRIP SO-01-05 Pol'!AE786+'SO-01-PRIP SO-01-06 Pol'!AE715+'SO-01-PRIP SO-01-07 Pol'!AE674</f>
        <v>0</v>
      </c>
      <c r="G46" s="157">
        <f>'SO-01-PRIP SO-01-01 Pol'!AF789+'SO-01-PRIP SO-01-02 Pol'!AF789+'SO-01-PRIP SO-01-03 Pol'!AF789+'SO-01-PRIP SO-01-04 Pol'!AF790+'SO-01-PRIP SO-01-05 Pol'!AF786+'SO-01-PRIP SO-01-06 Pol'!AF715+'SO-01-PRIP SO-01-07 Pol'!AF674</f>
        <v>0</v>
      </c>
      <c r="H46" s="157"/>
      <c r="I46" s="158">
        <f>F46+G46+H46</f>
        <v>0</v>
      </c>
      <c r="J46" s="159" t="str">
        <f>IF(CenaCelkemVypocet=0,"",I46/CenaCelkemVypocet*100)</f>
        <v/>
      </c>
    </row>
    <row r="47" spans="1:10" ht="25.5" customHeight="1" x14ac:dyDescent="0.2">
      <c r="A47" s="136">
        <v>3</v>
      </c>
      <c r="B47" s="160" t="s">
        <v>72</v>
      </c>
      <c r="C47" s="148" t="s">
        <v>73</v>
      </c>
      <c r="D47" s="148"/>
      <c r="E47" s="148"/>
      <c r="F47" s="161">
        <f>'SO-01-PRIP SO-01-01 Pol'!AE789</f>
        <v>0</v>
      </c>
      <c r="G47" s="151">
        <f>'SO-01-PRIP SO-01-01 Pol'!AF789</f>
        <v>0</v>
      </c>
      <c r="H47" s="151"/>
      <c r="I47" s="152">
        <f>F47+G47+H47</f>
        <v>0</v>
      </c>
      <c r="J47" s="153" t="str">
        <f>IF(CenaCelkemVypocet=0,"",I47/CenaCelkemVypocet*100)</f>
        <v/>
      </c>
    </row>
    <row r="48" spans="1:10" ht="25.5" customHeight="1" x14ac:dyDescent="0.2">
      <c r="A48" s="136">
        <v>3</v>
      </c>
      <c r="B48" s="160" t="s">
        <v>74</v>
      </c>
      <c r="C48" s="148" t="s">
        <v>75</v>
      </c>
      <c r="D48" s="148"/>
      <c r="E48" s="148"/>
      <c r="F48" s="161">
        <f>'SO-01-PRIP SO-01-02 Pol'!AE789</f>
        <v>0</v>
      </c>
      <c r="G48" s="151">
        <f>'SO-01-PRIP SO-01-02 Pol'!AF789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 x14ac:dyDescent="0.2">
      <c r="A49" s="136">
        <v>3</v>
      </c>
      <c r="B49" s="160" t="s">
        <v>76</v>
      </c>
      <c r="C49" s="148" t="s">
        <v>77</v>
      </c>
      <c r="D49" s="148"/>
      <c r="E49" s="148"/>
      <c r="F49" s="161">
        <f>'SO-01-PRIP SO-01-03 Pol'!AE789</f>
        <v>0</v>
      </c>
      <c r="G49" s="151">
        <f>'SO-01-PRIP SO-01-03 Pol'!AF789</f>
        <v>0</v>
      </c>
      <c r="H49" s="151"/>
      <c r="I49" s="152">
        <f>F49+G49+H49</f>
        <v>0</v>
      </c>
      <c r="J49" s="153" t="str">
        <f>IF(CenaCelkemVypocet=0,"",I49/CenaCelkemVypocet*100)</f>
        <v/>
      </c>
    </row>
    <row r="50" spans="1:10" ht="25.5" customHeight="1" x14ac:dyDescent="0.2">
      <c r="A50" s="136">
        <v>3</v>
      </c>
      <c r="B50" s="160" t="s">
        <v>78</v>
      </c>
      <c r="C50" s="148" t="s">
        <v>79</v>
      </c>
      <c r="D50" s="148"/>
      <c r="E50" s="148"/>
      <c r="F50" s="161">
        <f>'SO-01-PRIP SO-01-04 Pol'!AE790</f>
        <v>0</v>
      </c>
      <c r="G50" s="151">
        <f>'SO-01-PRIP SO-01-04 Pol'!AF790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 x14ac:dyDescent="0.2">
      <c r="A51" s="136">
        <v>3</v>
      </c>
      <c r="B51" s="160" t="s">
        <v>80</v>
      </c>
      <c r="C51" s="148" t="s">
        <v>81</v>
      </c>
      <c r="D51" s="148"/>
      <c r="E51" s="148"/>
      <c r="F51" s="161">
        <f>'SO-01-PRIP SO-01-05 Pol'!AE786</f>
        <v>0</v>
      </c>
      <c r="G51" s="151">
        <f>'SO-01-PRIP SO-01-05 Pol'!AF786</f>
        <v>0</v>
      </c>
      <c r="H51" s="151"/>
      <c r="I51" s="152">
        <f>F51+G51+H51</f>
        <v>0</v>
      </c>
      <c r="J51" s="153" t="str">
        <f>IF(CenaCelkemVypocet=0,"",I51/CenaCelkemVypocet*100)</f>
        <v/>
      </c>
    </row>
    <row r="52" spans="1:10" ht="25.5" customHeight="1" x14ac:dyDescent="0.2">
      <c r="A52" s="136">
        <v>3</v>
      </c>
      <c r="B52" s="160" t="s">
        <v>82</v>
      </c>
      <c r="C52" s="148" t="s">
        <v>83</v>
      </c>
      <c r="D52" s="148"/>
      <c r="E52" s="148"/>
      <c r="F52" s="161">
        <f>'SO-01-PRIP SO-01-06 Pol'!AE715</f>
        <v>0</v>
      </c>
      <c r="G52" s="151">
        <f>'SO-01-PRIP SO-01-06 Pol'!AF715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 x14ac:dyDescent="0.2">
      <c r="A53" s="136">
        <v>3</v>
      </c>
      <c r="B53" s="160" t="s">
        <v>84</v>
      </c>
      <c r="C53" s="148" t="s">
        <v>85</v>
      </c>
      <c r="D53" s="148"/>
      <c r="E53" s="148"/>
      <c r="F53" s="161">
        <f>'SO-01-PRIP SO-01-07 Pol'!AE674</f>
        <v>0</v>
      </c>
      <c r="G53" s="151">
        <f>'SO-01-PRIP SO-01-07 Pol'!AF674</f>
        <v>0</v>
      </c>
      <c r="H53" s="151"/>
      <c r="I53" s="152">
        <f>F53+G53+H53</f>
        <v>0</v>
      </c>
      <c r="J53" s="153" t="str">
        <f>IF(CenaCelkemVypocet=0,"",I53/CenaCelkemVypocet*100)</f>
        <v/>
      </c>
    </row>
    <row r="54" spans="1:10" ht="25.5" customHeight="1" x14ac:dyDescent="0.2">
      <c r="A54" s="136"/>
      <c r="B54" s="162" t="s">
        <v>86</v>
      </c>
      <c r="C54" s="163"/>
      <c r="D54" s="163"/>
      <c r="E54" s="163"/>
      <c r="F54" s="164">
        <f>SUMIF(A39:A53,"=1",F39:F53)</f>
        <v>0</v>
      </c>
      <c r="G54" s="165">
        <f>SUMIF(A39:A53,"=1",G39:G53)</f>
        <v>0</v>
      </c>
      <c r="H54" s="165">
        <f>SUMIF(A39:A53,"=1",H39:H53)</f>
        <v>0</v>
      </c>
      <c r="I54" s="166">
        <f>SUMIF(A39:A53,"=1",I39:I53)</f>
        <v>0</v>
      </c>
      <c r="J54" s="167">
        <f>SUMIF(A39:A53,"=1",J39:J53)</f>
        <v>0</v>
      </c>
    </row>
    <row r="58" spans="1:10" ht="15.75" x14ac:dyDescent="0.25">
      <c r="B58" s="178" t="s">
        <v>88</v>
      </c>
    </row>
    <row r="60" spans="1:10" ht="25.5" customHeight="1" x14ac:dyDescent="0.2">
      <c r="A60" s="180"/>
      <c r="B60" s="183" t="s">
        <v>17</v>
      </c>
      <c r="C60" s="183" t="s">
        <v>5</v>
      </c>
      <c r="D60" s="184"/>
      <c r="E60" s="184"/>
      <c r="F60" s="185" t="s">
        <v>89</v>
      </c>
      <c r="G60" s="185"/>
      <c r="H60" s="185"/>
      <c r="I60" s="185" t="s">
        <v>29</v>
      </c>
      <c r="J60" s="185" t="s">
        <v>0</v>
      </c>
    </row>
    <row r="61" spans="1:10" ht="36.75" customHeight="1" x14ac:dyDescent="0.2">
      <c r="A61" s="181"/>
      <c r="B61" s="186" t="s">
        <v>90</v>
      </c>
      <c r="C61" s="187" t="s">
        <v>91</v>
      </c>
      <c r="D61" s="188"/>
      <c r="E61" s="188"/>
      <c r="F61" s="194" t="s">
        <v>24</v>
      </c>
      <c r="G61" s="195"/>
      <c r="H61" s="195"/>
      <c r="I61" s="195">
        <f>'SO-01 SO-01_samost Pol'!G8+'SO-01 SO-01_soubeh Pol'!G8+'SO-01-PRIP SO-01-01 Pol'!G8+'SO-01-PRIP SO-01-02 Pol'!G8+'SO-01-PRIP SO-01-03 Pol'!G8+'SO-01-PRIP SO-01-04 Pol'!G8+'SO-01-PRIP SO-01-05 Pol'!G8+'SO-01-PRIP SO-01-06 Pol'!G8+'SO-01-PRIP SO-01-07 Pol'!G8</f>
        <v>0</v>
      </c>
      <c r="J61" s="192" t="str">
        <f>IF(I81=0,"",I61/I81*100)</f>
        <v/>
      </c>
    </row>
    <row r="62" spans="1:10" ht="36.75" customHeight="1" x14ac:dyDescent="0.2">
      <c r="A62" s="181"/>
      <c r="B62" s="186" t="s">
        <v>92</v>
      </c>
      <c r="C62" s="187" t="s">
        <v>93</v>
      </c>
      <c r="D62" s="188"/>
      <c r="E62" s="188"/>
      <c r="F62" s="194" t="s">
        <v>24</v>
      </c>
      <c r="G62" s="195"/>
      <c r="H62" s="195"/>
      <c r="I62" s="195">
        <f>'SO-01 SO-01_samost Pol'!G521+'SO-01 SO-01_soubeh Pol'!G392+'SO-01-PRIP SO-01-01 Pol'!G457+'SO-01-PRIP SO-01-02 Pol'!G457+'SO-01-PRIP SO-01-03 Pol'!G457+'SO-01-PRIP SO-01-04 Pol'!G460+'SO-01-PRIP SO-01-05 Pol'!G454+'SO-01-PRIP SO-01-06 Pol'!G383+'SO-01-PRIP SO-01-07 Pol'!G364</f>
        <v>0</v>
      </c>
      <c r="J62" s="192" t="str">
        <f>IF(I81=0,"",I62/I81*100)</f>
        <v/>
      </c>
    </row>
    <row r="63" spans="1:10" ht="36.75" customHeight="1" x14ac:dyDescent="0.2">
      <c r="A63" s="181"/>
      <c r="B63" s="186" t="s">
        <v>94</v>
      </c>
      <c r="C63" s="187" t="s">
        <v>95</v>
      </c>
      <c r="D63" s="188"/>
      <c r="E63" s="188"/>
      <c r="F63" s="194" t="s">
        <v>24</v>
      </c>
      <c r="G63" s="195"/>
      <c r="H63" s="195"/>
      <c r="I63" s="195">
        <f>'SO-01 SO-01_samost Pol'!G542+'SO-01 SO-01_soubeh Pol'!G403+'SO-01-PRIP SO-01-01 Pol'!G468+'SO-01-PRIP SO-01-02 Pol'!G468+'SO-01-PRIP SO-01-03 Pol'!G468+'SO-01-PRIP SO-01-04 Pol'!G471+'SO-01-PRIP SO-01-05 Pol'!G465+'SO-01-PRIP SO-01-06 Pol'!G394+'SO-01-PRIP SO-01-07 Pol'!G375</f>
        <v>0</v>
      </c>
      <c r="J63" s="192" t="str">
        <f>IF(I81=0,"",I63/I81*100)</f>
        <v/>
      </c>
    </row>
    <row r="64" spans="1:10" ht="36.75" customHeight="1" x14ac:dyDescent="0.2">
      <c r="A64" s="181"/>
      <c r="B64" s="186" t="s">
        <v>96</v>
      </c>
      <c r="C64" s="187" t="s">
        <v>97</v>
      </c>
      <c r="D64" s="188"/>
      <c r="E64" s="188"/>
      <c r="F64" s="194" t="s">
        <v>24</v>
      </c>
      <c r="G64" s="195"/>
      <c r="H64" s="195"/>
      <c r="I64" s="195">
        <f>'SO-01 SO-01_samost Pol'!G546+'SO-01 SO-01_soubeh Pol'!G407+'SO-01-PRIP SO-01-01 Pol'!G472+'SO-01-PRIP SO-01-02 Pol'!G472+'SO-01-PRIP SO-01-03 Pol'!G472+'SO-01-PRIP SO-01-04 Pol'!G475+'SO-01-PRIP SO-01-05 Pol'!G469+'SO-01-PRIP SO-01-06 Pol'!G398+'SO-01-PRIP SO-01-07 Pol'!G379</f>
        <v>0</v>
      </c>
      <c r="J64" s="192" t="str">
        <f>IF(I81=0,"",I64/I81*100)</f>
        <v/>
      </c>
    </row>
    <row r="65" spans="1:10" ht="36.75" customHeight="1" x14ac:dyDescent="0.2">
      <c r="A65" s="181"/>
      <c r="B65" s="186" t="s">
        <v>98</v>
      </c>
      <c r="C65" s="187" t="s">
        <v>99</v>
      </c>
      <c r="D65" s="188"/>
      <c r="E65" s="188"/>
      <c r="F65" s="194" t="s">
        <v>24</v>
      </c>
      <c r="G65" s="195"/>
      <c r="H65" s="195"/>
      <c r="I65" s="195">
        <f>'SO-01 SO-01_samost Pol'!G562+'SO-01 SO-01_soubeh Pol'!G420+'SO-01-PRIP SO-01-01 Pol'!G479+'SO-01-PRIP SO-01-02 Pol'!G479+'SO-01-PRIP SO-01-03 Pol'!G479+'SO-01-PRIP SO-01-04 Pol'!G480+'SO-01-PRIP SO-01-05 Pol'!G476+'SO-01-PRIP SO-01-06 Pol'!G405+'SO-01-PRIP SO-01-07 Pol'!G386</f>
        <v>0</v>
      </c>
      <c r="J65" s="192" t="str">
        <f>IF(I81=0,"",I65/I81*100)</f>
        <v/>
      </c>
    </row>
    <row r="66" spans="1:10" ht="36.75" customHeight="1" x14ac:dyDescent="0.2">
      <c r="A66" s="181"/>
      <c r="B66" s="186" t="s">
        <v>100</v>
      </c>
      <c r="C66" s="187" t="s">
        <v>101</v>
      </c>
      <c r="D66" s="188"/>
      <c r="E66" s="188"/>
      <c r="F66" s="194" t="s">
        <v>24</v>
      </c>
      <c r="G66" s="195"/>
      <c r="H66" s="195"/>
      <c r="I66" s="195">
        <f>'SO-01 SO-01_samost Pol'!G611+'SO-01 SO-01_soubeh Pol'!G473+'SO-01-PRIP SO-01-01 Pol'!G532+'SO-01-PRIP SO-01-02 Pol'!G532+'SO-01-PRIP SO-01-03 Pol'!G532+'SO-01-PRIP SO-01-04 Pol'!G533+'SO-01-PRIP SO-01-05 Pol'!G529+'SO-01-PRIP SO-01-06 Pol'!G458+'SO-01-PRIP SO-01-07 Pol'!G435</f>
        <v>0</v>
      </c>
      <c r="J66" s="192" t="str">
        <f>IF(I81=0,"",I66/I81*100)</f>
        <v/>
      </c>
    </row>
    <row r="67" spans="1:10" ht="36.75" customHeight="1" x14ac:dyDescent="0.2">
      <c r="A67" s="181"/>
      <c r="B67" s="186" t="s">
        <v>102</v>
      </c>
      <c r="C67" s="187" t="s">
        <v>103</v>
      </c>
      <c r="D67" s="188"/>
      <c r="E67" s="188"/>
      <c r="F67" s="194" t="s">
        <v>24</v>
      </c>
      <c r="G67" s="195"/>
      <c r="H67" s="195"/>
      <c r="I67" s="195">
        <f>'SO-01 SO-01_samost Pol'!G707+'SO-01 SO-01_soubeh Pol'!G578+'SO-01-PRIP SO-01-01 Pol'!G548+'SO-01-PRIP SO-01-02 Pol'!G548+'SO-01-PRIP SO-01-03 Pol'!G548+'SO-01-PRIP SO-01-04 Pol'!G549+'SO-01-PRIP SO-01-05 Pol'!G545+'SO-01-PRIP SO-01-06 Pol'!G474+'SO-01-PRIP SO-01-07 Pol'!G451</f>
        <v>0</v>
      </c>
      <c r="J67" s="192" t="str">
        <f>IF(I81=0,"",I67/I81*100)</f>
        <v/>
      </c>
    </row>
    <row r="68" spans="1:10" ht="36.75" customHeight="1" x14ac:dyDescent="0.2">
      <c r="A68" s="181"/>
      <c r="B68" s="186" t="s">
        <v>104</v>
      </c>
      <c r="C68" s="187" t="s">
        <v>105</v>
      </c>
      <c r="D68" s="188"/>
      <c r="E68" s="188"/>
      <c r="F68" s="194" t="s">
        <v>24</v>
      </c>
      <c r="G68" s="195"/>
      <c r="H68" s="195"/>
      <c r="I68" s="195">
        <f>'SO-01 SO-01_samost Pol'!G757+'SO-01 SO-01_soubeh Pol'!G630+'SO-01-PRIP SO-01-01 Pol'!G598+'SO-01-PRIP SO-01-02 Pol'!G598+'SO-01-PRIP SO-01-03 Pol'!G598+'SO-01-PRIP SO-01-04 Pol'!G599+'SO-01-PRIP SO-01-05 Pol'!G595+'SO-01-PRIP SO-01-06 Pol'!G524+'SO-01-PRIP SO-01-07 Pol'!G501</f>
        <v>0</v>
      </c>
      <c r="J68" s="192" t="str">
        <f>IF(I81=0,"",I68/I81*100)</f>
        <v/>
      </c>
    </row>
    <row r="69" spans="1:10" ht="36.75" customHeight="1" x14ac:dyDescent="0.2">
      <c r="A69" s="181"/>
      <c r="B69" s="186" t="s">
        <v>106</v>
      </c>
      <c r="C69" s="187" t="s">
        <v>107</v>
      </c>
      <c r="D69" s="188"/>
      <c r="E69" s="188"/>
      <c r="F69" s="194" t="s">
        <v>24</v>
      </c>
      <c r="G69" s="195"/>
      <c r="H69" s="195"/>
      <c r="I69" s="195">
        <f>'SO-01 SO-01_samost Pol'!G767+'SO-01 SO-01_soubeh Pol'!G640+'SO-01-PRIP SO-01-01 Pol'!G608+'SO-01-PRIP SO-01-02 Pol'!G608+'SO-01-PRIP SO-01-03 Pol'!G608+'SO-01-PRIP SO-01-04 Pol'!G609+'SO-01-PRIP SO-01-05 Pol'!G605+'SO-01-PRIP SO-01-06 Pol'!G534+'SO-01-PRIP SO-01-07 Pol'!G511</f>
        <v>0</v>
      </c>
      <c r="J69" s="192" t="str">
        <f>IF(I81=0,"",I69/I81*100)</f>
        <v/>
      </c>
    </row>
    <row r="70" spans="1:10" ht="36.75" customHeight="1" x14ac:dyDescent="0.2">
      <c r="A70" s="181"/>
      <c r="B70" s="186" t="s">
        <v>108</v>
      </c>
      <c r="C70" s="187" t="s">
        <v>109</v>
      </c>
      <c r="D70" s="188"/>
      <c r="E70" s="188"/>
      <c r="F70" s="194" t="s">
        <v>24</v>
      </c>
      <c r="G70" s="195"/>
      <c r="H70" s="195"/>
      <c r="I70" s="195">
        <f>'SO-01 SO-01_samost Pol'!G773+'SO-01 SO-01_soubeh Pol'!G646+'SO-01-PRIP SO-01-01 Pol'!G614+'SO-01-PRIP SO-01-02 Pol'!G614+'SO-01-PRIP SO-01-03 Pol'!G614+'SO-01-PRIP SO-01-04 Pol'!G615+'SO-01-PRIP SO-01-05 Pol'!G611+'SO-01-PRIP SO-01-06 Pol'!G540+'SO-01-PRIP SO-01-07 Pol'!G517</f>
        <v>0</v>
      </c>
      <c r="J70" s="192" t="str">
        <f>IF(I81=0,"",I70/I81*100)</f>
        <v/>
      </c>
    </row>
    <row r="71" spans="1:10" ht="36.75" customHeight="1" x14ac:dyDescent="0.2">
      <c r="A71" s="181"/>
      <c r="B71" s="186" t="s">
        <v>110</v>
      </c>
      <c r="C71" s="187" t="s">
        <v>111</v>
      </c>
      <c r="D71" s="188"/>
      <c r="E71" s="188"/>
      <c r="F71" s="194" t="s">
        <v>24</v>
      </c>
      <c r="G71" s="195"/>
      <c r="H71" s="195"/>
      <c r="I71" s="195">
        <f>'SO-01 SO-01_samost Pol'!G882+'SO-01 SO-01_soubeh Pol'!G755+'SO-01-PRIP SO-01-01 Pol'!G723+'SO-01-PRIP SO-01-02 Pol'!G723+'SO-01-PRIP SO-01-03 Pol'!G723+'SO-01-PRIP SO-01-04 Pol'!G724+'SO-01-PRIP SO-01-05 Pol'!G720+'SO-01-PRIP SO-01-06 Pol'!G649+'SO-01-PRIP SO-01-07 Pol'!G626</f>
        <v>0</v>
      </c>
      <c r="J71" s="192" t="str">
        <f>IF(I81=0,"",I71/I81*100)</f>
        <v/>
      </c>
    </row>
    <row r="72" spans="1:10" ht="36.75" customHeight="1" x14ac:dyDescent="0.2">
      <c r="A72" s="181"/>
      <c r="B72" s="186" t="s">
        <v>112</v>
      </c>
      <c r="C72" s="187" t="s">
        <v>113</v>
      </c>
      <c r="D72" s="188"/>
      <c r="E72" s="188"/>
      <c r="F72" s="194" t="s">
        <v>25</v>
      </c>
      <c r="G72" s="195"/>
      <c r="H72" s="195"/>
      <c r="I72" s="195">
        <f>'SO-01-PRIP SO-01-01 Pol'!G737+'SO-01-PRIP SO-01-02 Pol'!G737+'SO-01-PRIP SO-01-03 Pol'!G737+'SO-01-PRIP SO-01-04 Pol'!G738+'SO-01-PRIP SO-01-05 Pol'!G734+'SO-01-PRIP SO-01-06 Pol'!G663+'SO-01-PRIP SO-01-07 Pol'!G640</f>
        <v>0</v>
      </c>
      <c r="J72" s="192" t="str">
        <f>IF(I81=0,"",I72/I81*100)</f>
        <v/>
      </c>
    </row>
    <row r="73" spans="1:10" ht="36.75" customHeight="1" x14ac:dyDescent="0.2">
      <c r="A73" s="181"/>
      <c r="B73" s="186" t="s">
        <v>114</v>
      </c>
      <c r="C73" s="187" t="s">
        <v>115</v>
      </c>
      <c r="D73" s="188"/>
      <c r="E73" s="188"/>
      <c r="F73" s="194" t="s">
        <v>25</v>
      </c>
      <c r="G73" s="195"/>
      <c r="H73" s="195"/>
      <c r="I73" s="195">
        <f>'SO-01 SO-01_samost Pol'!G898+'SO-01 SO-01_soubeh Pol'!G771</f>
        <v>0</v>
      </c>
      <c r="J73" s="192" t="str">
        <f>IF(I81=0,"",I73/I81*100)</f>
        <v/>
      </c>
    </row>
    <row r="74" spans="1:10" ht="36.75" customHeight="1" x14ac:dyDescent="0.2">
      <c r="A74" s="181"/>
      <c r="B74" s="186" t="s">
        <v>116</v>
      </c>
      <c r="C74" s="187" t="s">
        <v>117</v>
      </c>
      <c r="D74" s="188"/>
      <c r="E74" s="188"/>
      <c r="F74" s="194" t="s">
        <v>25</v>
      </c>
      <c r="G74" s="195"/>
      <c r="H74" s="195"/>
      <c r="I74" s="195">
        <f>'SO-01 SO-01_soubeh Pol'!G774+'SO-01-PRIP SO-01-01 Pol'!G741+'SO-01-PRIP SO-01-02 Pol'!G741+'SO-01-PRIP SO-01-03 Pol'!G741+'SO-01-PRIP SO-01-04 Pol'!G742+'SO-01-PRIP SO-01-05 Pol'!G738+'SO-01-PRIP SO-01-06 Pol'!G667</f>
        <v>0</v>
      </c>
      <c r="J74" s="192" t="str">
        <f>IF(I81=0,"",I74/I81*100)</f>
        <v/>
      </c>
    </row>
    <row r="75" spans="1:10" ht="36.75" customHeight="1" x14ac:dyDescent="0.2">
      <c r="A75" s="181"/>
      <c r="B75" s="186" t="s">
        <v>118</v>
      </c>
      <c r="C75" s="187" t="s">
        <v>119</v>
      </c>
      <c r="D75" s="188"/>
      <c r="E75" s="188"/>
      <c r="F75" s="194" t="s">
        <v>26</v>
      </c>
      <c r="G75" s="195"/>
      <c r="H75" s="195"/>
      <c r="I75" s="195">
        <f>'SO-01 SO-01_samost Pol'!G901+'SO-01 SO-01_soubeh Pol'!G792+'SO-01-PRIP SO-01-01 Pol'!G759+'SO-01-PRIP SO-01-02 Pol'!G759+'SO-01-PRIP SO-01-03 Pol'!G759+'SO-01-PRIP SO-01-04 Pol'!G760+'SO-01-PRIP SO-01-05 Pol'!G756+'SO-01-PRIP SO-01-06 Pol'!G685+'SO-01-PRIP SO-01-07 Pol'!G644</f>
        <v>0</v>
      </c>
      <c r="J75" s="192" t="str">
        <f>IF(I81=0,"",I75/I81*100)</f>
        <v/>
      </c>
    </row>
    <row r="76" spans="1:10" ht="36.75" customHeight="1" x14ac:dyDescent="0.2">
      <c r="A76" s="181"/>
      <c r="B76" s="186" t="s">
        <v>120</v>
      </c>
      <c r="C76" s="187" t="s">
        <v>121</v>
      </c>
      <c r="D76" s="188"/>
      <c r="E76" s="188"/>
      <c r="F76" s="194" t="s">
        <v>26</v>
      </c>
      <c r="G76" s="195"/>
      <c r="H76" s="195"/>
      <c r="I76" s="195">
        <f>'SO-01 SO-01_samost Pol'!G914+'SO-01 SO-01_soubeh Pol'!G805+'SO-01-PRIP SO-01-01 Pol'!G772+'SO-01-PRIP SO-01-02 Pol'!G772+'SO-01-PRIP SO-01-03 Pol'!G772+'SO-01-PRIP SO-01-04 Pol'!G773+'SO-01-PRIP SO-01-05 Pol'!G769+'SO-01-PRIP SO-01-06 Pol'!G698+'SO-01-PRIP SO-01-07 Pol'!G657</f>
        <v>0</v>
      </c>
      <c r="J76" s="192" t="str">
        <f>IF(I81=0,"",I76/I81*100)</f>
        <v/>
      </c>
    </row>
    <row r="77" spans="1:10" ht="36.75" customHeight="1" x14ac:dyDescent="0.2">
      <c r="A77" s="181"/>
      <c r="B77" s="186" t="s">
        <v>122</v>
      </c>
      <c r="C77" s="187" t="s">
        <v>123</v>
      </c>
      <c r="D77" s="188"/>
      <c r="E77" s="188"/>
      <c r="F77" s="194" t="s">
        <v>26</v>
      </c>
      <c r="G77" s="195"/>
      <c r="H77" s="195"/>
      <c r="I77" s="195">
        <f>'SO-01 SO-01_samost Pol'!G924+'SO-01 SO-01_soubeh Pol'!G808+'SO-01-PRIP SO-01-01 Pol'!G775+'SO-01-PRIP SO-01-02 Pol'!G775+'SO-01-PRIP SO-01-03 Pol'!G775+'SO-01-PRIP SO-01-04 Pol'!G776+'SO-01-PRIP SO-01-05 Pol'!G772+'SO-01-PRIP SO-01-06 Pol'!G701+'SO-01-PRIP SO-01-07 Pol'!G660</f>
        <v>0</v>
      </c>
      <c r="J77" s="192" t="str">
        <f>IF(I81=0,"",I77/I81*100)</f>
        <v/>
      </c>
    </row>
    <row r="78" spans="1:10" ht="36.75" customHeight="1" x14ac:dyDescent="0.2">
      <c r="A78" s="181"/>
      <c r="B78" s="186" t="s">
        <v>124</v>
      </c>
      <c r="C78" s="187" t="s">
        <v>109</v>
      </c>
      <c r="D78" s="188"/>
      <c r="E78" s="188"/>
      <c r="F78" s="194" t="s">
        <v>125</v>
      </c>
      <c r="G78" s="195"/>
      <c r="H78" s="195"/>
      <c r="I78" s="195">
        <f>'SO-01 SO-01_samost Pol'!G928+'SO-01 SO-01_soubeh Pol'!G812+'SO-01-PRIP SO-01-01 Pol'!G779+'SO-01-PRIP SO-01-02 Pol'!G779+'SO-01-PRIP SO-01-03 Pol'!G779+'SO-01-PRIP SO-01-04 Pol'!G780+'SO-01-PRIP SO-01-05 Pol'!G776+'SO-01-PRIP SO-01-06 Pol'!G705+'SO-01-PRIP SO-01-07 Pol'!G664</f>
        <v>0</v>
      </c>
      <c r="J78" s="192" t="str">
        <f>IF(I81=0,"",I78/I81*100)</f>
        <v/>
      </c>
    </row>
    <row r="79" spans="1:10" ht="36.75" customHeight="1" x14ac:dyDescent="0.2">
      <c r="A79" s="181"/>
      <c r="B79" s="186" t="s">
        <v>126</v>
      </c>
      <c r="C79" s="187" t="s">
        <v>27</v>
      </c>
      <c r="D79" s="188"/>
      <c r="E79" s="188"/>
      <c r="F79" s="194" t="s">
        <v>126</v>
      </c>
      <c r="G79" s="195"/>
      <c r="H79" s="195"/>
      <c r="I79" s="195">
        <f>'VON VON Naklady'!G8</f>
        <v>0</v>
      </c>
      <c r="J79" s="192" t="str">
        <f>IF(I81=0,"",I79/I81*100)</f>
        <v/>
      </c>
    </row>
    <row r="80" spans="1:10" ht="36.75" customHeight="1" x14ac:dyDescent="0.2">
      <c r="A80" s="181"/>
      <c r="B80" s="186" t="s">
        <v>127</v>
      </c>
      <c r="C80" s="187" t="s">
        <v>28</v>
      </c>
      <c r="D80" s="188"/>
      <c r="E80" s="188"/>
      <c r="F80" s="194" t="s">
        <v>127</v>
      </c>
      <c r="G80" s="195"/>
      <c r="H80" s="195"/>
      <c r="I80" s="195">
        <f>'VON VON Naklady'!G40</f>
        <v>0</v>
      </c>
      <c r="J80" s="192" t="str">
        <f>IF(I81=0,"",I80/I81*100)</f>
        <v/>
      </c>
    </row>
    <row r="81" spans="1:10" ht="25.5" customHeight="1" x14ac:dyDescent="0.2">
      <c r="A81" s="182"/>
      <c r="B81" s="189" t="s">
        <v>1</v>
      </c>
      <c r="C81" s="190"/>
      <c r="D81" s="191"/>
      <c r="E81" s="191"/>
      <c r="F81" s="196"/>
      <c r="G81" s="197"/>
      <c r="H81" s="197"/>
      <c r="I81" s="197">
        <f>SUM(I61:I80)</f>
        <v>0</v>
      </c>
      <c r="J81" s="193">
        <f>SUM(J61:J80)</f>
        <v>0</v>
      </c>
    </row>
    <row r="82" spans="1:10" x14ac:dyDescent="0.2">
      <c r="F82" s="134"/>
      <c r="G82" s="134"/>
      <c r="H82" s="134"/>
      <c r="I82" s="134"/>
      <c r="J82" s="135"/>
    </row>
    <row r="83" spans="1:10" x14ac:dyDescent="0.2">
      <c r="F83" s="134"/>
      <c r="G83" s="134"/>
      <c r="H83" s="134"/>
      <c r="I83" s="134"/>
      <c r="J83" s="135"/>
    </row>
    <row r="84" spans="1:10" x14ac:dyDescent="0.2">
      <c r="F84" s="134"/>
      <c r="G84" s="134"/>
      <c r="H84" s="134"/>
      <c r="I84" s="134"/>
      <c r="J84" s="135"/>
    </row>
  </sheetData>
  <sheetProtection password="918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7">
    <mergeCell ref="C80:E80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B54:E54"/>
    <mergeCell ref="C61:E61"/>
    <mergeCell ref="C62:E62"/>
    <mergeCell ref="C63:E63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918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128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61</v>
      </c>
      <c r="C3" s="203" t="s">
        <v>62</v>
      </c>
      <c r="D3" s="201"/>
      <c r="E3" s="201"/>
      <c r="F3" s="201"/>
      <c r="G3" s="202"/>
      <c r="AC3" s="179" t="s">
        <v>131</v>
      </c>
      <c r="AG3" t="s">
        <v>132</v>
      </c>
    </row>
    <row r="4" spans="1:60" ht="24.95" customHeight="1" x14ac:dyDescent="0.2">
      <c r="A4" s="204" t="s">
        <v>9</v>
      </c>
      <c r="B4" s="205" t="s">
        <v>61</v>
      </c>
      <c r="C4" s="206" t="s">
        <v>62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126</v>
      </c>
      <c r="C8" s="250" t="s">
        <v>27</v>
      </c>
      <c r="D8" s="229"/>
      <c r="E8" s="230"/>
      <c r="F8" s="231"/>
      <c r="G8" s="231">
        <f>SUMIF(AG9:AG39,"&lt;&gt;NOR",G9:G39)</f>
        <v>0</v>
      </c>
      <c r="H8" s="231"/>
      <c r="I8" s="231">
        <f>SUM(I9:I39)</f>
        <v>0</v>
      </c>
      <c r="J8" s="231"/>
      <c r="K8" s="231">
        <f>SUM(K9:K39)</f>
        <v>0</v>
      </c>
      <c r="L8" s="231"/>
      <c r="M8" s="231">
        <f>SUM(M9:M39)</f>
        <v>0</v>
      </c>
      <c r="N8" s="231"/>
      <c r="O8" s="231">
        <f>SUM(O9:O39)</f>
        <v>0</v>
      </c>
      <c r="P8" s="231"/>
      <c r="Q8" s="231">
        <f>SUM(Q9:Q39)</f>
        <v>0</v>
      </c>
      <c r="R8" s="231"/>
      <c r="S8" s="231"/>
      <c r="T8" s="232"/>
      <c r="U8" s="226"/>
      <c r="V8" s="226">
        <f>SUM(V9:V39)</f>
        <v>0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157</v>
      </c>
      <c r="C9" s="251" t="s">
        <v>158</v>
      </c>
      <c r="D9" s="235" t="s">
        <v>159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160</v>
      </c>
      <c r="T9" s="239" t="s">
        <v>161</v>
      </c>
      <c r="U9" s="223">
        <v>0</v>
      </c>
      <c r="V9" s="223">
        <f>ROUND(E9*U9,2)</f>
        <v>0</v>
      </c>
      <c r="W9" s="223"/>
      <c r="X9" s="223" t="s">
        <v>162</v>
      </c>
      <c r="Y9" s="214"/>
      <c r="Z9" s="214"/>
      <c r="AA9" s="214"/>
      <c r="AB9" s="214"/>
      <c r="AC9" s="214"/>
      <c r="AD9" s="214"/>
      <c r="AE9" s="214"/>
      <c r="AF9" s="214"/>
      <c r="AG9" s="214" t="s">
        <v>163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164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165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166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52" t="s">
        <v>167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168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169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170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165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171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3">
        <v>2</v>
      </c>
      <c r="B17" s="234" t="s">
        <v>172</v>
      </c>
      <c r="C17" s="251" t="s">
        <v>173</v>
      </c>
      <c r="D17" s="235" t="s">
        <v>159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/>
      <c r="S17" s="238" t="s">
        <v>160</v>
      </c>
      <c r="T17" s="239" t="s">
        <v>161</v>
      </c>
      <c r="U17" s="223">
        <v>0</v>
      </c>
      <c r="V17" s="223">
        <f>ROUND(E17*U17,2)</f>
        <v>0</v>
      </c>
      <c r="W17" s="223"/>
      <c r="X17" s="223" t="s">
        <v>162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163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52" t="s">
        <v>174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175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52" t="s">
        <v>176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3</v>
      </c>
      <c r="B21" s="234" t="s">
        <v>177</v>
      </c>
      <c r="C21" s="251" t="s">
        <v>178</v>
      </c>
      <c r="D21" s="235" t="s">
        <v>159</v>
      </c>
      <c r="E21" s="236">
        <v>1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/>
      <c r="S21" s="238" t="s">
        <v>160</v>
      </c>
      <c r="T21" s="239" t="s">
        <v>161</v>
      </c>
      <c r="U21" s="223">
        <v>0</v>
      </c>
      <c r="V21" s="223">
        <f>ROUND(E21*U21,2)</f>
        <v>0</v>
      </c>
      <c r="W21" s="223"/>
      <c r="X21" s="223" t="s">
        <v>162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163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179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180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181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4</v>
      </c>
      <c r="B25" s="234" t="s">
        <v>182</v>
      </c>
      <c r="C25" s="251" t="s">
        <v>183</v>
      </c>
      <c r="D25" s="235" t="s">
        <v>159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38"/>
      <c r="S25" s="238" t="s">
        <v>160</v>
      </c>
      <c r="T25" s="239" t="s">
        <v>161</v>
      </c>
      <c r="U25" s="223">
        <v>0</v>
      </c>
      <c r="V25" s="223">
        <f>ROUND(E25*U25,2)</f>
        <v>0</v>
      </c>
      <c r="W25" s="223"/>
      <c r="X25" s="223" t="s">
        <v>162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163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184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185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186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187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188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189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190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191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192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193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194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195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196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40">
        <v>5</v>
      </c>
      <c r="B39" s="241" t="s">
        <v>197</v>
      </c>
      <c r="C39" s="253" t="s">
        <v>198</v>
      </c>
      <c r="D39" s="242" t="s">
        <v>159</v>
      </c>
      <c r="E39" s="243">
        <v>1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5"/>
      <c r="S39" s="245" t="s">
        <v>160</v>
      </c>
      <c r="T39" s="246" t="s">
        <v>161</v>
      </c>
      <c r="U39" s="223">
        <v>0</v>
      </c>
      <c r="V39" s="223">
        <f>ROUND(E39*U39,2)</f>
        <v>0</v>
      </c>
      <c r="W39" s="223"/>
      <c r="X39" s="223" t="s">
        <v>162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163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x14ac:dyDescent="0.2">
      <c r="A40" s="227" t="s">
        <v>155</v>
      </c>
      <c r="B40" s="228" t="s">
        <v>127</v>
      </c>
      <c r="C40" s="250" t="s">
        <v>28</v>
      </c>
      <c r="D40" s="229"/>
      <c r="E40" s="230"/>
      <c r="F40" s="231"/>
      <c r="G40" s="231">
        <f>SUMIF(AG41:AG84,"&lt;&gt;NOR",G41:G84)</f>
        <v>0</v>
      </c>
      <c r="H40" s="231"/>
      <c r="I40" s="231">
        <f>SUM(I41:I84)</f>
        <v>0</v>
      </c>
      <c r="J40" s="231"/>
      <c r="K40" s="231">
        <f>SUM(K41:K84)</f>
        <v>0</v>
      </c>
      <c r="L40" s="231"/>
      <c r="M40" s="231">
        <f>SUM(M41:M84)</f>
        <v>0</v>
      </c>
      <c r="N40" s="231"/>
      <c r="O40" s="231">
        <f>SUM(O41:O84)</f>
        <v>0</v>
      </c>
      <c r="P40" s="231"/>
      <c r="Q40" s="231">
        <f>SUM(Q41:Q84)</f>
        <v>0</v>
      </c>
      <c r="R40" s="231"/>
      <c r="S40" s="231"/>
      <c r="T40" s="232"/>
      <c r="U40" s="226"/>
      <c r="V40" s="226">
        <f>SUM(V41:V84)</f>
        <v>0</v>
      </c>
      <c r="W40" s="226"/>
      <c r="X40" s="226"/>
      <c r="AG40" t="s">
        <v>156</v>
      </c>
    </row>
    <row r="41" spans="1:60" outlineLevel="1" x14ac:dyDescent="0.2">
      <c r="A41" s="240">
        <v>6</v>
      </c>
      <c r="B41" s="241" t="s">
        <v>199</v>
      </c>
      <c r="C41" s="253" t="s">
        <v>200</v>
      </c>
      <c r="D41" s="242" t="s">
        <v>159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5"/>
      <c r="S41" s="245" t="s">
        <v>160</v>
      </c>
      <c r="T41" s="246" t="s">
        <v>161</v>
      </c>
      <c r="U41" s="223">
        <v>0</v>
      </c>
      <c r="V41" s="223">
        <f>ROUND(E41*U41,2)</f>
        <v>0</v>
      </c>
      <c r="W41" s="223"/>
      <c r="X41" s="223" t="s">
        <v>162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163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201</v>
      </c>
      <c r="C42" s="251" t="s">
        <v>202</v>
      </c>
      <c r="D42" s="235" t="s">
        <v>159</v>
      </c>
      <c r="E42" s="236">
        <v>1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0</v>
      </c>
      <c r="O42" s="238">
        <f>ROUND(E42*N42,2)</f>
        <v>0</v>
      </c>
      <c r="P42" s="238">
        <v>0</v>
      </c>
      <c r="Q42" s="238">
        <f>ROUND(E42*P42,2)</f>
        <v>0</v>
      </c>
      <c r="R42" s="238"/>
      <c r="S42" s="238" t="s">
        <v>160</v>
      </c>
      <c r="T42" s="239" t="s">
        <v>161</v>
      </c>
      <c r="U42" s="223">
        <v>0</v>
      </c>
      <c r="V42" s="223">
        <f>ROUND(E42*U42,2)</f>
        <v>0</v>
      </c>
      <c r="W42" s="223"/>
      <c r="X42" s="223" t="s">
        <v>162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163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4" t="s">
        <v>203</v>
      </c>
      <c r="D43" s="248"/>
      <c r="E43" s="248"/>
      <c r="F43" s="248"/>
      <c r="G43" s="248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204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7" t="str">
        <f>C43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2" t="s">
        <v>205</v>
      </c>
      <c r="D44" s="224"/>
      <c r="E44" s="225">
        <v>1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206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52" t="s">
        <v>207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165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2" t="s">
        <v>208</v>
      </c>
      <c r="D47" s="224"/>
      <c r="E47" s="225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209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8</v>
      </c>
      <c r="B49" s="234" t="s">
        <v>210</v>
      </c>
      <c r="C49" s="251" t="s">
        <v>211</v>
      </c>
      <c r="D49" s="235" t="s">
        <v>159</v>
      </c>
      <c r="E49" s="236">
        <v>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/>
      <c r="S49" s="238" t="s">
        <v>160</v>
      </c>
      <c r="T49" s="239" t="s">
        <v>161</v>
      </c>
      <c r="U49" s="223">
        <v>0</v>
      </c>
      <c r="V49" s="223">
        <f>ROUND(E49*U49,2)</f>
        <v>0</v>
      </c>
      <c r="W49" s="223"/>
      <c r="X49" s="223" t="s">
        <v>162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212</v>
      </c>
      <c r="D50" s="224"/>
      <c r="E50" s="225">
        <v>1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165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213</v>
      </c>
      <c r="D51" s="224"/>
      <c r="E51" s="225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214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2" t="s">
        <v>215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165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216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40">
        <v>9</v>
      </c>
      <c r="B55" s="241" t="s">
        <v>217</v>
      </c>
      <c r="C55" s="253" t="s">
        <v>218</v>
      </c>
      <c r="D55" s="242" t="s">
        <v>159</v>
      </c>
      <c r="E55" s="243">
        <v>1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5"/>
      <c r="S55" s="245" t="s">
        <v>160</v>
      </c>
      <c r="T55" s="246" t="s">
        <v>161</v>
      </c>
      <c r="U55" s="223">
        <v>0</v>
      </c>
      <c r="V55" s="223">
        <f>ROUND(E55*U55,2)</f>
        <v>0</v>
      </c>
      <c r="W55" s="223"/>
      <c r="X55" s="223" t="s">
        <v>162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163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10</v>
      </c>
      <c r="B56" s="234" t="s">
        <v>219</v>
      </c>
      <c r="C56" s="251" t="s">
        <v>220</v>
      </c>
      <c r="D56" s="235" t="s">
        <v>159</v>
      </c>
      <c r="E56" s="236">
        <v>1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/>
      <c r="S56" s="238" t="s">
        <v>160</v>
      </c>
      <c r="T56" s="239" t="s">
        <v>161</v>
      </c>
      <c r="U56" s="223">
        <v>0</v>
      </c>
      <c r="V56" s="223">
        <f>ROUND(E56*U56,2)</f>
        <v>0</v>
      </c>
      <c r="W56" s="223"/>
      <c r="X56" s="223" t="s">
        <v>162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163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221</v>
      </c>
      <c r="D57" s="224"/>
      <c r="E57" s="225">
        <v>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222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223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165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224</v>
      </c>
      <c r="D60" s="224"/>
      <c r="E60" s="225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225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3">
        <v>11</v>
      </c>
      <c r="B62" s="234" t="s">
        <v>226</v>
      </c>
      <c r="C62" s="251" t="s">
        <v>227</v>
      </c>
      <c r="D62" s="235" t="s">
        <v>159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38"/>
      <c r="S62" s="238" t="s">
        <v>160</v>
      </c>
      <c r="T62" s="239" t="s">
        <v>161</v>
      </c>
      <c r="U62" s="223">
        <v>0</v>
      </c>
      <c r="V62" s="223">
        <f>ROUND(E62*U62,2)</f>
        <v>0</v>
      </c>
      <c r="W62" s="223"/>
      <c r="X62" s="223" t="s">
        <v>162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163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228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229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230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165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231</v>
      </c>
      <c r="D66" s="224"/>
      <c r="E66" s="225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232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3">
        <v>12</v>
      </c>
      <c r="B68" s="234" t="s">
        <v>233</v>
      </c>
      <c r="C68" s="251" t="s">
        <v>234</v>
      </c>
      <c r="D68" s="235" t="s">
        <v>159</v>
      </c>
      <c r="E68" s="236">
        <v>1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38"/>
      <c r="S68" s="238" t="s">
        <v>160</v>
      </c>
      <c r="T68" s="239" t="s">
        <v>161</v>
      </c>
      <c r="U68" s="223">
        <v>0</v>
      </c>
      <c r="V68" s="223">
        <f>ROUND(E68*U68,2)</f>
        <v>0</v>
      </c>
      <c r="W68" s="223"/>
      <c r="X68" s="223" t="s">
        <v>162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163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235</v>
      </c>
      <c r="D69" s="224"/>
      <c r="E69" s="225">
        <v>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236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237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40">
        <v>13</v>
      </c>
      <c r="B72" s="241" t="s">
        <v>238</v>
      </c>
      <c r="C72" s="253" t="s">
        <v>239</v>
      </c>
      <c r="D72" s="242" t="s">
        <v>159</v>
      </c>
      <c r="E72" s="243">
        <v>1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5"/>
      <c r="S72" s="245" t="s">
        <v>160</v>
      </c>
      <c r="T72" s="246" t="s">
        <v>161</v>
      </c>
      <c r="U72" s="223">
        <v>0</v>
      </c>
      <c r="V72" s="223">
        <f>ROUND(E72*U72,2)</f>
        <v>0</v>
      </c>
      <c r="W72" s="223"/>
      <c r="X72" s="223" t="s">
        <v>162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163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14</v>
      </c>
      <c r="B73" s="234" t="s">
        <v>240</v>
      </c>
      <c r="C73" s="251" t="s">
        <v>241</v>
      </c>
      <c r="D73" s="235" t="s">
        <v>159</v>
      </c>
      <c r="E73" s="236">
        <v>1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/>
      <c r="S73" s="238" t="s">
        <v>160</v>
      </c>
      <c r="T73" s="239" t="s">
        <v>161</v>
      </c>
      <c r="U73" s="223">
        <v>0</v>
      </c>
      <c r="V73" s="223">
        <f>ROUND(E73*U73,2)</f>
        <v>0</v>
      </c>
      <c r="W73" s="223"/>
      <c r="X73" s="223" t="s">
        <v>162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163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242</v>
      </c>
      <c r="D74" s="224"/>
      <c r="E74" s="225">
        <v>1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243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244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245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246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247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52" t="s">
        <v>248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249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15</v>
      </c>
      <c r="B82" s="234" t="s">
        <v>250</v>
      </c>
      <c r="C82" s="251" t="s">
        <v>251</v>
      </c>
      <c r="D82" s="235" t="s">
        <v>159</v>
      </c>
      <c r="E82" s="236">
        <v>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/>
      <c r="S82" s="238" t="s">
        <v>160</v>
      </c>
      <c r="T82" s="239" t="s">
        <v>161</v>
      </c>
      <c r="U82" s="223">
        <v>0</v>
      </c>
      <c r="V82" s="223">
        <f>ROUND(E82*U82,2)</f>
        <v>0</v>
      </c>
      <c r="W82" s="223"/>
      <c r="X82" s="223" t="s">
        <v>162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163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52" t="s">
        <v>252</v>
      </c>
      <c r="D83" s="224"/>
      <c r="E83" s="225">
        <v>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253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3"/>
      <c r="B85" s="4"/>
      <c r="C85" s="255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142</v>
      </c>
    </row>
    <row r="86" spans="1:60" x14ac:dyDescent="0.2">
      <c r="A86" s="217"/>
      <c r="B86" s="218" t="s">
        <v>29</v>
      </c>
      <c r="C86" s="256"/>
      <c r="D86" s="219"/>
      <c r="E86" s="220"/>
      <c r="F86" s="220"/>
      <c r="G86" s="249">
        <f>G8+G40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254</v>
      </c>
    </row>
    <row r="87" spans="1:60" x14ac:dyDescent="0.2">
      <c r="C87" s="257"/>
      <c r="D87" s="10"/>
      <c r="AG87" t="s">
        <v>255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5">
    <mergeCell ref="A1:G1"/>
    <mergeCell ref="C2:G2"/>
    <mergeCell ref="C3:G3"/>
    <mergeCell ref="C4:G4"/>
    <mergeCell ref="C43:G43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64</v>
      </c>
      <c r="C3" s="203" t="s">
        <v>65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SUMIF(AG9:AG520,"&lt;&gt;NOR",G9:G520)</f>
        <v>0</v>
      </c>
      <c r="H8" s="231"/>
      <c r="I8" s="231">
        <f>SUM(I9:I520)</f>
        <v>0</v>
      </c>
      <c r="J8" s="231"/>
      <c r="K8" s="231">
        <f>SUM(K9:K520)</f>
        <v>0</v>
      </c>
      <c r="L8" s="231"/>
      <c r="M8" s="231">
        <f>SUM(M9:M520)</f>
        <v>0</v>
      </c>
      <c r="N8" s="231"/>
      <c r="O8" s="231">
        <f>SUM(O9:O520)</f>
        <v>25.930000000000003</v>
      </c>
      <c r="P8" s="231"/>
      <c r="Q8" s="231">
        <f>SUM(Q9:Q520)</f>
        <v>2.34</v>
      </c>
      <c r="R8" s="231"/>
      <c r="S8" s="231"/>
      <c r="T8" s="232"/>
      <c r="U8" s="226"/>
      <c r="V8" s="226">
        <f>SUM(V9:V520)</f>
        <v>277.33999999999997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257</v>
      </c>
      <c r="C9" s="251" t="s">
        <v>258</v>
      </c>
      <c r="D9" s="235" t="s">
        <v>259</v>
      </c>
      <c r="E9" s="236">
        <v>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260</v>
      </c>
      <c r="T9" s="239" t="s">
        <v>261</v>
      </c>
      <c r="U9" s="223">
        <v>0</v>
      </c>
      <c r="V9" s="223">
        <f>ROUND(E9*U9,2)</f>
        <v>0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264</v>
      </c>
      <c r="D10" s="224"/>
      <c r="E10" s="225">
        <v>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165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265</v>
      </c>
      <c r="D11" s="224"/>
      <c r="E11" s="225">
        <v>1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3">
        <v>2</v>
      </c>
      <c r="B12" s="234" t="s">
        <v>266</v>
      </c>
      <c r="C12" s="251" t="s">
        <v>267</v>
      </c>
      <c r="D12" s="235" t="s">
        <v>268</v>
      </c>
      <c r="E12" s="236">
        <v>1.324E-2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38" t="s">
        <v>269</v>
      </c>
      <c r="S12" s="238" t="s">
        <v>160</v>
      </c>
      <c r="T12" s="239" t="s">
        <v>160</v>
      </c>
      <c r="U12" s="223">
        <v>111</v>
      </c>
      <c r="V12" s="223">
        <f>ROUND(E12*U12,2)</f>
        <v>1.47</v>
      </c>
      <c r="W12" s="223"/>
      <c r="X12" s="223" t="s">
        <v>262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1" t="s">
        <v>270</v>
      </c>
      <c r="D13" s="259"/>
      <c r="E13" s="259"/>
      <c r="F13" s="259"/>
      <c r="G13" s="259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271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52" t="s">
        <v>272</v>
      </c>
      <c r="D14" s="224"/>
      <c r="E14" s="225">
        <v>3.31E-3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273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165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274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275</v>
      </c>
      <c r="D17" s="224"/>
      <c r="E17" s="225">
        <v>9.9299999999999996E-3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3">
        <v>3</v>
      </c>
      <c r="B18" s="234" t="s">
        <v>276</v>
      </c>
      <c r="C18" s="251" t="s">
        <v>277</v>
      </c>
      <c r="D18" s="235" t="s">
        <v>278</v>
      </c>
      <c r="E18" s="236">
        <v>9.9999599999999997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38" t="s">
        <v>269</v>
      </c>
      <c r="S18" s="238" t="s">
        <v>160</v>
      </c>
      <c r="T18" s="239" t="s">
        <v>160</v>
      </c>
      <c r="U18" s="223">
        <v>0.17199999999999999</v>
      </c>
      <c r="V18" s="223">
        <f>ROUND(E18*U18,2)</f>
        <v>1.72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61" t="s">
        <v>279</v>
      </c>
      <c r="D19" s="259"/>
      <c r="E19" s="259"/>
      <c r="F19" s="259"/>
      <c r="G19" s="259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271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7" t="str">
        <f>C19</f>
        <v>s odstraněním kořenů a s případným nutným odklizením křovin a stromů na hromady na vzdálenost do 50 m nebo s naložením na dopravní prostředek, do sklonu terénu 1 : 5,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280</v>
      </c>
      <c r="D20" s="224"/>
      <c r="E20" s="225">
        <v>6.54697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281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282</v>
      </c>
      <c r="D22" s="224"/>
      <c r="E22" s="225">
        <v>3.4529899999999998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4</v>
      </c>
      <c r="B23" s="234" t="s">
        <v>283</v>
      </c>
      <c r="C23" s="251" t="s">
        <v>284</v>
      </c>
      <c r="D23" s="235" t="s">
        <v>278</v>
      </c>
      <c r="E23" s="236">
        <v>9.9999599999999997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5.0000000000000002E-5</v>
      </c>
      <c r="O23" s="238">
        <f>ROUND(E23*N23,2)</f>
        <v>0</v>
      </c>
      <c r="P23" s="238">
        <v>0</v>
      </c>
      <c r="Q23" s="238">
        <f>ROUND(E23*P23,2)</f>
        <v>0</v>
      </c>
      <c r="R23" s="238" t="s">
        <v>269</v>
      </c>
      <c r="S23" s="238" t="s">
        <v>160</v>
      </c>
      <c r="T23" s="239" t="s">
        <v>160</v>
      </c>
      <c r="U23" s="223">
        <v>0.03</v>
      </c>
      <c r="V23" s="223">
        <f>ROUND(E23*U23,2)</f>
        <v>0.3</v>
      </c>
      <c r="W23" s="223"/>
      <c r="X23" s="223" t="s">
        <v>262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263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1" t="s">
        <v>285</v>
      </c>
      <c r="D24" s="259"/>
      <c r="E24" s="259"/>
      <c r="F24" s="259"/>
      <c r="G24" s="259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271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62" t="s">
        <v>286</v>
      </c>
      <c r="D25" s="260"/>
      <c r="E25" s="260"/>
      <c r="F25" s="260"/>
      <c r="G25" s="260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204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280</v>
      </c>
      <c r="D26" s="224"/>
      <c r="E26" s="225">
        <v>6.54697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281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282</v>
      </c>
      <c r="D28" s="224"/>
      <c r="E28" s="225">
        <v>3.4529899999999998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3">
        <v>5</v>
      </c>
      <c r="B29" s="234" t="s">
        <v>287</v>
      </c>
      <c r="C29" s="251" t="s">
        <v>288</v>
      </c>
      <c r="D29" s="235" t="s">
        <v>278</v>
      </c>
      <c r="E29" s="236">
        <v>1.72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0.88</v>
      </c>
      <c r="Q29" s="238">
        <f>ROUND(E29*P29,2)</f>
        <v>1.51</v>
      </c>
      <c r="R29" s="238" t="s">
        <v>289</v>
      </c>
      <c r="S29" s="238" t="s">
        <v>160</v>
      </c>
      <c r="T29" s="239" t="s">
        <v>160</v>
      </c>
      <c r="U29" s="223">
        <v>1.1093500000000001</v>
      </c>
      <c r="V29" s="223">
        <f>ROUND(E29*U29,2)</f>
        <v>1.91</v>
      </c>
      <c r="W29" s="223"/>
      <c r="X29" s="223" t="s">
        <v>262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290</v>
      </c>
      <c r="D30" s="224"/>
      <c r="E30" s="225">
        <v>1.72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291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33">
        <v>6</v>
      </c>
      <c r="B32" s="234" t="s">
        <v>292</v>
      </c>
      <c r="C32" s="251" t="s">
        <v>293</v>
      </c>
      <c r="D32" s="235" t="s">
        <v>278</v>
      </c>
      <c r="E32" s="236">
        <v>1.6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0.22</v>
      </c>
      <c r="Q32" s="238">
        <f>ROUND(E32*P32,2)</f>
        <v>0.35</v>
      </c>
      <c r="R32" s="238" t="s">
        <v>289</v>
      </c>
      <c r="S32" s="238" t="s">
        <v>160</v>
      </c>
      <c r="T32" s="239" t="s">
        <v>160</v>
      </c>
      <c r="U32" s="223">
        <v>0.375</v>
      </c>
      <c r="V32" s="223">
        <f>ROUND(E32*U32,2)</f>
        <v>0.6</v>
      </c>
      <c r="W32" s="223"/>
      <c r="X32" s="223" t="s">
        <v>262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263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294</v>
      </c>
      <c r="D33" s="224"/>
      <c r="E33" s="225">
        <v>1.6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295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33">
        <v>7</v>
      </c>
      <c r="B35" s="234" t="s">
        <v>296</v>
      </c>
      <c r="C35" s="251" t="s">
        <v>297</v>
      </c>
      <c r="D35" s="235" t="s">
        <v>278</v>
      </c>
      <c r="E35" s="236">
        <v>1.6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0.11</v>
      </c>
      <c r="Q35" s="238">
        <f>ROUND(E35*P35,2)</f>
        <v>0.18</v>
      </c>
      <c r="R35" s="238" t="s">
        <v>289</v>
      </c>
      <c r="S35" s="238" t="s">
        <v>160</v>
      </c>
      <c r="T35" s="239" t="s">
        <v>160</v>
      </c>
      <c r="U35" s="223">
        <v>0.08</v>
      </c>
      <c r="V35" s="223">
        <f>ROUND(E35*U35,2)</f>
        <v>0.13</v>
      </c>
      <c r="W35" s="223"/>
      <c r="X35" s="223" t="s">
        <v>262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298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299</v>
      </c>
      <c r="D37" s="224"/>
      <c r="E37" s="225">
        <v>1.6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300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8</v>
      </c>
      <c r="B39" s="234" t="s">
        <v>301</v>
      </c>
      <c r="C39" s="251" t="s">
        <v>302</v>
      </c>
      <c r="D39" s="235" t="s">
        <v>303</v>
      </c>
      <c r="E39" s="236">
        <v>0.23200000000000001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1.3</v>
      </c>
      <c r="Q39" s="238">
        <f>ROUND(E39*P39,2)</f>
        <v>0.3</v>
      </c>
      <c r="R39" s="238" t="s">
        <v>304</v>
      </c>
      <c r="S39" s="238" t="s">
        <v>160</v>
      </c>
      <c r="T39" s="239" t="s">
        <v>160</v>
      </c>
      <c r="U39" s="223">
        <v>0.51</v>
      </c>
      <c r="V39" s="223">
        <f>ROUND(E39*U39,2)</f>
        <v>0.12</v>
      </c>
      <c r="W39" s="223"/>
      <c r="X39" s="223" t="s">
        <v>262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263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1" t="s">
        <v>305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306</v>
      </c>
      <c r="D41" s="224"/>
      <c r="E41" s="225">
        <v>0.08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307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308</v>
      </c>
      <c r="D43" s="224"/>
      <c r="E43" s="225">
        <v>1.6E-2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2" t="s">
        <v>309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310</v>
      </c>
      <c r="D45" s="224"/>
      <c r="E45" s="225">
        <v>8.0000000000000002E-3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52" t="s">
        <v>311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165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312</v>
      </c>
      <c r="D47" s="224"/>
      <c r="E47" s="225">
        <v>0.128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313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9</v>
      </c>
      <c r="B49" s="234" t="s">
        <v>314</v>
      </c>
      <c r="C49" s="251" t="s">
        <v>315</v>
      </c>
      <c r="D49" s="235" t="s">
        <v>303</v>
      </c>
      <c r="E49" s="236">
        <v>12.716749999999999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1.0920000000000001</v>
      </c>
      <c r="V49" s="223">
        <f>ROUND(E49*U49,2)</f>
        <v>13.89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316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317</v>
      </c>
      <c r="D51" s="224"/>
      <c r="E51" s="225">
        <v>14.03787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52" t="s">
        <v>318</v>
      </c>
      <c r="D52" s="224"/>
      <c r="E52" s="225">
        <v>-0.19272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2" t="s">
        <v>319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165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320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2" t="s">
        <v>321</v>
      </c>
      <c r="D55" s="224"/>
      <c r="E55" s="225">
        <v>-1.1284000000000001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2" t="s">
        <v>322</v>
      </c>
      <c r="D56" s="224"/>
      <c r="E56" s="225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165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323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324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3">
        <v>10</v>
      </c>
      <c r="B59" s="234" t="s">
        <v>325</v>
      </c>
      <c r="C59" s="251" t="s">
        <v>326</v>
      </c>
      <c r="D59" s="235" t="s">
        <v>327</v>
      </c>
      <c r="E59" s="236">
        <v>34.700000000000003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6.9199999999999999E-3</v>
      </c>
      <c r="O59" s="238">
        <f>ROUND(E59*N59,2)</f>
        <v>0.24</v>
      </c>
      <c r="P59" s="238">
        <v>0</v>
      </c>
      <c r="Q59" s="238">
        <f>ROUND(E59*P59,2)</f>
        <v>0</v>
      </c>
      <c r="R59" s="238" t="s">
        <v>269</v>
      </c>
      <c r="S59" s="238" t="s">
        <v>160</v>
      </c>
      <c r="T59" s="239" t="s">
        <v>160</v>
      </c>
      <c r="U59" s="223">
        <v>0.502</v>
      </c>
      <c r="V59" s="223">
        <f>ROUND(E59*U59,2)</f>
        <v>17.420000000000002</v>
      </c>
      <c r="W59" s="223"/>
      <c r="X59" s="223" t="s">
        <v>262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328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61" t="s">
        <v>329</v>
      </c>
      <c r="D60" s="259"/>
      <c r="E60" s="259"/>
      <c r="F60" s="259"/>
      <c r="G60" s="259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271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7" t="str">
        <f>C60</f>
        <v>získané při čerpání, potrubím nebo žlaby. Montáž, demontáž a opotřebení potrubí nebo žlabu a jeho utěsnění po dobu provozu. Včetně nutné podpěrné konstrukce.</v>
      </c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330</v>
      </c>
      <c r="D61" s="224"/>
      <c r="E61" s="225">
        <v>34.700000000000003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331</v>
      </c>
      <c r="D62" s="224"/>
      <c r="E62" s="225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165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3">
        <v>11</v>
      </c>
      <c r="B63" s="234" t="s">
        <v>332</v>
      </c>
      <c r="C63" s="251" t="s">
        <v>333</v>
      </c>
      <c r="D63" s="235" t="s">
        <v>327</v>
      </c>
      <c r="E63" s="236">
        <v>7.2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1.721E-2</v>
      </c>
      <c r="O63" s="238">
        <f>ROUND(E63*N63,2)</f>
        <v>0.12</v>
      </c>
      <c r="P63" s="238">
        <v>0</v>
      </c>
      <c r="Q63" s="238">
        <f>ROUND(E63*P63,2)</f>
        <v>0</v>
      </c>
      <c r="R63" s="238" t="s">
        <v>269</v>
      </c>
      <c r="S63" s="238" t="s">
        <v>160</v>
      </c>
      <c r="T63" s="239" t="s">
        <v>160</v>
      </c>
      <c r="U63" s="223">
        <v>0.98699999999999999</v>
      </c>
      <c r="V63" s="223">
        <f>ROUND(E63*U63,2)</f>
        <v>7.11</v>
      </c>
      <c r="W63" s="223"/>
      <c r="X63" s="223" t="s">
        <v>262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263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61" t="s">
        <v>329</v>
      </c>
      <c r="D64" s="259"/>
      <c r="E64" s="259"/>
      <c r="F64" s="259"/>
      <c r="G64" s="259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271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7" t="str">
        <f>C64</f>
        <v>získané při čerpání, potrubím nebo žlaby. Montáž, demontáž a opotřebení potrubí nebo žlabu a jeho utěsnění po dobu provozu. Včetně nutné podpěrné konstrukce.</v>
      </c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334</v>
      </c>
      <c r="D65" s="224"/>
      <c r="E65" s="225">
        <v>6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165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335</v>
      </c>
      <c r="D66" s="224"/>
      <c r="E66" s="225">
        <v>1.2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12</v>
      </c>
      <c r="B67" s="234" t="s">
        <v>336</v>
      </c>
      <c r="C67" s="251" t="s">
        <v>337</v>
      </c>
      <c r="D67" s="235" t="s">
        <v>338</v>
      </c>
      <c r="E67" s="236">
        <v>8.7145399999999995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0.20300000000000001</v>
      </c>
      <c r="V67" s="223">
        <f>ROUND(E67*U67,2)</f>
        <v>1.77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339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na vzdálenost od hladiny vody v jímce po výšku roviny proložené osou nejvyššího bodu výtlačného potrubí. Včetně odpadní potrubí v délce do 20 m.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340</v>
      </c>
      <c r="D69" s="224"/>
      <c r="E69" s="225">
        <v>8.7145399999999995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33">
        <v>13</v>
      </c>
      <c r="B70" s="234" t="s">
        <v>341</v>
      </c>
      <c r="C70" s="251" t="s">
        <v>342</v>
      </c>
      <c r="D70" s="235" t="s">
        <v>338</v>
      </c>
      <c r="E70" s="236">
        <v>15.86462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4.0000000000000003E-5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269</v>
      </c>
      <c r="S70" s="238" t="s">
        <v>160</v>
      </c>
      <c r="T70" s="239" t="s">
        <v>160</v>
      </c>
      <c r="U70" s="223">
        <v>0.30299999999999999</v>
      </c>
      <c r="V70" s="223">
        <f>ROUND(E70*U70,2)</f>
        <v>4.8099999999999996</v>
      </c>
      <c r="W70" s="223"/>
      <c r="X70" s="223" t="s">
        <v>262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263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61" t="s">
        <v>339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271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na vzdálenost od hladiny vody v jímce po výšku roviny proložené osou nejvyššího bodu výtlačného potrubí. Včetně odpadní potrubí v délce do 20 m.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343</v>
      </c>
      <c r="D72" s="224"/>
      <c r="E72" s="225">
        <v>15.86462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14</v>
      </c>
      <c r="B73" s="234" t="s">
        <v>344</v>
      </c>
      <c r="C73" s="251" t="s">
        <v>345</v>
      </c>
      <c r="D73" s="235" t="s">
        <v>346</v>
      </c>
      <c r="E73" s="236">
        <v>1.0252399999999999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269</v>
      </c>
      <c r="S73" s="238" t="s">
        <v>160</v>
      </c>
      <c r="T73" s="239" t="s">
        <v>160</v>
      </c>
      <c r="U73" s="223">
        <v>0</v>
      </c>
      <c r="V73" s="223">
        <f>ROUND(E73*U73,2)</f>
        <v>0</v>
      </c>
      <c r="W73" s="223"/>
      <c r="X73" s="223" t="s">
        <v>262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61" t="s">
        <v>347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348</v>
      </c>
      <c r="D75" s="224"/>
      <c r="E75" s="225">
        <v>1.0252399999999999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3">
        <v>15</v>
      </c>
      <c r="B76" s="234" t="s">
        <v>349</v>
      </c>
      <c r="C76" s="251" t="s">
        <v>350</v>
      </c>
      <c r="D76" s="235" t="s">
        <v>346</v>
      </c>
      <c r="E76" s="236">
        <v>1.86643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269</v>
      </c>
      <c r="S76" s="238" t="s">
        <v>160</v>
      </c>
      <c r="T76" s="239" t="s">
        <v>160</v>
      </c>
      <c r="U76" s="223">
        <v>0</v>
      </c>
      <c r="V76" s="223">
        <f>ROUND(E76*U76,2)</f>
        <v>0</v>
      </c>
      <c r="W76" s="223"/>
      <c r="X76" s="223" t="s">
        <v>262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61" t="s">
        <v>347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271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351</v>
      </c>
      <c r="D78" s="224"/>
      <c r="E78" s="225">
        <v>1.86643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16</v>
      </c>
      <c r="B79" s="234" t="s">
        <v>352</v>
      </c>
      <c r="C79" s="251" t="s">
        <v>353</v>
      </c>
      <c r="D79" s="235" t="s">
        <v>303</v>
      </c>
      <c r="E79" s="236">
        <v>19.86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269</v>
      </c>
      <c r="S79" s="238" t="s">
        <v>160</v>
      </c>
      <c r="T79" s="239" t="s">
        <v>160</v>
      </c>
      <c r="U79" s="223">
        <v>9.7000000000000003E-2</v>
      </c>
      <c r="V79" s="223">
        <f>ROUND(E79*U79,2)</f>
        <v>1.93</v>
      </c>
      <c r="W79" s="223"/>
      <c r="X79" s="223" t="s">
        <v>262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1" t="s">
        <v>354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nebo lesní půdy, s vodorovným přemístěním na hromady v místě upotřebení nebo na dočasné či trvalé skládky se složením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355</v>
      </c>
      <c r="D81" s="224"/>
      <c r="E81" s="225">
        <v>4.9649999999999999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356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357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358</v>
      </c>
      <c r="D84" s="224"/>
      <c r="E84" s="225">
        <v>14.895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17</v>
      </c>
      <c r="B85" s="234" t="s">
        <v>359</v>
      </c>
      <c r="C85" s="251" t="s">
        <v>360</v>
      </c>
      <c r="D85" s="235" t="s">
        <v>303</v>
      </c>
      <c r="E85" s="236">
        <v>7.2981600000000002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269</v>
      </c>
      <c r="S85" s="238" t="s">
        <v>160</v>
      </c>
      <c r="T85" s="239" t="s">
        <v>160</v>
      </c>
      <c r="U85" s="223">
        <v>1.7629999999999999</v>
      </c>
      <c r="V85" s="223">
        <f>ROUND(E85*U85,2)</f>
        <v>12.87</v>
      </c>
      <c r="W85" s="223"/>
      <c r="X85" s="223" t="s">
        <v>262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263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61" t="s">
        <v>361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Příplatek k cenám hloubených vykopávek za ztížení vykopávky v blízkosti podzemního vedení nebo výbušnin pro jakoukoliv třídu horniny.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362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363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363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364</v>
      </c>
      <c r="D90" s="224"/>
      <c r="E90" s="225">
        <v>7.2981600000000002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18</v>
      </c>
      <c r="B91" s="234" t="s">
        <v>365</v>
      </c>
      <c r="C91" s="251" t="s">
        <v>366</v>
      </c>
      <c r="D91" s="235" t="s">
        <v>303</v>
      </c>
      <c r="E91" s="236">
        <v>0.33129999999999998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269</v>
      </c>
      <c r="S91" s="238" t="s">
        <v>160</v>
      </c>
      <c r="T91" s="239" t="s">
        <v>160</v>
      </c>
      <c r="U91" s="223">
        <v>0.18</v>
      </c>
      <c r="V91" s="223">
        <f>ROUND(E91*U91,2)</f>
        <v>0.06</v>
      </c>
      <c r="W91" s="223"/>
      <c r="X91" s="223" t="s">
        <v>262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263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61" t="s">
        <v>367</v>
      </c>
      <c r="D92" s="259"/>
      <c r="E92" s="259"/>
      <c r="F92" s="259"/>
      <c r="G92" s="259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271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7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52" t="s">
        <v>368</v>
      </c>
      <c r="D93" s="224"/>
      <c r="E93" s="225">
        <v>0.33129999999999998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33">
        <v>19</v>
      </c>
      <c r="B94" s="234" t="s">
        <v>369</v>
      </c>
      <c r="C94" s="251" t="s">
        <v>370</v>
      </c>
      <c r="D94" s="235" t="s">
        <v>303</v>
      </c>
      <c r="E94" s="236">
        <v>0.33129999999999998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 t="s">
        <v>269</v>
      </c>
      <c r="S94" s="238" t="s">
        <v>160</v>
      </c>
      <c r="T94" s="239" t="s">
        <v>160</v>
      </c>
      <c r="U94" s="223">
        <v>0.28999999999999998</v>
      </c>
      <c r="V94" s="223">
        <f>ROUND(E94*U94,2)</f>
        <v>0.1</v>
      </c>
      <c r="W94" s="223"/>
      <c r="X94" s="223" t="s">
        <v>262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328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33.75" outlineLevel="1" x14ac:dyDescent="0.2">
      <c r="A95" s="221"/>
      <c r="B95" s="222"/>
      <c r="C95" s="261" t="s">
        <v>367</v>
      </c>
      <c r="D95" s="259"/>
      <c r="E95" s="259"/>
      <c r="F95" s="259"/>
      <c r="G95" s="259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271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47" t="str">
        <f>C95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368</v>
      </c>
      <c r="D96" s="224"/>
      <c r="E96" s="225">
        <v>0.33129999999999998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20</v>
      </c>
      <c r="B97" s="234" t="s">
        <v>371</v>
      </c>
      <c r="C97" s="251" t="s">
        <v>372</v>
      </c>
      <c r="D97" s="235" t="s">
        <v>303</v>
      </c>
      <c r="E97" s="236">
        <v>29.680399999999999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269</v>
      </c>
      <c r="S97" s="238" t="s">
        <v>160</v>
      </c>
      <c r="T97" s="239" t="s">
        <v>160</v>
      </c>
      <c r="U97" s="223">
        <v>0.2</v>
      </c>
      <c r="V97" s="223">
        <f>ROUND(E97*U97,2)</f>
        <v>5.94</v>
      </c>
      <c r="W97" s="223"/>
      <c r="X97" s="223" t="s">
        <v>262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263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61" t="s">
        <v>367</v>
      </c>
      <c r="D98" s="259"/>
      <c r="E98" s="259"/>
      <c r="F98" s="259"/>
      <c r="G98" s="259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271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7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373</v>
      </c>
      <c r="D99" s="224"/>
      <c r="E99" s="225">
        <v>32.798259999999999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52" t="s">
        <v>374</v>
      </c>
      <c r="D100" s="224"/>
      <c r="E100" s="225">
        <v>-0.45483000000000001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375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376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377</v>
      </c>
      <c r="D103" s="224"/>
      <c r="E103" s="225">
        <v>-2.66303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3">
        <v>21</v>
      </c>
      <c r="B104" s="234" t="s">
        <v>378</v>
      </c>
      <c r="C104" s="251" t="s">
        <v>379</v>
      </c>
      <c r="D104" s="235" t="s">
        <v>303</v>
      </c>
      <c r="E104" s="236">
        <v>29.680399999999999</v>
      </c>
      <c r="F104" s="237"/>
      <c r="G104" s="238">
        <f>ROUND(E104*F104,2)</f>
        <v>0</v>
      </c>
      <c r="H104" s="237"/>
      <c r="I104" s="238">
        <f>ROUND(E104*H104,2)</f>
        <v>0</v>
      </c>
      <c r="J104" s="237"/>
      <c r="K104" s="238">
        <f>ROUND(E104*J104,2)</f>
        <v>0</v>
      </c>
      <c r="L104" s="238">
        <v>21</v>
      </c>
      <c r="M104" s="238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38" t="s">
        <v>269</v>
      </c>
      <c r="S104" s="238" t="s">
        <v>160</v>
      </c>
      <c r="T104" s="239" t="s">
        <v>160</v>
      </c>
      <c r="U104" s="223">
        <v>8.4000000000000005E-2</v>
      </c>
      <c r="V104" s="223">
        <f>ROUND(E104*U104,2)</f>
        <v>2.4900000000000002</v>
      </c>
      <c r="W104" s="223"/>
      <c r="X104" s="223" t="s">
        <v>262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263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61" t="s">
        <v>367</v>
      </c>
      <c r="D105" s="259"/>
      <c r="E105" s="259"/>
      <c r="F105" s="259"/>
      <c r="G105" s="259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271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7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380</v>
      </c>
      <c r="D106" s="224"/>
      <c r="E106" s="225">
        <v>32.798259999999999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381</v>
      </c>
      <c r="D107" s="224"/>
      <c r="E107" s="225">
        <v>-0.45483000000000001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382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383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384</v>
      </c>
      <c r="D110" s="224"/>
      <c r="E110" s="225">
        <v>-2.66303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3">
        <v>22</v>
      </c>
      <c r="B111" s="234" t="s">
        <v>385</v>
      </c>
      <c r="C111" s="251" t="s">
        <v>386</v>
      </c>
      <c r="D111" s="235" t="s">
        <v>303</v>
      </c>
      <c r="E111" s="236">
        <v>29.680399999999999</v>
      </c>
      <c r="F111" s="237"/>
      <c r="G111" s="238">
        <f>ROUND(E111*F111,2)</f>
        <v>0</v>
      </c>
      <c r="H111" s="237"/>
      <c r="I111" s="238">
        <f>ROUND(E111*H111,2)</f>
        <v>0</v>
      </c>
      <c r="J111" s="237"/>
      <c r="K111" s="238">
        <f>ROUND(E111*J111,2)</f>
        <v>0</v>
      </c>
      <c r="L111" s="238">
        <v>21</v>
      </c>
      <c r="M111" s="238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38" t="s">
        <v>269</v>
      </c>
      <c r="S111" s="238" t="s">
        <v>160</v>
      </c>
      <c r="T111" s="239" t="s">
        <v>160</v>
      </c>
      <c r="U111" s="223">
        <v>0.54</v>
      </c>
      <c r="V111" s="223">
        <f>ROUND(E111*U111,2)</f>
        <v>16.03</v>
      </c>
      <c r="W111" s="223"/>
      <c r="X111" s="223" t="s">
        <v>262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328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61" t="s">
        <v>367</v>
      </c>
      <c r="D112" s="259"/>
      <c r="E112" s="259"/>
      <c r="F112" s="259"/>
      <c r="G112" s="259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271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7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21"/>
      <c r="B113" s="222"/>
      <c r="C113" s="252" t="s">
        <v>373</v>
      </c>
      <c r="D113" s="224"/>
      <c r="E113" s="225">
        <v>32.798259999999999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52" t="s">
        <v>374</v>
      </c>
      <c r="D114" s="224"/>
      <c r="E114" s="225">
        <v>-0.45483000000000001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375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376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377</v>
      </c>
      <c r="D117" s="224"/>
      <c r="E117" s="225">
        <v>-2.66303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3">
        <v>23</v>
      </c>
      <c r="B118" s="234" t="s">
        <v>387</v>
      </c>
      <c r="C118" s="251" t="s">
        <v>388</v>
      </c>
      <c r="D118" s="235" t="s">
        <v>303</v>
      </c>
      <c r="E118" s="236">
        <v>6.1040599999999996</v>
      </c>
      <c r="F118" s="237"/>
      <c r="G118" s="238">
        <f>ROUND(E118*F118,2)</f>
        <v>0</v>
      </c>
      <c r="H118" s="237"/>
      <c r="I118" s="238">
        <f>ROUND(E118*H118,2)</f>
        <v>0</v>
      </c>
      <c r="J118" s="237"/>
      <c r="K118" s="238">
        <f>ROUND(E118*J118,2)</f>
        <v>0</v>
      </c>
      <c r="L118" s="238">
        <v>21</v>
      </c>
      <c r="M118" s="238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38" t="s">
        <v>269</v>
      </c>
      <c r="S118" s="238" t="s">
        <v>160</v>
      </c>
      <c r="T118" s="239" t="s">
        <v>160</v>
      </c>
      <c r="U118" s="223">
        <v>0.35</v>
      </c>
      <c r="V118" s="223">
        <f>ROUND(E118*U118,2)</f>
        <v>2.14</v>
      </c>
      <c r="W118" s="223"/>
      <c r="X118" s="223" t="s">
        <v>262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263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61" t="s">
        <v>367</v>
      </c>
      <c r="D119" s="259"/>
      <c r="E119" s="259"/>
      <c r="F119" s="259"/>
      <c r="G119" s="259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271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7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52" t="s">
        <v>389</v>
      </c>
      <c r="D120" s="224"/>
      <c r="E120" s="225">
        <v>6.7382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21"/>
      <c r="B121" s="222"/>
      <c r="C121" s="252" t="s">
        <v>390</v>
      </c>
      <c r="D121" s="224"/>
      <c r="E121" s="225">
        <v>-9.2509999999999995E-2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391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392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1" x14ac:dyDescent="0.2">
      <c r="A124" s="221"/>
      <c r="B124" s="222"/>
      <c r="C124" s="252" t="s">
        <v>393</v>
      </c>
      <c r="D124" s="224"/>
      <c r="E124" s="225">
        <v>-0.54162999999999994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33">
        <v>24</v>
      </c>
      <c r="B125" s="234" t="s">
        <v>394</v>
      </c>
      <c r="C125" s="251" t="s">
        <v>395</v>
      </c>
      <c r="D125" s="235" t="s">
        <v>303</v>
      </c>
      <c r="E125" s="236">
        <v>6.1040599999999996</v>
      </c>
      <c r="F125" s="237"/>
      <c r="G125" s="238">
        <f>ROUND(E125*F125,2)</f>
        <v>0</v>
      </c>
      <c r="H125" s="237"/>
      <c r="I125" s="238">
        <f>ROUND(E125*H125,2)</f>
        <v>0</v>
      </c>
      <c r="J125" s="237"/>
      <c r="K125" s="238">
        <f>ROUND(E125*J125,2)</f>
        <v>0</v>
      </c>
      <c r="L125" s="238">
        <v>21</v>
      </c>
      <c r="M125" s="238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38" t="s">
        <v>269</v>
      </c>
      <c r="S125" s="238" t="s">
        <v>160</v>
      </c>
      <c r="T125" s="239" t="s">
        <v>160</v>
      </c>
      <c r="U125" s="223">
        <v>0.14829999999999999</v>
      </c>
      <c r="V125" s="223">
        <f>ROUND(E125*U125,2)</f>
        <v>0.91</v>
      </c>
      <c r="W125" s="223"/>
      <c r="X125" s="223" t="s">
        <v>262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263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61" t="s">
        <v>367</v>
      </c>
      <c r="D126" s="259"/>
      <c r="E126" s="259"/>
      <c r="F126" s="259"/>
      <c r="G126" s="259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271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7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396</v>
      </c>
      <c r="D127" s="224"/>
      <c r="E127" s="225">
        <v>6.7382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397</v>
      </c>
      <c r="D128" s="224"/>
      <c r="E128" s="225">
        <v>-9.2509999999999995E-2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398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399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400</v>
      </c>
      <c r="D131" s="224"/>
      <c r="E131" s="225">
        <v>-0.54162999999999994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33">
        <v>25</v>
      </c>
      <c r="B132" s="234" t="s">
        <v>401</v>
      </c>
      <c r="C132" s="251" t="s">
        <v>402</v>
      </c>
      <c r="D132" s="235" t="s">
        <v>303</v>
      </c>
      <c r="E132" s="236">
        <v>6.1040599999999996</v>
      </c>
      <c r="F132" s="237"/>
      <c r="G132" s="238">
        <f>ROUND(E132*F132,2)</f>
        <v>0</v>
      </c>
      <c r="H132" s="237"/>
      <c r="I132" s="238">
        <f>ROUND(E132*H132,2)</f>
        <v>0</v>
      </c>
      <c r="J132" s="237"/>
      <c r="K132" s="238">
        <f>ROUND(E132*J132,2)</f>
        <v>0</v>
      </c>
      <c r="L132" s="238">
        <v>21</v>
      </c>
      <c r="M132" s="238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38" t="s">
        <v>269</v>
      </c>
      <c r="S132" s="238" t="s">
        <v>160</v>
      </c>
      <c r="T132" s="239" t="s">
        <v>160</v>
      </c>
      <c r="U132" s="223">
        <v>0.9</v>
      </c>
      <c r="V132" s="223">
        <f>ROUND(E132*U132,2)</f>
        <v>5.49</v>
      </c>
      <c r="W132" s="223"/>
      <c r="X132" s="223" t="s">
        <v>262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328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61" t="s">
        <v>367</v>
      </c>
      <c r="D133" s="259"/>
      <c r="E133" s="259"/>
      <c r="F133" s="259"/>
      <c r="G133" s="259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271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7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2" t="s">
        <v>389</v>
      </c>
      <c r="D134" s="224"/>
      <c r="E134" s="225">
        <v>6.7382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52" t="s">
        <v>390</v>
      </c>
      <c r="D135" s="224"/>
      <c r="E135" s="225">
        <v>-9.2509999999999995E-2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391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392</v>
      </c>
      <c r="D137" s="224"/>
      <c r="E137" s="225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21"/>
      <c r="B138" s="222"/>
      <c r="C138" s="252" t="s">
        <v>393</v>
      </c>
      <c r="D138" s="224"/>
      <c r="E138" s="225">
        <v>-0.54162999999999994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403</v>
      </c>
      <c r="C139" s="251" t="s">
        <v>404</v>
      </c>
      <c r="D139" s="235" t="s">
        <v>303</v>
      </c>
      <c r="E139" s="236">
        <v>12.716749999999999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269</v>
      </c>
      <c r="S139" s="238" t="s">
        <v>160</v>
      </c>
      <c r="T139" s="239" t="s">
        <v>160</v>
      </c>
      <c r="U139" s="223">
        <v>0.53</v>
      </c>
      <c r="V139" s="223">
        <f>ROUND(E139*U139,2)</f>
        <v>6.74</v>
      </c>
      <c r="W139" s="223"/>
      <c r="X139" s="223" t="s">
        <v>262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263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61" t="s">
        <v>367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405</v>
      </c>
      <c r="D141" s="224"/>
      <c r="E141" s="225">
        <v>14.03787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406</v>
      </c>
      <c r="D142" s="224"/>
      <c r="E142" s="225">
        <v>-0.19272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407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408</v>
      </c>
      <c r="D144" s="224"/>
      <c r="E144" s="225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409</v>
      </c>
      <c r="D145" s="224"/>
      <c r="E145" s="225">
        <v>-1.1284000000000001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3">
        <v>27</v>
      </c>
      <c r="B146" s="234" t="s">
        <v>410</v>
      </c>
      <c r="C146" s="251" t="s">
        <v>411</v>
      </c>
      <c r="D146" s="235" t="s">
        <v>303</v>
      </c>
      <c r="E146" s="236">
        <v>5.6972800000000001</v>
      </c>
      <c r="F146" s="237"/>
      <c r="G146" s="238">
        <f>ROUND(E146*F146,2)</f>
        <v>0</v>
      </c>
      <c r="H146" s="237"/>
      <c r="I146" s="238">
        <f>ROUND(E146*H146,2)</f>
        <v>0</v>
      </c>
      <c r="J146" s="237"/>
      <c r="K146" s="238">
        <f>ROUND(E146*J146,2)</f>
        <v>0</v>
      </c>
      <c r="L146" s="238">
        <v>21</v>
      </c>
      <c r="M146" s="238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38" t="s">
        <v>269</v>
      </c>
      <c r="S146" s="238" t="s">
        <v>160</v>
      </c>
      <c r="T146" s="239" t="s">
        <v>160</v>
      </c>
      <c r="U146" s="223">
        <v>0.25</v>
      </c>
      <c r="V146" s="223">
        <f>ROUND(E146*U146,2)</f>
        <v>1.42</v>
      </c>
      <c r="W146" s="223"/>
      <c r="X146" s="223" t="s">
        <v>262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263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33.75" outlineLevel="1" x14ac:dyDescent="0.2">
      <c r="A147" s="221"/>
      <c r="B147" s="222"/>
      <c r="C147" s="261" t="s">
        <v>367</v>
      </c>
      <c r="D147" s="259"/>
      <c r="E147" s="259"/>
      <c r="F147" s="259"/>
      <c r="G147" s="259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271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7" t="str">
        <f>C147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412</v>
      </c>
      <c r="D148" s="224"/>
      <c r="E148" s="225">
        <v>6.2891599999999999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413</v>
      </c>
      <c r="D149" s="224"/>
      <c r="E149" s="225">
        <v>-8.634E-2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414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415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416</v>
      </c>
      <c r="D152" s="224"/>
      <c r="E152" s="225">
        <v>-0.50553999999999999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165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33">
        <v>28</v>
      </c>
      <c r="B153" s="234" t="s">
        <v>417</v>
      </c>
      <c r="C153" s="251" t="s">
        <v>418</v>
      </c>
      <c r="D153" s="235" t="s">
        <v>303</v>
      </c>
      <c r="E153" s="236">
        <v>1.42404</v>
      </c>
      <c r="F153" s="237"/>
      <c r="G153" s="238">
        <f>ROUND(E153*F153,2)</f>
        <v>0</v>
      </c>
      <c r="H153" s="237"/>
      <c r="I153" s="238">
        <f>ROUND(E153*H153,2)</f>
        <v>0</v>
      </c>
      <c r="J153" s="237"/>
      <c r="K153" s="238">
        <f>ROUND(E153*J153,2)</f>
        <v>0</v>
      </c>
      <c r="L153" s="238">
        <v>21</v>
      </c>
      <c r="M153" s="238">
        <f>G153*(1+L153/100)</f>
        <v>0</v>
      </c>
      <c r="N153" s="238">
        <v>1.9220000000000001E-2</v>
      </c>
      <c r="O153" s="238">
        <f>ROUND(E153*N153,2)</f>
        <v>0.03</v>
      </c>
      <c r="P153" s="238">
        <v>0</v>
      </c>
      <c r="Q153" s="238">
        <f>ROUND(E153*P153,2)</f>
        <v>0</v>
      </c>
      <c r="R153" s="238" t="s">
        <v>269</v>
      </c>
      <c r="S153" s="238" t="s">
        <v>160</v>
      </c>
      <c r="T153" s="239" t="s">
        <v>160</v>
      </c>
      <c r="U153" s="223">
        <v>1.5863</v>
      </c>
      <c r="V153" s="223">
        <f>ROUND(E153*U153,2)</f>
        <v>2.2599999999999998</v>
      </c>
      <c r="W153" s="223"/>
      <c r="X153" s="223" t="s">
        <v>262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263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33.75" outlineLevel="1" x14ac:dyDescent="0.2">
      <c r="A154" s="221"/>
      <c r="B154" s="222"/>
      <c r="C154" s="261" t="s">
        <v>367</v>
      </c>
      <c r="D154" s="259"/>
      <c r="E154" s="259"/>
      <c r="F154" s="259"/>
      <c r="G154" s="259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271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47" t="str">
        <f>C154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419</v>
      </c>
      <c r="D155" s="224"/>
      <c r="E155" s="225">
        <v>1.5719799999999999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165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420</v>
      </c>
      <c r="D156" s="224"/>
      <c r="E156" s="225">
        <v>-2.1579999999999998E-2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421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422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2" t="s">
        <v>423</v>
      </c>
      <c r="D159" s="224"/>
      <c r="E159" s="225">
        <v>-0.12636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33">
        <v>29</v>
      </c>
      <c r="B160" s="234" t="s">
        <v>424</v>
      </c>
      <c r="C160" s="251" t="s">
        <v>425</v>
      </c>
      <c r="D160" s="235" t="s">
        <v>303</v>
      </c>
      <c r="E160" s="236">
        <v>0.34699999999999998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38" t="s">
        <v>269</v>
      </c>
      <c r="S160" s="238" t="s">
        <v>160</v>
      </c>
      <c r="T160" s="239" t="s">
        <v>160</v>
      </c>
      <c r="U160" s="223">
        <v>10.583</v>
      </c>
      <c r="V160" s="223">
        <f>ROUND(E160*U160,2)</f>
        <v>3.67</v>
      </c>
      <c r="W160" s="223"/>
      <c r="X160" s="223" t="s">
        <v>262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263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61" t="s">
        <v>426</v>
      </c>
      <c r="D161" s="259"/>
      <c r="E161" s="259"/>
      <c r="F161" s="259"/>
      <c r="G161" s="259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271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47" t="str">
        <f>C161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427</v>
      </c>
      <c r="D162" s="224"/>
      <c r="E162" s="225">
        <v>0.34699999999999998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3">
        <v>30</v>
      </c>
      <c r="B163" s="234" t="s">
        <v>428</v>
      </c>
      <c r="C163" s="251" t="s">
        <v>429</v>
      </c>
      <c r="D163" s="235" t="s">
        <v>303</v>
      </c>
      <c r="E163" s="236">
        <v>0.13408999999999999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38" t="s">
        <v>269</v>
      </c>
      <c r="S163" s="238" t="s">
        <v>160</v>
      </c>
      <c r="T163" s="239" t="s">
        <v>160</v>
      </c>
      <c r="U163" s="223">
        <v>3.5329999999999999</v>
      </c>
      <c r="V163" s="223">
        <f>ROUND(E163*U163,2)</f>
        <v>0.47</v>
      </c>
      <c r="W163" s="223"/>
      <c r="X163" s="223" t="s">
        <v>262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263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1" t="s">
        <v>430</v>
      </c>
      <c r="D164" s="259"/>
      <c r="E164" s="259"/>
      <c r="F164" s="259"/>
      <c r="G164" s="259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271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431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432</v>
      </c>
      <c r="D166" s="224"/>
      <c r="E166" s="225">
        <v>0.13408999999999999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433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3">
        <v>31</v>
      </c>
      <c r="B168" s="234" t="s">
        <v>434</v>
      </c>
      <c r="C168" s="251" t="s">
        <v>435</v>
      </c>
      <c r="D168" s="235" t="s">
        <v>303</v>
      </c>
      <c r="E168" s="236">
        <v>0.11591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38" t="s">
        <v>269</v>
      </c>
      <c r="S168" s="238" t="s">
        <v>160</v>
      </c>
      <c r="T168" s="239" t="s">
        <v>160</v>
      </c>
      <c r="U168" s="223">
        <v>4.6550000000000002</v>
      </c>
      <c r="V168" s="223">
        <f>ROUND(E168*U168,2)</f>
        <v>0.54</v>
      </c>
      <c r="W168" s="223"/>
      <c r="X168" s="223" t="s">
        <v>262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263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1" t="s">
        <v>430</v>
      </c>
      <c r="D169" s="259"/>
      <c r="E169" s="259"/>
      <c r="F169" s="259"/>
      <c r="G169" s="259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271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436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437</v>
      </c>
      <c r="D171" s="224"/>
      <c r="E171" s="225">
        <v>0.11591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52" t="s">
        <v>438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33">
        <v>32</v>
      </c>
      <c r="B173" s="234" t="s">
        <v>439</v>
      </c>
      <c r="C173" s="251" t="s">
        <v>440</v>
      </c>
      <c r="D173" s="235" t="s">
        <v>278</v>
      </c>
      <c r="E173" s="236">
        <v>5.0695499999999996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9.8999999999999999E-4</v>
      </c>
      <c r="O173" s="238">
        <f>ROUND(E173*N173,2)</f>
        <v>0.01</v>
      </c>
      <c r="P173" s="238">
        <v>0</v>
      </c>
      <c r="Q173" s="238">
        <f>ROUND(E173*P173,2)</f>
        <v>0</v>
      </c>
      <c r="R173" s="238" t="s">
        <v>269</v>
      </c>
      <c r="S173" s="238" t="s">
        <v>160</v>
      </c>
      <c r="T173" s="239" t="s">
        <v>160</v>
      </c>
      <c r="U173" s="223">
        <v>0.23599999999999999</v>
      </c>
      <c r="V173" s="223">
        <f>ROUND(E173*U173,2)</f>
        <v>1.2</v>
      </c>
      <c r="W173" s="223"/>
      <c r="X173" s="223" t="s">
        <v>262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263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441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271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442</v>
      </c>
      <c r="D175" s="224"/>
      <c r="E175" s="225">
        <v>5.0695499999999996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33">
        <v>33</v>
      </c>
      <c r="B176" s="234" t="s">
        <v>443</v>
      </c>
      <c r="C176" s="251" t="s">
        <v>444</v>
      </c>
      <c r="D176" s="235" t="s">
        <v>278</v>
      </c>
      <c r="E176" s="236">
        <v>0.1535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8.5999999999999998E-4</v>
      </c>
      <c r="O176" s="238">
        <f>ROUND(E176*N176,2)</f>
        <v>0</v>
      </c>
      <c r="P176" s="238">
        <v>0</v>
      </c>
      <c r="Q176" s="238">
        <f>ROUND(E176*P176,2)</f>
        <v>0</v>
      </c>
      <c r="R176" s="238" t="s">
        <v>269</v>
      </c>
      <c r="S176" s="238" t="s">
        <v>160</v>
      </c>
      <c r="T176" s="239" t="s">
        <v>160</v>
      </c>
      <c r="U176" s="223">
        <v>0.47899999999999998</v>
      </c>
      <c r="V176" s="223">
        <f>ROUND(E176*U176,2)</f>
        <v>7.0000000000000007E-2</v>
      </c>
      <c r="W176" s="223"/>
      <c r="X176" s="223" t="s">
        <v>262</v>
      </c>
      <c r="Y176" s="214"/>
      <c r="Z176" s="214"/>
      <c r="AA176" s="214"/>
      <c r="AB176" s="214"/>
      <c r="AC176" s="214"/>
      <c r="AD176" s="214"/>
      <c r="AE176" s="214"/>
      <c r="AF176" s="214"/>
      <c r="AG176" s="214" t="s">
        <v>263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1" t="s">
        <v>441</v>
      </c>
      <c r="D177" s="259"/>
      <c r="E177" s="259"/>
      <c r="F177" s="259"/>
      <c r="G177" s="259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271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445</v>
      </c>
      <c r="D178" s="224"/>
      <c r="E178" s="225">
        <v>0.1535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33">
        <v>34</v>
      </c>
      <c r="B179" s="234" t="s">
        <v>446</v>
      </c>
      <c r="C179" s="251" t="s">
        <v>447</v>
      </c>
      <c r="D179" s="235" t="s">
        <v>278</v>
      </c>
      <c r="E179" s="236">
        <v>114.83459999999999</v>
      </c>
      <c r="F179" s="237"/>
      <c r="G179" s="238">
        <f>ROUND(E179*F179,2)</f>
        <v>0</v>
      </c>
      <c r="H179" s="237"/>
      <c r="I179" s="238">
        <f>ROUND(E179*H179,2)</f>
        <v>0</v>
      </c>
      <c r="J179" s="237"/>
      <c r="K179" s="238">
        <f>ROUND(E179*J179,2)</f>
        <v>0</v>
      </c>
      <c r="L179" s="238">
        <v>21</v>
      </c>
      <c r="M179" s="238">
        <f>G179*(1+L179/100)</f>
        <v>0</v>
      </c>
      <c r="N179" s="238">
        <v>1.99E-3</v>
      </c>
      <c r="O179" s="238">
        <f>ROUND(E179*N179,2)</f>
        <v>0.23</v>
      </c>
      <c r="P179" s="238">
        <v>0</v>
      </c>
      <c r="Q179" s="238">
        <f>ROUND(E179*P179,2)</f>
        <v>0</v>
      </c>
      <c r="R179" s="238" t="s">
        <v>269</v>
      </c>
      <c r="S179" s="238" t="s">
        <v>160</v>
      </c>
      <c r="T179" s="239" t="s">
        <v>160</v>
      </c>
      <c r="U179" s="223">
        <v>0.40200000000000002</v>
      </c>
      <c r="V179" s="223">
        <f>ROUND(E179*U179,2)</f>
        <v>46.16</v>
      </c>
      <c r="W179" s="223"/>
      <c r="X179" s="223" t="s">
        <v>262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263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1" t="s">
        <v>441</v>
      </c>
      <c r="D180" s="259"/>
      <c r="E180" s="259"/>
      <c r="F180" s="259"/>
      <c r="G180" s="259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271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448</v>
      </c>
      <c r="D181" s="224"/>
      <c r="E181" s="225">
        <v>114.83459999999999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3">
        <v>35</v>
      </c>
      <c r="B182" s="234" t="s">
        <v>449</v>
      </c>
      <c r="C182" s="251" t="s">
        <v>450</v>
      </c>
      <c r="D182" s="235" t="s">
        <v>278</v>
      </c>
      <c r="E182" s="236">
        <v>3.4771000000000001</v>
      </c>
      <c r="F182" s="237"/>
      <c r="G182" s="238">
        <f>ROUND(E182*F182,2)</f>
        <v>0</v>
      </c>
      <c r="H182" s="237"/>
      <c r="I182" s="238">
        <f>ROUND(E182*H182,2)</f>
        <v>0</v>
      </c>
      <c r="J182" s="237"/>
      <c r="K182" s="238">
        <f>ROUND(E182*J182,2)</f>
        <v>0</v>
      </c>
      <c r="L182" s="238">
        <v>21</v>
      </c>
      <c r="M182" s="238">
        <f>G182*(1+L182/100)</f>
        <v>0</v>
      </c>
      <c r="N182" s="238">
        <v>2.0200000000000001E-3</v>
      </c>
      <c r="O182" s="238">
        <f>ROUND(E182*N182,2)</f>
        <v>0.01</v>
      </c>
      <c r="P182" s="238">
        <v>0</v>
      </c>
      <c r="Q182" s="238">
        <f>ROUND(E182*P182,2)</f>
        <v>0</v>
      </c>
      <c r="R182" s="238" t="s">
        <v>269</v>
      </c>
      <c r="S182" s="238" t="s">
        <v>160</v>
      </c>
      <c r="T182" s="239" t="s">
        <v>160</v>
      </c>
      <c r="U182" s="223">
        <v>0.45800000000000002</v>
      </c>
      <c r="V182" s="223">
        <f>ROUND(E182*U182,2)</f>
        <v>1.59</v>
      </c>
      <c r="W182" s="223"/>
      <c r="X182" s="223" t="s">
        <v>262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263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61" t="s">
        <v>441</v>
      </c>
      <c r="D183" s="259"/>
      <c r="E183" s="259"/>
      <c r="F183" s="259"/>
      <c r="G183" s="259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271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451</v>
      </c>
      <c r="D184" s="224"/>
      <c r="E184" s="225">
        <v>3.4771000000000001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33">
        <v>36</v>
      </c>
      <c r="B185" s="234" t="s">
        <v>452</v>
      </c>
      <c r="C185" s="251" t="s">
        <v>453</v>
      </c>
      <c r="D185" s="235" t="s">
        <v>278</v>
      </c>
      <c r="E185" s="236">
        <v>5.0695499999999996</v>
      </c>
      <c r="F185" s="237"/>
      <c r="G185" s="238">
        <f>ROUND(E185*F185,2)</f>
        <v>0</v>
      </c>
      <c r="H185" s="237"/>
      <c r="I185" s="238">
        <f>ROUND(E185*H185,2)</f>
        <v>0</v>
      </c>
      <c r="J185" s="237"/>
      <c r="K185" s="238">
        <f>ROUND(E185*J185,2)</f>
        <v>0</v>
      </c>
      <c r="L185" s="238">
        <v>21</v>
      </c>
      <c r="M185" s="238">
        <f>G185*(1+L185/100)</f>
        <v>0</v>
      </c>
      <c r="N185" s="238">
        <v>0</v>
      </c>
      <c r="O185" s="238">
        <f>ROUND(E185*N185,2)</f>
        <v>0</v>
      </c>
      <c r="P185" s="238">
        <v>0</v>
      </c>
      <c r="Q185" s="238">
        <f>ROUND(E185*P185,2)</f>
        <v>0</v>
      </c>
      <c r="R185" s="238" t="s">
        <v>269</v>
      </c>
      <c r="S185" s="238" t="s">
        <v>160</v>
      </c>
      <c r="T185" s="239" t="s">
        <v>160</v>
      </c>
      <c r="U185" s="223">
        <v>7.0000000000000007E-2</v>
      </c>
      <c r="V185" s="223">
        <f>ROUND(E185*U185,2)</f>
        <v>0.35</v>
      </c>
      <c r="W185" s="223"/>
      <c r="X185" s="223" t="s">
        <v>262</v>
      </c>
      <c r="Y185" s="214"/>
      <c r="Z185" s="214"/>
      <c r="AA185" s="214"/>
      <c r="AB185" s="214"/>
      <c r="AC185" s="214"/>
      <c r="AD185" s="214"/>
      <c r="AE185" s="214"/>
      <c r="AF185" s="214"/>
      <c r="AG185" s="214" t="s">
        <v>263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1" t="s">
        <v>454</v>
      </c>
      <c r="D186" s="259"/>
      <c r="E186" s="259"/>
      <c r="F186" s="259"/>
      <c r="G186" s="259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271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442</v>
      </c>
      <c r="D187" s="224"/>
      <c r="E187" s="225">
        <v>5.0695499999999996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33">
        <v>37</v>
      </c>
      <c r="B188" s="234" t="s">
        <v>455</v>
      </c>
      <c r="C188" s="251" t="s">
        <v>456</v>
      </c>
      <c r="D188" s="235" t="s">
        <v>278</v>
      </c>
      <c r="E188" s="236">
        <v>0.1535</v>
      </c>
      <c r="F188" s="237"/>
      <c r="G188" s="238">
        <f>ROUND(E188*F188,2)</f>
        <v>0</v>
      </c>
      <c r="H188" s="237"/>
      <c r="I188" s="238">
        <f>ROUND(E188*H188,2)</f>
        <v>0</v>
      </c>
      <c r="J188" s="237"/>
      <c r="K188" s="238">
        <f>ROUND(E188*J188,2)</f>
        <v>0</v>
      </c>
      <c r="L188" s="238">
        <v>21</v>
      </c>
      <c r="M188" s="238">
        <f>G188*(1+L188/100)</f>
        <v>0</v>
      </c>
      <c r="N188" s="238">
        <v>0</v>
      </c>
      <c r="O188" s="238">
        <f>ROUND(E188*N188,2)</f>
        <v>0</v>
      </c>
      <c r="P188" s="238">
        <v>0</v>
      </c>
      <c r="Q188" s="238">
        <f>ROUND(E188*P188,2)</f>
        <v>0</v>
      </c>
      <c r="R188" s="238" t="s">
        <v>269</v>
      </c>
      <c r="S188" s="238" t="s">
        <v>160</v>
      </c>
      <c r="T188" s="239" t="s">
        <v>160</v>
      </c>
      <c r="U188" s="223">
        <v>0.32700000000000001</v>
      </c>
      <c r="V188" s="223">
        <f>ROUND(E188*U188,2)</f>
        <v>0.05</v>
      </c>
      <c r="W188" s="223"/>
      <c r="X188" s="223" t="s">
        <v>262</v>
      </c>
      <c r="Y188" s="214"/>
      <c r="Z188" s="214"/>
      <c r="AA188" s="214"/>
      <c r="AB188" s="214"/>
      <c r="AC188" s="214"/>
      <c r="AD188" s="214"/>
      <c r="AE188" s="214"/>
      <c r="AF188" s="214"/>
      <c r="AG188" s="214" t="s">
        <v>263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61" t="s">
        <v>454</v>
      </c>
      <c r="D189" s="259"/>
      <c r="E189" s="259"/>
      <c r="F189" s="259"/>
      <c r="G189" s="259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271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2" t="s">
        <v>445</v>
      </c>
      <c r="D190" s="224"/>
      <c r="E190" s="225">
        <v>0.1535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3">
        <v>38</v>
      </c>
      <c r="B191" s="234" t="s">
        <v>457</v>
      </c>
      <c r="C191" s="251" t="s">
        <v>458</v>
      </c>
      <c r="D191" s="235" t="s">
        <v>278</v>
      </c>
      <c r="E191" s="236">
        <v>114.83459999999999</v>
      </c>
      <c r="F191" s="237"/>
      <c r="G191" s="238">
        <f>ROUND(E191*F191,2)</f>
        <v>0</v>
      </c>
      <c r="H191" s="237"/>
      <c r="I191" s="238">
        <f>ROUND(E191*H191,2)</f>
        <v>0</v>
      </c>
      <c r="J191" s="237"/>
      <c r="K191" s="238">
        <f>ROUND(E191*J191,2)</f>
        <v>0</v>
      </c>
      <c r="L191" s="238">
        <v>21</v>
      </c>
      <c r="M191" s="238">
        <f>G191*(1+L191/100)</f>
        <v>0</v>
      </c>
      <c r="N191" s="238">
        <v>0</v>
      </c>
      <c r="O191" s="238">
        <f>ROUND(E191*N191,2)</f>
        <v>0</v>
      </c>
      <c r="P191" s="238">
        <v>0</v>
      </c>
      <c r="Q191" s="238">
        <f>ROUND(E191*P191,2)</f>
        <v>0</v>
      </c>
      <c r="R191" s="238" t="s">
        <v>269</v>
      </c>
      <c r="S191" s="238" t="s">
        <v>160</v>
      </c>
      <c r="T191" s="239" t="s">
        <v>160</v>
      </c>
      <c r="U191" s="223">
        <v>0.17799999999999999</v>
      </c>
      <c r="V191" s="223">
        <f>ROUND(E191*U191,2)</f>
        <v>20.440000000000001</v>
      </c>
      <c r="W191" s="223"/>
      <c r="X191" s="223" t="s">
        <v>262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263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1" t="s">
        <v>454</v>
      </c>
      <c r="D192" s="259"/>
      <c r="E192" s="259"/>
      <c r="F192" s="259"/>
      <c r="G192" s="259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271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448</v>
      </c>
      <c r="D193" s="224"/>
      <c r="E193" s="225">
        <v>114.83459999999999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33">
        <v>39</v>
      </c>
      <c r="B194" s="234" t="s">
        <v>459</v>
      </c>
      <c r="C194" s="251" t="s">
        <v>460</v>
      </c>
      <c r="D194" s="235" t="s">
        <v>278</v>
      </c>
      <c r="E194" s="236">
        <v>3.4771000000000001</v>
      </c>
      <c r="F194" s="237"/>
      <c r="G194" s="238">
        <f>ROUND(E194*F194,2)</f>
        <v>0</v>
      </c>
      <c r="H194" s="237"/>
      <c r="I194" s="238">
        <f>ROUND(E194*H194,2)</f>
        <v>0</v>
      </c>
      <c r="J194" s="237"/>
      <c r="K194" s="238">
        <f>ROUND(E194*J194,2)</f>
        <v>0</v>
      </c>
      <c r="L194" s="238">
        <v>21</v>
      </c>
      <c r="M194" s="238">
        <f>G194*(1+L194/100)</f>
        <v>0</v>
      </c>
      <c r="N194" s="238">
        <v>0</v>
      </c>
      <c r="O194" s="238">
        <f>ROUND(E194*N194,2)</f>
        <v>0</v>
      </c>
      <c r="P194" s="238">
        <v>0</v>
      </c>
      <c r="Q194" s="238">
        <f>ROUND(E194*P194,2)</f>
        <v>0</v>
      </c>
      <c r="R194" s="238" t="s">
        <v>269</v>
      </c>
      <c r="S194" s="238" t="s">
        <v>160</v>
      </c>
      <c r="T194" s="239" t="s">
        <v>160</v>
      </c>
      <c r="U194" s="223">
        <v>0.218</v>
      </c>
      <c r="V194" s="223">
        <f>ROUND(E194*U194,2)</f>
        <v>0.76</v>
      </c>
      <c r="W194" s="223"/>
      <c r="X194" s="223" t="s">
        <v>262</v>
      </c>
      <c r="Y194" s="214"/>
      <c r="Z194" s="214"/>
      <c r="AA194" s="214"/>
      <c r="AB194" s="214"/>
      <c r="AC194" s="214"/>
      <c r="AD194" s="214"/>
      <c r="AE194" s="214"/>
      <c r="AF194" s="214"/>
      <c r="AG194" s="214" t="s">
        <v>263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61" t="s">
        <v>454</v>
      </c>
      <c r="D195" s="259"/>
      <c r="E195" s="259"/>
      <c r="F195" s="259"/>
      <c r="G195" s="259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271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451</v>
      </c>
      <c r="D196" s="224"/>
      <c r="E196" s="225">
        <v>3.4771000000000001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3">
        <v>40</v>
      </c>
      <c r="B197" s="234" t="s">
        <v>461</v>
      </c>
      <c r="C197" s="251" t="s">
        <v>462</v>
      </c>
      <c r="D197" s="235" t="s">
        <v>303</v>
      </c>
      <c r="E197" s="236">
        <v>1.73855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8">
        <v>1.3699999999999999E-3</v>
      </c>
      <c r="O197" s="238">
        <f>ROUND(E197*N197,2)</f>
        <v>0</v>
      </c>
      <c r="P197" s="238">
        <v>0</v>
      </c>
      <c r="Q197" s="238">
        <f>ROUND(E197*P197,2)</f>
        <v>0</v>
      </c>
      <c r="R197" s="238" t="s">
        <v>269</v>
      </c>
      <c r="S197" s="238" t="s">
        <v>160</v>
      </c>
      <c r="T197" s="239" t="s">
        <v>160</v>
      </c>
      <c r="U197" s="223">
        <v>0.16400000000000001</v>
      </c>
      <c r="V197" s="223">
        <f>ROUND(E197*U197,2)</f>
        <v>0.28999999999999998</v>
      </c>
      <c r="W197" s="223"/>
      <c r="X197" s="223" t="s">
        <v>262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263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1" t="s">
        <v>463</v>
      </c>
      <c r="D198" s="259"/>
      <c r="E198" s="259"/>
      <c r="F198" s="259"/>
      <c r="G198" s="259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271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464</v>
      </c>
      <c r="D199" s="224"/>
      <c r="E199" s="225">
        <v>1.73855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33">
        <v>41</v>
      </c>
      <c r="B200" s="234" t="s">
        <v>465</v>
      </c>
      <c r="C200" s="251" t="s">
        <v>466</v>
      </c>
      <c r="D200" s="235" t="s">
        <v>303</v>
      </c>
      <c r="E200" s="236">
        <v>1.73855</v>
      </c>
      <c r="F200" s="237"/>
      <c r="G200" s="238">
        <f>ROUND(E200*F200,2)</f>
        <v>0</v>
      </c>
      <c r="H200" s="237"/>
      <c r="I200" s="238">
        <f>ROUND(E200*H200,2)</f>
        <v>0</v>
      </c>
      <c r="J200" s="237"/>
      <c r="K200" s="238">
        <f>ROUND(E200*J200,2)</f>
        <v>0</v>
      </c>
      <c r="L200" s="238">
        <v>21</v>
      </c>
      <c r="M200" s="238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38" t="s">
        <v>269</v>
      </c>
      <c r="S200" s="238" t="s">
        <v>160</v>
      </c>
      <c r="T200" s="239" t="s">
        <v>160</v>
      </c>
      <c r="U200" s="223">
        <v>4.8000000000000001E-2</v>
      </c>
      <c r="V200" s="223">
        <f>ROUND(E200*U200,2)</f>
        <v>0.08</v>
      </c>
      <c r="W200" s="223"/>
      <c r="X200" s="223" t="s">
        <v>262</v>
      </c>
      <c r="Y200" s="214"/>
      <c r="Z200" s="214"/>
      <c r="AA200" s="214"/>
      <c r="AB200" s="214"/>
      <c r="AC200" s="214"/>
      <c r="AD200" s="214"/>
      <c r="AE200" s="214"/>
      <c r="AF200" s="214"/>
      <c r="AG200" s="214" t="s">
        <v>263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61" t="s">
        <v>467</v>
      </c>
      <c r="D201" s="259"/>
      <c r="E201" s="259"/>
      <c r="F201" s="259"/>
      <c r="G201" s="259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271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2" t="s">
        <v>464</v>
      </c>
      <c r="D202" s="224"/>
      <c r="E202" s="225">
        <v>1.73855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33">
        <v>42</v>
      </c>
      <c r="B203" s="234" t="s">
        <v>468</v>
      </c>
      <c r="C203" s="251" t="s">
        <v>469</v>
      </c>
      <c r="D203" s="235" t="s">
        <v>303</v>
      </c>
      <c r="E203" s="236">
        <v>36.115760000000002</v>
      </c>
      <c r="F203" s="237"/>
      <c r="G203" s="238">
        <f>ROUND(E203*F203,2)</f>
        <v>0</v>
      </c>
      <c r="H203" s="237"/>
      <c r="I203" s="238">
        <f>ROUND(E203*H203,2)</f>
        <v>0</v>
      </c>
      <c r="J203" s="237"/>
      <c r="K203" s="238">
        <f>ROUND(E203*J203,2)</f>
        <v>0</v>
      </c>
      <c r="L203" s="238">
        <v>21</v>
      </c>
      <c r="M203" s="238">
        <f>G203*(1+L203/100)</f>
        <v>0</v>
      </c>
      <c r="N203" s="238">
        <v>0</v>
      </c>
      <c r="O203" s="238">
        <f>ROUND(E203*N203,2)</f>
        <v>0</v>
      </c>
      <c r="P203" s="238">
        <v>0</v>
      </c>
      <c r="Q203" s="238">
        <f>ROUND(E203*P203,2)</f>
        <v>0</v>
      </c>
      <c r="R203" s="238" t="s">
        <v>269</v>
      </c>
      <c r="S203" s="238" t="s">
        <v>160</v>
      </c>
      <c r="T203" s="239" t="s">
        <v>160</v>
      </c>
      <c r="U203" s="223">
        <v>0.34499999999999997</v>
      </c>
      <c r="V203" s="223">
        <f>ROUND(E203*U203,2)</f>
        <v>12.46</v>
      </c>
      <c r="W203" s="223"/>
      <c r="X203" s="223" t="s">
        <v>262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263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1" t="s">
        <v>470</v>
      </c>
      <c r="D204" s="259"/>
      <c r="E204" s="259"/>
      <c r="F204" s="259"/>
      <c r="G204" s="259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271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47" t="str">
        <f>C204</f>
        <v>bez naložení do dopravní nádoby, ale s vyprázdněním dopravní nádoby na hromadu nebo na dopravní prostředek,</v>
      </c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471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472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473</v>
      </c>
      <c r="D207" s="224"/>
      <c r="E207" s="225">
        <v>33.129559999999998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474</v>
      </c>
      <c r="D208" s="224"/>
      <c r="E208" s="225">
        <v>-0.45483000000000001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475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476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477</v>
      </c>
      <c r="D211" s="224"/>
      <c r="E211" s="225">
        <v>-2.66303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478</v>
      </c>
      <c r="D212" s="224"/>
      <c r="E212" s="225">
        <v>6.7382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479</v>
      </c>
      <c r="D213" s="224"/>
      <c r="E213" s="225">
        <v>-9.2509999999999995E-2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480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481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482</v>
      </c>
      <c r="D216" s="224"/>
      <c r="E216" s="225">
        <v>-0.54162999999999994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483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484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485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486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487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488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489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490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491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492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33">
        <v>43</v>
      </c>
      <c r="B227" s="234" t="s">
        <v>493</v>
      </c>
      <c r="C227" s="251" t="s">
        <v>494</v>
      </c>
      <c r="D227" s="235" t="s">
        <v>303</v>
      </c>
      <c r="E227" s="236">
        <v>20.011569999999999</v>
      </c>
      <c r="F227" s="237"/>
      <c r="G227" s="238">
        <f>ROUND(E227*F227,2)</f>
        <v>0</v>
      </c>
      <c r="H227" s="237"/>
      <c r="I227" s="238">
        <f>ROUND(E227*H227,2)</f>
        <v>0</v>
      </c>
      <c r="J227" s="237"/>
      <c r="K227" s="238">
        <f>ROUND(E227*J227,2)</f>
        <v>0</v>
      </c>
      <c r="L227" s="238">
        <v>21</v>
      </c>
      <c r="M227" s="238">
        <f>G227*(1+L227/100)</f>
        <v>0</v>
      </c>
      <c r="N227" s="238">
        <v>0</v>
      </c>
      <c r="O227" s="238">
        <f>ROUND(E227*N227,2)</f>
        <v>0</v>
      </c>
      <c r="P227" s="238">
        <v>0</v>
      </c>
      <c r="Q227" s="238">
        <f>ROUND(E227*P227,2)</f>
        <v>0</v>
      </c>
      <c r="R227" s="238" t="s">
        <v>269</v>
      </c>
      <c r="S227" s="238" t="s">
        <v>160</v>
      </c>
      <c r="T227" s="239" t="s">
        <v>160</v>
      </c>
      <c r="U227" s="223">
        <v>0.48399999999999999</v>
      </c>
      <c r="V227" s="223">
        <f>ROUND(E227*U227,2)</f>
        <v>9.69</v>
      </c>
      <c r="W227" s="223"/>
      <c r="X227" s="223" t="s">
        <v>262</v>
      </c>
      <c r="Y227" s="214"/>
      <c r="Z227" s="214"/>
      <c r="AA227" s="214"/>
      <c r="AB227" s="214"/>
      <c r="AC227" s="214"/>
      <c r="AD227" s="214"/>
      <c r="AE227" s="214"/>
      <c r="AF227" s="214"/>
      <c r="AG227" s="214" t="s">
        <v>263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61" t="s">
        <v>470</v>
      </c>
      <c r="D228" s="259"/>
      <c r="E228" s="259"/>
      <c r="F228" s="259"/>
      <c r="G228" s="259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271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47" t="str">
        <f>C228</f>
        <v>bez naložení do dopravní nádoby, ale s vyprázdněním dopravní nádoby na hromadu nebo na dopravní prostředek,</v>
      </c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495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496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497</v>
      </c>
      <c r="D231" s="224"/>
      <c r="E231" s="225">
        <v>14.03787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498</v>
      </c>
      <c r="D232" s="224"/>
      <c r="E232" s="225">
        <v>-0.19272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499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500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501</v>
      </c>
      <c r="D235" s="224"/>
      <c r="E235" s="225">
        <v>-1.1284000000000001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502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503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504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505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506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507</v>
      </c>
      <c r="D241" s="224"/>
      <c r="E241" s="225">
        <v>0.17349999999999999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508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509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510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511</v>
      </c>
      <c r="D245" s="224"/>
      <c r="E245" s="225">
        <v>6.2891599999999999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512</v>
      </c>
      <c r="D246" s="224"/>
      <c r="E246" s="225">
        <v>-8.634E-2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513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514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515</v>
      </c>
      <c r="D249" s="224"/>
      <c r="E249" s="225">
        <v>-0.50553999999999999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516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517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518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519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520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521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52" t="s">
        <v>522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523</v>
      </c>
      <c r="D257" s="224"/>
      <c r="E257" s="225"/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2" t="s">
        <v>524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525</v>
      </c>
      <c r="D259" s="224"/>
      <c r="E259" s="225">
        <v>1.5719799999999999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526</v>
      </c>
      <c r="D260" s="224"/>
      <c r="E260" s="225">
        <v>-2.1579999999999998E-2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527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528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529</v>
      </c>
      <c r="D263" s="224"/>
      <c r="E263" s="225">
        <v>-0.12636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530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531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532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533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534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33">
        <v>44</v>
      </c>
      <c r="B269" s="234" t="s">
        <v>535</v>
      </c>
      <c r="C269" s="251" t="s">
        <v>536</v>
      </c>
      <c r="D269" s="235" t="s">
        <v>303</v>
      </c>
      <c r="E269" s="236">
        <v>6.6096000000000004</v>
      </c>
      <c r="F269" s="237"/>
      <c r="G269" s="238">
        <f>ROUND(E269*F269,2)</f>
        <v>0</v>
      </c>
      <c r="H269" s="237"/>
      <c r="I269" s="238">
        <f>ROUND(E269*H269,2)</f>
        <v>0</v>
      </c>
      <c r="J269" s="237"/>
      <c r="K269" s="238">
        <f>ROUND(E269*J269,2)</f>
        <v>0</v>
      </c>
      <c r="L269" s="238">
        <v>21</v>
      </c>
      <c r="M269" s="238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38" t="s">
        <v>269</v>
      </c>
      <c r="S269" s="238" t="s">
        <v>160</v>
      </c>
      <c r="T269" s="239" t="s">
        <v>160</v>
      </c>
      <c r="U269" s="223">
        <v>8.6999999999999994E-2</v>
      </c>
      <c r="V269" s="223">
        <f>ROUND(E269*U269,2)</f>
        <v>0.57999999999999996</v>
      </c>
      <c r="W269" s="223"/>
      <c r="X269" s="223" t="s">
        <v>262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263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1" t="s">
        <v>537</v>
      </c>
      <c r="D270" s="259"/>
      <c r="E270" s="259"/>
      <c r="F270" s="259"/>
      <c r="G270" s="259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271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538</v>
      </c>
      <c r="D271" s="224"/>
      <c r="E271" s="225">
        <v>6.6096000000000004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3">
        <v>45</v>
      </c>
      <c r="B272" s="234" t="s">
        <v>539</v>
      </c>
      <c r="C272" s="251" t="s">
        <v>540</v>
      </c>
      <c r="D272" s="235" t="s">
        <v>303</v>
      </c>
      <c r="E272" s="236">
        <v>12.318630000000001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269</v>
      </c>
      <c r="S272" s="238" t="s">
        <v>160</v>
      </c>
      <c r="T272" s="239" t="s">
        <v>160</v>
      </c>
      <c r="U272" s="223">
        <v>1.0999999999999999E-2</v>
      </c>
      <c r="V272" s="223">
        <f>ROUND(E272*U272,2)</f>
        <v>0.14000000000000001</v>
      </c>
      <c r="W272" s="223"/>
      <c r="X272" s="223" t="s">
        <v>262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263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1" t="s">
        <v>537</v>
      </c>
      <c r="D273" s="259"/>
      <c r="E273" s="259"/>
      <c r="F273" s="259"/>
      <c r="G273" s="259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271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541</v>
      </c>
      <c r="D274" s="224"/>
      <c r="E274" s="225">
        <v>11.56264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542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543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544</v>
      </c>
      <c r="D277" s="224"/>
      <c r="E277" s="225">
        <v>0.75599000000000005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545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546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33">
        <v>46</v>
      </c>
      <c r="B280" s="234" t="s">
        <v>547</v>
      </c>
      <c r="C280" s="251" t="s">
        <v>548</v>
      </c>
      <c r="D280" s="235" t="s">
        <v>303</v>
      </c>
      <c r="E280" s="236">
        <v>7.1135200000000003</v>
      </c>
      <c r="F280" s="237"/>
      <c r="G280" s="238">
        <f>ROUND(E280*F280,2)</f>
        <v>0</v>
      </c>
      <c r="H280" s="237"/>
      <c r="I280" s="238">
        <f>ROUND(E280*H280,2)</f>
        <v>0</v>
      </c>
      <c r="J280" s="237"/>
      <c r="K280" s="238">
        <f>ROUND(E280*J280,2)</f>
        <v>0</v>
      </c>
      <c r="L280" s="238">
        <v>21</v>
      </c>
      <c r="M280" s="238">
        <f>G280*(1+L280/100)</f>
        <v>0</v>
      </c>
      <c r="N280" s="238">
        <v>0</v>
      </c>
      <c r="O280" s="238">
        <f>ROUND(E280*N280,2)</f>
        <v>0</v>
      </c>
      <c r="P280" s="238">
        <v>0</v>
      </c>
      <c r="Q280" s="238">
        <f>ROUND(E280*P280,2)</f>
        <v>0</v>
      </c>
      <c r="R280" s="238" t="s">
        <v>269</v>
      </c>
      <c r="S280" s="238" t="s">
        <v>160</v>
      </c>
      <c r="T280" s="239" t="s">
        <v>160</v>
      </c>
      <c r="U280" s="223">
        <v>1.2E-2</v>
      </c>
      <c r="V280" s="223">
        <f>ROUND(E280*U280,2)</f>
        <v>0.09</v>
      </c>
      <c r="W280" s="223"/>
      <c r="X280" s="223" t="s">
        <v>262</v>
      </c>
      <c r="Y280" s="214"/>
      <c r="Z280" s="214"/>
      <c r="AA280" s="214"/>
      <c r="AB280" s="214"/>
      <c r="AC280" s="214"/>
      <c r="AD280" s="214"/>
      <c r="AE280" s="214"/>
      <c r="AF280" s="214"/>
      <c r="AG280" s="214" t="s">
        <v>263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1" t="s">
        <v>537</v>
      </c>
      <c r="D281" s="259"/>
      <c r="E281" s="259"/>
      <c r="F281" s="259"/>
      <c r="G281" s="259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271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549</v>
      </c>
      <c r="D282" s="224"/>
      <c r="E282" s="225">
        <v>4.0713299999999997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550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551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552</v>
      </c>
      <c r="D285" s="224"/>
      <c r="E285" s="225">
        <v>0.34699999999999998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553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554</v>
      </c>
      <c r="D287" s="224"/>
      <c r="E287" s="225">
        <v>1.8240099999999999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555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2" t="s">
        <v>556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557</v>
      </c>
      <c r="D290" s="224"/>
      <c r="E290" s="225">
        <v>0.45590999999999998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558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559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560</v>
      </c>
      <c r="D293" s="224"/>
      <c r="E293" s="225">
        <v>0.41526000000000002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561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33.75" outlineLevel="1" x14ac:dyDescent="0.2">
      <c r="A295" s="233">
        <v>47</v>
      </c>
      <c r="B295" s="234" t="s">
        <v>562</v>
      </c>
      <c r="C295" s="251" t="s">
        <v>563</v>
      </c>
      <c r="D295" s="235" t="s">
        <v>303</v>
      </c>
      <c r="E295" s="236">
        <v>49.274540000000002</v>
      </c>
      <c r="F295" s="237"/>
      <c r="G295" s="238">
        <f>ROUND(E295*F295,2)</f>
        <v>0</v>
      </c>
      <c r="H295" s="237"/>
      <c r="I295" s="238">
        <f>ROUND(E295*H295,2)</f>
        <v>0</v>
      </c>
      <c r="J295" s="237"/>
      <c r="K295" s="238">
        <f>ROUND(E295*J295,2)</f>
        <v>0</v>
      </c>
      <c r="L295" s="238">
        <v>21</v>
      </c>
      <c r="M295" s="238">
        <f>G295*(1+L295/100)</f>
        <v>0</v>
      </c>
      <c r="N295" s="238">
        <v>0</v>
      </c>
      <c r="O295" s="238">
        <f>ROUND(E295*N295,2)</f>
        <v>0</v>
      </c>
      <c r="P295" s="238">
        <v>0</v>
      </c>
      <c r="Q295" s="238">
        <f>ROUND(E295*P295,2)</f>
        <v>0</v>
      </c>
      <c r="R295" s="238" t="s">
        <v>269</v>
      </c>
      <c r="S295" s="238" t="s">
        <v>160</v>
      </c>
      <c r="T295" s="239" t="s">
        <v>160</v>
      </c>
      <c r="U295" s="223">
        <v>0</v>
      </c>
      <c r="V295" s="223">
        <f>ROUND(E295*U295,2)</f>
        <v>0</v>
      </c>
      <c r="W295" s="223"/>
      <c r="X295" s="223" t="s">
        <v>262</v>
      </c>
      <c r="Y295" s="214"/>
      <c r="Z295" s="214"/>
      <c r="AA295" s="214"/>
      <c r="AB295" s="214"/>
      <c r="AC295" s="214"/>
      <c r="AD295" s="214"/>
      <c r="AE295" s="214"/>
      <c r="AF295" s="214"/>
      <c r="AG295" s="214" t="s">
        <v>263</v>
      </c>
      <c r="AH295" s="214"/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61" t="s">
        <v>537</v>
      </c>
      <c r="D296" s="259"/>
      <c r="E296" s="259"/>
      <c r="F296" s="259"/>
      <c r="G296" s="259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271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564</v>
      </c>
      <c r="D297" s="224"/>
      <c r="E297" s="225">
        <v>11.053419999999999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565</v>
      </c>
      <c r="D298" s="224"/>
      <c r="E298" s="225">
        <v>35.197150000000001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566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567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568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569</v>
      </c>
      <c r="D302" s="224"/>
      <c r="E302" s="225">
        <v>3.0239699999999998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570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571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33.75" outlineLevel="1" x14ac:dyDescent="0.2">
      <c r="A305" s="233">
        <v>48</v>
      </c>
      <c r="B305" s="234" t="s">
        <v>572</v>
      </c>
      <c r="C305" s="251" t="s">
        <v>573</v>
      </c>
      <c r="D305" s="235" t="s">
        <v>303</v>
      </c>
      <c r="E305" s="236">
        <v>28.454070000000002</v>
      </c>
      <c r="F305" s="237"/>
      <c r="G305" s="238">
        <f>ROUND(E305*F305,2)</f>
        <v>0</v>
      </c>
      <c r="H305" s="237"/>
      <c r="I305" s="238">
        <f>ROUND(E305*H305,2)</f>
        <v>0</v>
      </c>
      <c r="J305" s="237"/>
      <c r="K305" s="238">
        <f>ROUND(E305*J305,2)</f>
        <v>0</v>
      </c>
      <c r="L305" s="238">
        <v>21</v>
      </c>
      <c r="M305" s="238">
        <f>G305*(1+L305/100)</f>
        <v>0</v>
      </c>
      <c r="N305" s="238">
        <v>0</v>
      </c>
      <c r="O305" s="238">
        <f>ROUND(E305*N305,2)</f>
        <v>0</v>
      </c>
      <c r="P305" s="238">
        <v>0</v>
      </c>
      <c r="Q305" s="238">
        <f>ROUND(E305*P305,2)</f>
        <v>0</v>
      </c>
      <c r="R305" s="238" t="s">
        <v>269</v>
      </c>
      <c r="S305" s="238" t="s">
        <v>160</v>
      </c>
      <c r="T305" s="239" t="s">
        <v>160</v>
      </c>
      <c r="U305" s="223">
        <v>0</v>
      </c>
      <c r="V305" s="223">
        <f>ROUND(E305*U305,2)</f>
        <v>0</v>
      </c>
      <c r="W305" s="223"/>
      <c r="X305" s="223" t="s">
        <v>262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263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61" t="s">
        <v>537</v>
      </c>
      <c r="D306" s="259"/>
      <c r="E306" s="259"/>
      <c r="F306" s="259"/>
      <c r="G306" s="259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271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574</v>
      </c>
      <c r="D307" s="224"/>
      <c r="E307" s="225">
        <v>16.285329999999998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575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576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577</v>
      </c>
      <c r="D310" s="224"/>
      <c r="E310" s="225">
        <v>1.3879999999999999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578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52" t="s">
        <v>579</v>
      </c>
      <c r="D312" s="224"/>
      <c r="E312" s="225">
        <v>7.2960500000000001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580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581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52" t="s">
        <v>582</v>
      </c>
      <c r="D315" s="224"/>
      <c r="E315" s="225">
        <v>1.82365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583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584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585</v>
      </c>
      <c r="D318" s="224"/>
      <c r="E318" s="225">
        <v>1.6610400000000001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586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33">
        <v>49</v>
      </c>
      <c r="B320" s="234" t="s">
        <v>587</v>
      </c>
      <c r="C320" s="251" t="s">
        <v>588</v>
      </c>
      <c r="D320" s="235" t="s">
        <v>278</v>
      </c>
      <c r="E320" s="236">
        <v>9.9999599999999997</v>
      </c>
      <c r="F320" s="237"/>
      <c r="G320" s="238">
        <f>ROUND(E320*F320,2)</f>
        <v>0</v>
      </c>
      <c r="H320" s="237"/>
      <c r="I320" s="238">
        <f>ROUND(E320*H320,2)</f>
        <v>0</v>
      </c>
      <c r="J320" s="237"/>
      <c r="K320" s="238">
        <f>ROUND(E320*J320,2)</f>
        <v>0</v>
      </c>
      <c r="L320" s="238">
        <v>21</v>
      </c>
      <c r="M320" s="238">
        <f>G320*(1+L320/100)</f>
        <v>0</v>
      </c>
      <c r="N320" s="238">
        <v>0</v>
      </c>
      <c r="O320" s="238">
        <f>ROUND(E320*N320,2)</f>
        <v>0</v>
      </c>
      <c r="P320" s="238">
        <v>0</v>
      </c>
      <c r="Q320" s="238">
        <f>ROUND(E320*P320,2)</f>
        <v>0</v>
      </c>
      <c r="R320" s="238" t="s">
        <v>269</v>
      </c>
      <c r="S320" s="238" t="s">
        <v>160</v>
      </c>
      <c r="T320" s="239" t="s">
        <v>160</v>
      </c>
      <c r="U320" s="223">
        <v>0</v>
      </c>
      <c r="V320" s="223">
        <f>ROUND(E320*U320,2)</f>
        <v>0</v>
      </c>
      <c r="W320" s="223"/>
      <c r="X320" s="223" t="s">
        <v>262</v>
      </c>
      <c r="Y320" s="214"/>
      <c r="Z320" s="214"/>
      <c r="AA320" s="214"/>
      <c r="AB320" s="214"/>
      <c r="AC320" s="214"/>
      <c r="AD320" s="214"/>
      <c r="AE320" s="214"/>
      <c r="AF320" s="214"/>
      <c r="AG320" s="214" t="s">
        <v>263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61" t="s">
        <v>589</v>
      </c>
      <c r="D321" s="259"/>
      <c r="E321" s="259"/>
      <c r="F321" s="259"/>
      <c r="G321" s="259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271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280</v>
      </c>
      <c r="D322" s="224"/>
      <c r="E322" s="225">
        <v>6.54697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590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591</v>
      </c>
      <c r="D324" s="224"/>
      <c r="E324" s="225">
        <v>3.4529899999999998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3">
        <v>50</v>
      </c>
      <c r="B325" s="234" t="s">
        <v>592</v>
      </c>
      <c r="C325" s="251" t="s">
        <v>593</v>
      </c>
      <c r="D325" s="235" t="s">
        <v>303</v>
      </c>
      <c r="E325" s="236">
        <v>6.6096000000000004</v>
      </c>
      <c r="F325" s="237"/>
      <c r="G325" s="238">
        <f>ROUND(E325*F325,2)</f>
        <v>0</v>
      </c>
      <c r="H325" s="237"/>
      <c r="I325" s="238">
        <f>ROUND(E325*H325,2)</f>
        <v>0</v>
      </c>
      <c r="J325" s="237"/>
      <c r="K325" s="238">
        <f>ROUND(E325*J325,2)</f>
        <v>0</v>
      </c>
      <c r="L325" s="238">
        <v>21</v>
      </c>
      <c r="M325" s="238">
        <f>G325*(1+L325/100)</f>
        <v>0</v>
      </c>
      <c r="N325" s="238">
        <v>0</v>
      </c>
      <c r="O325" s="238">
        <f>ROUND(E325*N325,2)</f>
        <v>0</v>
      </c>
      <c r="P325" s="238">
        <v>0</v>
      </c>
      <c r="Q325" s="238">
        <f>ROUND(E325*P325,2)</f>
        <v>0</v>
      </c>
      <c r="R325" s="238" t="s">
        <v>269</v>
      </c>
      <c r="S325" s="238" t="s">
        <v>160</v>
      </c>
      <c r="T325" s="239" t="s">
        <v>160</v>
      </c>
      <c r="U325" s="223">
        <v>0.65200000000000002</v>
      </c>
      <c r="V325" s="223">
        <f>ROUND(E325*U325,2)</f>
        <v>4.3099999999999996</v>
      </c>
      <c r="W325" s="223"/>
      <c r="X325" s="223" t="s">
        <v>262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263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594</v>
      </c>
      <c r="D326" s="224"/>
      <c r="E326" s="225">
        <v>6.6096000000000004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33">
        <v>51</v>
      </c>
      <c r="B327" s="234" t="s">
        <v>595</v>
      </c>
      <c r="C327" s="251" t="s">
        <v>596</v>
      </c>
      <c r="D327" s="235" t="s">
        <v>303</v>
      </c>
      <c r="E327" s="236">
        <v>6.6096000000000004</v>
      </c>
      <c r="F327" s="237"/>
      <c r="G327" s="238">
        <f>ROUND(E327*F327,2)</f>
        <v>0</v>
      </c>
      <c r="H327" s="237"/>
      <c r="I327" s="238">
        <f>ROUND(E327*H327,2)</f>
        <v>0</v>
      </c>
      <c r="J327" s="237"/>
      <c r="K327" s="238">
        <f>ROUND(E327*J327,2)</f>
        <v>0</v>
      </c>
      <c r="L327" s="238">
        <v>21</v>
      </c>
      <c r="M327" s="238">
        <f>G327*(1+L327/100)</f>
        <v>0</v>
      </c>
      <c r="N327" s="238">
        <v>0</v>
      </c>
      <c r="O327" s="238">
        <f>ROUND(E327*N327,2)</f>
        <v>0</v>
      </c>
      <c r="P327" s="238">
        <v>0</v>
      </c>
      <c r="Q327" s="238">
        <f>ROUND(E327*P327,2)</f>
        <v>0</v>
      </c>
      <c r="R327" s="238" t="s">
        <v>269</v>
      </c>
      <c r="S327" s="238" t="s">
        <v>160</v>
      </c>
      <c r="T327" s="239" t="s">
        <v>160</v>
      </c>
      <c r="U327" s="223">
        <v>0.52900000000000003</v>
      </c>
      <c r="V327" s="223">
        <f>ROUND(E327*U327,2)</f>
        <v>3.5</v>
      </c>
      <c r="W327" s="223"/>
      <c r="X327" s="223" t="s">
        <v>262</v>
      </c>
      <c r="Y327" s="214"/>
      <c r="Z327" s="214"/>
      <c r="AA327" s="214"/>
      <c r="AB327" s="214"/>
      <c r="AC327" s="214"/>
      <c r="AD327" s="214"/>
      <c r="AE327" s="214"/>
      <c r="AF327" s="214"/>
      <c r="AG327" s="214" t="s">
        <v>263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61" t="s">
        <v>597</v>
      </c>
      <c r="D328" s="259"/>
      <c r="E328" s="259"/>
      <c r="F328" s="259"/>
      <c r="G328" s="259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271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47" t="str">
        <f>C328</f>
        <v>přívodních a odpadních melioračních kanálů, zhutňované po vrstvách tloušťky 20 cm, s přemístěním sypaniny do 20 m nebo s jejím přehozením do 3 m,</v>
      </c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594</v>
      </c>
      <c r="D329" s="224"/>
      <c r="E329" s="225">
        <v>6.6096000000000004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33">
        <v>52</v>
      </c>
      <c r="B330" s="234" t="s">
        <v>598</v>
      </c>
      <c r="C330" s="251" t="s">
        <v>599</v>
      </c>
      <c r="D330" s="235" t="s">
        <v>303</v>
      </c>
      <c r="E330" s="236">
        <v>19.43215</v>
      </c>
      <c r="F330" s="237"/>
      <c r="G330" s="238">
        <f>ROUND(E330*F330,2)</f>
        <v>0</v>
      </c>
      <c r="H330" s="237"/>
      <c r="I330" s="238">
        <f>ROUND(E330*H330,2)</f>
        <v>0</v>
      </c>
      <c r="J330" s="237"/>
      <c r="K330" s="238">
        <f>ROUND(E330*J330,2)</f>
        <v>0</v>
      </c>
      <c r="L330" s="238">
        <v>21</v>
      </c>
      <c r="M330" s="238">
        <f>G330*(1+L330/100)</f>
        <v>0</v>
      </c>
      <c r="N330" s="238">
        <v>0</v>
      </c>
      <c r="O330" s="238">
        <f>ROUND(E330*N330,2)</f>
        <v>0</v>
      </c>
      <c r="P330" s="238">
        <v>0</v>
      </c>
      <c r="Q330" s="238">
        <f>ROUND(E330*P330,2)</f>
        <v>0</v>
      </c>
      <c r="R330" s="238" t="s">
        <v>269</v>
      </c>
      <c r="S330" s="238" t="s">
        <v>160</v>
      </c>
      <c r="T330" s="239" t="s">
        <v>160</v>
      </c>
      <c r="U330" s="223">
        <v>8.9999999999999993E-3</v>
      </c>
      <c r="V330" s="223">
        <f>ROUND(E330*U330,2)</f>
        <v>0.17</v>
      </c>
      <c r="W330" s="223"/>
      <c r="X330" s="223" t="s">
        <v>262</v>
      </c>
      <c r="Y330" s="214"/>
      <c r="Z330" s="214"/>
      <c r="AA330" s="214"/>
      <c r="AB330" s="214"/>
      <c r="AC330" s="214"/>
      <c r="AD330" s="214"/>
      <c r="AE330" s="214"/>
      <c r="AF330" s="214"/>
      <c r="AG330" s="214" t="s">
        <v>263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541</v>
      </c>
      <c r="D331" s="224"/>
      <c r="E331" s="225">
        <v>11.56264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542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543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600</v>
      </c>
      <c r="D334" s="224"/>
      <c r="E334" s="225">
        <v>0.75599000000000005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545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549</v>
      </c>
      <c r="D336" s="224"/>
      <c r="E336" s="225">
        <v>4.0713299999999997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52" t="s">
        <v>550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551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554</v>
      </c>
      <c r="D339" s="224"/>
      <c r="E339" s="225">
        <v>1.8240099999999999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52" t="s">
        <v>555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556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557</v>
      </c>
      <c r="D342" s="224"/>
      <c r="E342" s="225">
        <v>0.45590999999999998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2" t="s">
        <v>558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559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52" t="s">
        <v>560</v>
      </c>
      <c r="D345" s="224"/>
      <c r="E345" s="225">
        <v>0.41526000000000002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52" t="s">
        <v>561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552</v>
      </c>
      <c r="D347" s="224"/>
      <c r="E347" s="225">
        <v>0.34699999999999998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553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546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33">
        <v>53</v>
      </c>
      <c r="B350" s="234" t="s">
        <v>601</v>
      </c>
      <c r="C350" s="251" t="s">
        <v>602</v>
      </c>
      <c r="D350" s="235" t="s">
        <v>303</v>
      </c>
      <c r="E350" s="236">
        <v>38.636749999999999</v>
      </c>
      <c r="F350" s="237"/>
      <c r="G350" s="238">
        <f>ROUND(E350*F350,2)</f>
        <v>0</v>
      </c>
      <c r="H350" s="237"/>
      <c r="I350" s="238">
        <f>ROUND(E350*H350,2)</f>
        <v>0</v>
      </c>
      <c r="J350" s="237"/>
      <c r="K350" s="238">
        <f>ROUND(E350*J350,2)</f>
        <v>0</v>
      </c>
      <c r="L350" s="238">
        <v>21</v>
      </c>
      <c r="M350" s="238">
        <f>G350*(1+L350/100)</f>
        <v>0</v>
      </c>
      <c r="N350" s="238">
        <v>0</v>
      </c>
      <c r="O350" s="238">
        <f>ROUND(E350*N350,2)</f>
        <v>0</v>
      </c>
      <c r="P350" s="238">
        <v>0</v>
      </c>
      <c r="Q350" s="238">
        <f>ROUND(E350*P350,2)</f>
        <v>0</v>
      </c>
      <c r="R350" s="238" t="s">
        <v>269</v>
      </c>
      <c r="S350" s="238" t="s">
        <v>160</v>
      </c>
      <c r="T350" s="239" t="s">
        <v>160</v>
      </c>
      <c r="U350" s="223">
        <v>0.20200000000000001</v>
      </c>
      <c r="V350" s="223">
        <f>ROUND(E350*U350,2)</f>
        <v>7.8</v>
      </c>
      <c r="W350" s="223"/>
      <c r="X350" s="223" t="s">
        <v>262</v>
      </c>
      <c r="Y350" s="214"/>
      <c r="Z350" s="214"/>
      <c r="AA350" s="214"/>
      <c r="AB350" s="214"/>
      <c r="AC350" s="214"/>
      <c r="AD350" s="214"/>
      <c r="AE350" s="214"/>
      <c r="AF350" s="214"/>
      <c r="AG350" s="214" t="s">
        <v>263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61" t="s">
        <v>603</v>
      </c>
      <c r="D351" s="259"/>
      <c r="E351" s="259"/>
      <c r="F351" s="259"/>
      <c r="G351" s="259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271</v>
      </c>
      <c r="AH351" s="214"/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62" t="s">
        <v>604</v>
      </c>
      <c r="D352" s="260"/>
      <c r="E352" s="260"/>
      <c r="F352" s="260"/>
      <c r="G352" s="260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204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605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606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607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608</v>
      </c>
      <c r="D356" s="224"/>
      <c r="E356" s="225">
        <v>33.129559999999998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52" t="s">
        <v>374</v>
      </c>
      <c r="D357" s="224"/>
      <c r="E357" s="225">
        <v>-0.45483000000000001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375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376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52" t="s">
        <v>377</v>
      </c>
      <c r="D360" s="224"/>
      <c r="E360" s="225">
        <v>-2.66303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2" t="s">
        <v>609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52" t="s">
        <v>610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611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612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2" t="s">
        <v>613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52" t="s">
        <v>614</v>
      </c>
      <c r="D366" s="224"/>
      <c r="E366" s="225">
        <v>6.7382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52" t="s">
        <v>390</v>
      </c>
      <c r="D367" s="224"/>
      <c r="E367" s="225">
        <v>-9.2509999999999995E-2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391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392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393</v>
      </c>
      <c r="D370" s="224"/>
      <c r="E370" s="225">
        <v>-0.54162999999999994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2" t="s">
        <v>615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52" t="s">
        <v>616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617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618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2" t="s">
        <v>619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620</v>
      </c>
      <c r="D376" s="224"/>
      <c r="E376" s="225">
        <v>14.03787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406</v>
      </c>
      <c r="D377" s="224"/>
      <c r="E377" s="225">
        <v>-0.19272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407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408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409</v>
      </c>
      <c r="D380" s="224"/>
      <c r="E380" s="225">
        <v>-1.1284000000000001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621</v>
      </c>
      <c r="D381" s="224"/>
      <c r="E381" s="225">
        <v>6.2891599999999999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413</v>
      </c>
      <c r="D382" s="224"/>
      <c r="E382" s="225">
        <v>-8.634E-2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414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415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416</v>
      </c>
      <c r="D385" s="224"/>
      <c r="E385" s="225">
        <v>-0.50553999999999999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622</v>
      </c>
      <c r="D386" s="224"/>
      <c r="E386" s="225">
        <v>1.5719799999999999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420</v>
      </c>
      <c r="D387" s="224"/>
      <c r="E387" s="225">
        <v>-2.1579999999999998E-2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421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422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423</v>
      </c>
      <c r="D390" s="224"/>
      <c r="E390" s="225">
        <v>-0.12636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623</v>
      </c>
      <c r="D391" s="224"/>
      <c r="E391" s="225">
        <v>-17.914079999999998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52" t="s">
        <v>624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625</v>
      </c>
      <c r="D393" s="224"/>
      <c r="E393" s="225">
        <v>0.34699999999999998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626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546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627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21"/>
      <c r="B397" s="222"/>
      <c r="C397" s="252" t="s">
        <v>628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629</v>
      </c>
      <c r="D398" s="224"/>
      <c r="E398" s="225">
        <v>0.25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630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54</v>
      </c>
      <c r="B400" s="234" t="s">
        <v>631</v>
      </c>
      <c r="C400" s="251" t="s">
        <v>632</v>
      </c>
      <c r="D400" s="235" t="s">
        <v>303</v>
      </c>
      <c r="E400" s="236">
        <v>13.25332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0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269</v>
      </c>
      <c r="S400" s="238" t="s">
        <v>160</v>
      </c>
      <c r="T400" s="239" t="s">
        <v>160</v>
      </c>
      <c r="U400" s="223">
        <v>1.587</v>
      </c>
      <c r="V400" s="223">
        <f>ROUND(E400*U400,2)</f>
        <v>21.03</v>
      </c>
      <c r="W400" s="223"/>
      <c r="X400" s="223" t="s">
        <v>262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263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61" t="s">
        <v>633</v>
      </c>
      <c r="D401" s="259"/>
      <c r="E401" s="259"/>
      <c r="F401" s="259"/>
      <c r="G401" s="259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271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47" t="str">
        <f>C401</f>
        <v>sypaninou z vhodných hornin tř. 1 - 4 nebo materiálem připraveným podél výkopu ve vzdálenosti do 3 m od jeho kraje, pro jakoukoliv hloubku výkopu a jakoukoliv míru zhutnění,</v>
      </c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634</v>
      </c>
      <c r="D402" s="224"/>
      <c r="E402" s="225">
        <v>13.25332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635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55</v>
      </c>
      <c r="B404" s="234" t="s">
        <v>636</v>
      </c>
      <c r="C404" s="251" t="s">
        <v>637</v>
      </c>
      <c r="D404" s="235" t="s">
        <v>303</v>
      </c>
      <c r="E404" s="236">
        <v>0.18060000000000001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269</v>
      </c>
      <c r="S404" s="238" t="s">
        <v>160</v>
      </c>
      <c r="T404" s="239" t="s">
        <v>160</v>
      </c>
      <c r="U404" s="223">
        <v>2.1949999999999998</v>
      </c>
      <c r="V404" s="223">
        <f>ROUND(E404*U404,2)</f>
        <v>0.4</v>
      </c>
      <c r="W404" s="223"/>
      <c r="X404" s="223" t="s">
        <v>262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263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61" t="s">
        <v>638</v>
      </c>
      <c r="D405" s="259"/>
      <c r="E405" s="259"/>
      <c r="F405" s="259"/>
      <c r="G405" s="259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271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47" t="str">
        <f>C405</f>
        <v>sypaninou z vhodných hornin tř. 1 - 4 nebo materiálem, uloženým ve vzdálenosti do 30 m od vnějšího kraje objektu, pro jakoukoliv míru zhutnění,</v>
      </c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639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640</v>
      </c>
      <c r="D407" s="224"/>
      <c r="E407" s="225">
        <v>9.0300000000000005E-2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641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640</v>
      </c>
      <c r="D409" s="224"/>
      <c r="E409" s="225">
        <v>9.0300000000000005E-2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56</v>
      </c>
      <c r="B410" s="234" t="s">
        <v>642</v>
      </c>
      <c r="C410" s="251" t="s">
        <v>643</v>
      </c>
      <c r="D410" s="235" t="s">
        <v>278</v>
      </c>
      <c r="E410" s="236">
        <v>132.4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38" t="s">
        <v>644</v>
      </c>
      <c r="S410" s="238" t="s">
        <v>160</v>
      </c>
      <c r="T410" s="239" t="s">
        <v>160</v>
      </c>
      <c r="U410" s="223">
        <v>2.1000000000000001E-2</v>
      </c>
      <c r="V410" s="223">
        <f>ROUND(E410*U410,2)</f>
        <v>2.78</v>
      </c>
      <c r="W410" s="223"/>
      <c r="X410" s="223" t="s">
        <v>262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263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61" t="s">
        <v>645</v>
      </c>
      <c r="D411" s="259"/>
      <c r="E411" s="259"/>
      <c r="F411" s="259"/>
      <c r="G411" s="259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271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646</v>
      </c>
      <c r="D412" s="224"/>
      <c r="E412" s="225">
        <v>33.1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647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648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649</v>
      </c>
      <c r="D415" s="224"/>
      <c r="E415" s="225">
        <v>99.3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33">
        <v>57</v>
      </c>
      <c r="B416" s="234" t="s">
        <v>650</v>
      </c>
      <c r="C416" s="251" t="s">
        <v>651</v>
      </c>
      <c r="D416" s="235" t="s">
        <v>278</v>
      </c>
      <c r="E416" s="236">
        <v>132.4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</v>
      </c>
      <c r="O416" s="238">
        <f>ROUND(E416*N416,2)</f>
        <v>0</v>
      </c>
      <c r="P416" s="238">
        <v>0</v>
      </c>
      <c r="Q416" s="238">
        <f>ROUND(E416*P416,2)</f>
        <v>0</v>
      </c>
      <c r="R416" s="238" t="s">
        <v>269</v>
      </c>
      <c r="S416" s="238" t="s">
        <v>160</v>
      </c>
      <c r="T416" s="239" t="s">
        <v>160</v>
      </c>
      <c r="U416" s="223">
        <v>0.17699999999999999</v>
      </c>
      <c r="V416" s="223">
        <f>ROUND(E416*U416,2)</f>
        <v>23.43</v>
      </c>
      <c r="W416" s="223"/>
      <c r="X416" s="223" t="s">
        <v>262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263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61" t="s">
        <v>652</v>
      </c>
      <c r="D417" s="259"/>
      <c r="E417" s="259"/>
      <c r="F417" s="259"/>
      <c r="G417" s="259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271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47" t="str">
        <f>C417</f>
        <v>s případným nutným přemístěním hromad nebo dočasných skládek na místo potřeby ze vzdálenosti do 30 m, v rovině nebo ve svahu do 1 : 5,</v>
      </c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646</v>
      </c>
      <c r="D418" s="224"/>
      <c r="E418" s="225">
        <v>33.1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653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648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649</v>
      </c>
      <c r="D421" s="224"/>
      <c r="E421" s="225">
        <v>99.3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58</v>
      </c>
      <c r="B422" s="234" t="s">
        <v>654</v>
      </c>
      <c r="C422" s="251" t="s">
        <v>655</v>
      </c>
      <c r="D422" s="235" t="s">
        <v>278</v>
      </c>
      <c r="E422" s="236">
        <v>14.976000000000001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0</v>
      </c>
      <c r="O422" s="238">
        <f>ROUND(E422*N422,2)</f>
        <v>0</v>
      </c>
      <c r="P422" s="238">
        <v>0</v>
      </c>
      <c r="Q422" s="238">
        <f>ROUND(E422*P422,2)</f>
        <v>0</v>
      </c>
      <c r="R422" s="238" t="s">
        <v>269</v>
      </c>
      <c r="S422" s="238" t="s">
        <v>160</v>
      </c>
      <c r="T422" s="239" t="s">
        <v>160</v>
      </c>
      <c r="U422" s="223">
        <v>0.128</v>
      </c>
      <c r="V422" s="223">
        <f>ROUND(E422*U422,2)</f>
        <v>1.92</v>
      </c>
      <c r="W422" s="223"/>
      <c r="X422" s="223" t="s">
        <v>262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263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61" t="s">
        <v>656</v>
      </c>
      <c r="D423" s="259"/>
      <c r="E423" s="259"/>
      <c r="F423" s="259"/>
      <c r="G423" s="259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271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657</v>
      </c>
      <c r="D424" s="224"/>
      <c r="E424" s="225">
        <v>14.976000000000001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3">
        <v>59</v>
      </c>
      <c r="B425" s="234" t="s">
        <v>658</v>
      </c>
      <c r="C425" s="251" t="s">
        <v>659</v>
      </c>
      <c r="D425" s="235" t="s">
        <v>660</v>
      </c>
      <c r="E425" s="236">
        <v>16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</v>
      </c>
      <c r="O425" s="238">
        <f>ROUND(E425*N425,2)</f>
        <v>0</v>
      </c>
      <c r="P425" s="238">
        <v>0</v>
      </c>
      <c r="Q425" s="238">
        <f>ROUND(E425*P425,2)</f>
        <v>0</v>
      </c>
      <c r="R425" s="238"/>
      <c r="S425" s="238" t="s">
        <v>160</v>
      </c>
      <c r="T425" s="239" t="s">
        <v>160</v>
      </c>
      <c r="U425" s="223">
        <v>3.3000000000000002E-2</v>
      </c>
      <c r="V425" s="223">
        <f>ROUND(E425*U425,2)</f>
        <v>0.53</v>
      </c>
      <c r="W425" s="223"/>
      <c r="X425" s="223" t="s">
        <v>262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263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661</v>
      </c>
      <c r="D426" s="224"/>
      <c r="E426" s="225">
        <v>16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60</v>
      </c>
      <c r="B427" s="234" t="s">
        <v>662</v>
      </c>
      <c r="C427" s="251" t="s">
        <v>663</v>
      </c>
      <c r="D427" s="235" t="s">
        <v>664</v>
      </c>
      <c r="E427" s="236">
        <v>1.655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</v>
      </c>
      <c r="O427" s="238">
        <f>ROUND(E427*N427,2)</f>
        <v>0</v>
      </c>
      <c r="P427" s="238">
        <v>0</v>
      </c>
      <c r="Q427" s="238">
        <f>ROUND(E427*P427,2)</f>
        <v>0</v>
      </c>
      <c r="R427" s="238" t="s">
        <v>665</v>
      </c>
      <c r="S427" s="238" t="s">
        <v>160</v>
      </c>
      <c r="T427" s="239" t="s">
        <v>160</v>
      </c>
      <c r="U427" s="223">
        <v>0</v>
      </c>
      <c r="V427" s="223">
        <f>ROUND(E427*U427,2)</f>
        <v>0</v>
      </c>
      <c r="W427" s="223"/>
      <c r="X427" s="223" t="s">
        <v>262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263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52" t="s">
        <v>666</v>
      </c>
      <c r="D428" s="224"/>
      <c r="E428" s="225">
        <v>0.41375000000000001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667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668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669</v>
      </c>
      <c r="D431" s="224"/>
      <c r="E431" s="225">
        <v>1.24125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61</v>
      </c>
      <c r="B432" s="234" t="s">
        <v>670</v>
      </c>
      <c r="C432" s="251" t="s">
        <v>671</v>
      </c>
      <c r="D432" s="235" t="s">
        <v>660</v>
      </c>
      <c r="E432" s="236">
        <v>16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</v>
      </c>
      <c r="O432" s="238">
        <f>ROUND(E432*N432,2)</f>
        <v>0</v>
      </c>
      <c r="P432" s="238">
        <v>0</v>
      </c>
      <c r="Q432" s="238">
        <f>ROUND(E432*P432,2)</f>
        <v>0</v>
      </c>
      <c r="R432" s="238"/>
      <c r="S432" s="238" t="s">
        <v>160</v>
      </c>
      <c r="T432" s="239" t="s">
        <v>160</v>
      </c>
      <c r="U432" s="223">
        <v>5.8999999999999997E-2</v>
      </c>
      <c r="V432" s="223">
        <f>ROUND(E432*U432,2)</f>
        <v>0.94</v>
      </c>
      <c r="W432" s="223"/>
      <c r="X432" s="223" t="s">
        <v>262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263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661</v>
      </c>
      <c r="D433" s="224"/>
      <c r="E433" s="225">
        <v>16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33">
        <v>62</v>
      </c>
      <c r="B434" s="234" t="s">
        <v>672</v>
      </c>
      <c r="C434" s="251" t="s">
        <v>673</v>
      </c>
      <c r="D434" s="235" t="s">
        <v>278</v>
      </c>
      <c r="E434" s="236">
        <v>132.4</v>
      </c>
      <c r="F434" s="237"/>
      <c r="G434" s="238">
        <f>ROUND(E434*F434,2)</f>
        <v>0</v>
      </c>
      <c r="H434" s="237"/>
      <c r="I434" s="238">
        <f>ROUND(E434*H434,2)</f>
        <v>0</v>
      </c>
      <c r="J434" s="237"/>
      <c r="K434" s="238">
        <f>ROUND(E434*J434,2)</f>
        <v>0</v>
      </c>
      <c r="L434" s="238">
        <v>21</v>
      </c>
      <c r="M434" s="238">
        <f>G434*(1+L434/100)</f>
        <v>0</v>
      </c>
      <c r="N434" s="238">
        <v>0</v>
      </c>
      <c r="O434" s="238">
        <f>ROUND(E434*N434,2)</f>
        <v>0</v>
      </c>
      <c r="P434" s="238">
        <v>0</v>
      </c>
      <c r="Q434" s="238">
        <f>ROUND(E434*P434,2)</f>
        <v>0</v>
      </c>
      <c r="R434" s="238" t="s">
        <v>644</v>
      </c>
      <c r="S434" s="238" t="s">
        <v>160</v>
      </c>
      <c r="T434" s="239" t="s">
        <v>160</v>
      </c>
      <c r="U434" s="223">
        <v>3.5000000000000001E-3</v>
      </c>
      <c r="V434" s="223">
        <f>ROUND(E434*U434,2)</f>
        <v>0.46</v>
      </c>
      <c r="W434" s="223"/>
      <c r="X434" s="223" t="s">
        <v>262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328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1" t="s">
        <v>674</v>
      </c>
      <c r="D435" s="259"/>
      <c r="E435" s="259"/>
      <c r="F435" s="259"/>
      <c r="G435" s="259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271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2" t="s">
        <v>675</v>
      </c>
      <c r="D436" s="260"/>
      <c r="E436" s="260"/>
      <c r="F436" s="260"/>
      <c r="G436" s="260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204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646</v>
      </c>
      <c r="D437" s="224"/>
      <c r="E437" s="225">
        <v>33.1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653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648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649</v>
      </c>
      <c r="D440" s="224"/>
      <c r="E440" s="225">
        <v>99.3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63</v>
      </c>
      <c r="B441" s="234" t="s">
        <v>676</v>
      </c>
      <c r="C441" s="251" t="s">
        <v>677</v>
      </c>
      <c r="D441" s="235" t="s">
        <v>278</v>
      </c>
      <c r="E441" s="236">
        <v>132.4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38" t="s">
        <v>644</v>
      </c>
      <c r="S441" s="238" t="s">
        <v>160</v>
      </c>
      <c r="T441" s="239" t="s">
        <v>160</v>
      </c>
      <c r="U441" s="223">
        <v>2E-3</v>
      </c>
      <c r="V441" s="223">
        <f>ROUND(E441*U441,2)</f>
        <v>0.26</v>
      </c>
      <c r="W441" s="223"/>
      <c r="X441" s="223" t="s">
        <v>262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328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646</v>
      </c>
      <c r="D442" s="224"/>
      <c r="E442" s="225">
        <v>33.1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653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648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649</v>
      </c>
      <c r="D445" s="224"/>
      <c r="E445" s="225">
        <v>99.3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64</v>
      </c>
      <c r="B446" s="234" t="s">
        <v>678</v>
      </c>
      <c r="C446" s="251" t="s">
        <v>679</v>
      </c>
      <c r="D446" s="235" t="s">
        <v>303</v>
      </c>
      <c r="E446" s="236">
        <v>0.74199999999999999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0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644</v>
      </c>
      <c r="S446" s="238" t="s">
        <v>160</v>
      </c>
      <c r="T446" s="239" t="s">
        <v>160</v>
      </c>
      <c r="U446" s="223">
        <v>1.1950000000000001</v>
      </c>
      <c r="V446" s="223">
        <f>ROUND(E446*U446,2)</f>
        <v>0.89</v>
      </c>
      <c r="W446" s="223"/>
      <c r="X446" s="223" t="s">
        <v>262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263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680</v>
      </c>
      <c r="D447" s="224"/>
      <c r="E447" s="225">
        <v>0.08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681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682</v>
      </c>
      <c r="D449" s="224"/>
      <c r="E449" s="225">
        <v>0.16550000000000001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2" t="s">
        <v>683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684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685</v>
      </c>
      <c r="D452" s="224"/>
      <c r="E452" s="225">
        <v>0.4965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65</v>
      </c>
      <c r="B453" s="234" t="s">
        <v>686</v>
      </c>
      <c r="C453" s="251" t="s">
        <v>687</v>
      </c>
      <c r="D453" s="235" t="s">
        <v>303</v>
      </c>
      <c r="E453" s="236">
        <v>0.74199999999999999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0</v>
      </c>
      <c r="O453" s="238">
        <f>ROUND(E453*N453,2)</f>
        <v>0</v>
      </c>
      <c r="P453" s="238">
        <v>0</v>
      </c>
      <c r="Q453" s="238">
        <f>ROUND(E453*P453,2)</f>
        <v>0</v>
      </c>
      <c r="R453" s="238" t="s">
        <v>644</v>
      </c>
      <c r="S453" s="238" t="s">
        <v>160</v>
      </c>
      <c r="T453" s="239" t="s">
        <v>160</v>
      </c>
      <c r="U453" s="223">
        <v>0.88400000000000001</v>
      </c>
      <c r="V453" s="223">
        <f>ROUND(E453*U453,2)</f>
        <v>0.66</v>
      </c>
      <c r="W453" s="223"/>
      <c r="X453" s="223" t="s">
        <v>262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328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680</v>
      </c>
      <c r="D454" s="224"/>
      <c r="E454" s="225">
        <v>0.08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681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682</v>
      </c>
      <c r="D456" s="224"/>
      <c r="E456" s="225">
        <v>0.16550000000000001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683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2" t="s">
        <v>684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685</v>
      </c>
      <c r="D459" s="224"/>
      <c r="E459" s="225">
        <v>0.4965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3">
        <v>66</v>
      </c>
      <c r="B460" s="234" t="s">
        <v>688</v>
      </c>
      <c r="C460" s="251" t="s">
        <v>689</v>
      </c>
      <c r="D460" s="235" t="s">
        <v>303</v>
      </c>
      <c r="E460" s="236">
        <v>19.86</v>
      </c>
      <c r="F460" s="237"/>
      <c r="G460" s="238">
        <f>ROUND(E460*F460,2)</f>
        <v>0</v>
      </c>
      <c r="H460" s="237"/>
      <c r="I460" s="238">
        <f>ROUND(E460*H460,2)</f>
        <v>0</v>
      </c>
      <c r="J460" s="237"/>
      <c r="K460" s="238">
        <f>ROUND(E460*J460,2)</f>
        <v>0</v>
      </c>
      <c r="L460" s="238">
        <v>21</v>
      </c>
      <c r="M460" s="238">
        <f>G460*(1+L460/100)</f>
        <v>0</v>
      </c>
      <c r="N460" s="238">
        <v>0</v>
      </c>
      <c r="O460" s="238">
        <f>ROUND(E460*N460,2)</f>
        <v>0</v>
      </c>
      <c r="P460" s="238">
        <v>0</v>
      </c>
      <c r="Q460" s="238">
        <f>ROUND(E460*P460,2)</f>
        <v>0</v>
      </c>
      <c r="R460" s="238" t="s">
        <v>269</v>
      </c>
      <c r="S460" s="238" t="s">
        <v>160</v>
      </c>
      <c r="T460" s="239" t="s">
        <v>160</v>
      </c>
      <c r="U460" s="223">
        <v>0</v>
      </c>
      <c r="V460" s="223">
        <f>ROUND(E460*U460,2)</f>
        <v>0</v>
      </c>
      <c r="W460" s="223"/>
      <c r="X460" s="223" t="s">
        <v>262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328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690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52" t="s">
        <v>355</v>
      </c>
      <c r="D462" s="224"/>
      <c r="E462" s="225">
        <v>4.9649999999999999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356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357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358</v>
      </c>
      <c r="D465" s="224"/>
      <c r="E465" s="225">
        <v>14.895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3">
        <v>67</v>
      </c>
      <c r="B466" s="234" t="s">
        <v>691</v>
      </c>
      <c r="C466" s="251" t="s">
        <v>692</v>
      </c>
      <c r="D466" s="235" t="s">
        <v>303</v>
      </c>
      <c r="E466" s="236">
        <v>12.318630000000001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269</v>
      </c>
      <c r="S466" s="238" t="s">
        <v>160</v>
      </c>
      <c r="T466" s="239" t="s">
        <v>160</v>
      </c>
      <c r="U466" s="223">
        <v>0</v>
      </c>
      <c r="V466" s="223">
        <f>ROUND(E466*U466,2)</f>
        <v>0</v>
      </c>
      <c r="W466" s="223"/>
      <c r="X466" s="223" t="s">
        <v>262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263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ht="22.5" outlineLevel="1" x14ac:dyDescent="0.2">
      <c r="A467" s="221"/>
      <c r="B467" s="222"/>
      <c r="C467" s="252" t="s">
        <v>693</v>
      </c>
      <c r="D467" s="224"/>
      <c r="E467" s="225">
        <v>11.56264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694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695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696</v>
      </c>
      <c r="D470" s="224"/>
      <c r="E470" s="225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52" t="s">
        <v>544</v>
      </c>
      <c r="D471" s="224"/>
      <c r="E471" s="225">
        <v>0.75599000000000005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ht="22.5" outlineLevel="1" x14ac:dyDescent="0.2">
      <c r="A472" s="221"/>
      <c r="B472" s="222"/>
      <c r="C472" s="252" t="s">
        <v>545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21"/>
      <c r="B473" s="222"/>
      <c r="C473" s="252" t="s">
        <v>697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165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52" t="s">
        <v>698</v>
      </c>
      <c r="D474" s="224"/>
      <c r="E474" s="225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3">
        <v>68</v>
      </c>
      <c r="B475" s="234" t="s">
        <v>699</v>
      </c>
      <c r="C475" s="251" t="s">
        <v>700</v>
      </c>
      <c r="D475" s="235" t="s">
        <v>303</v>
      </c>
      <c r="E475" s="236">
        <v>7.1135200000000003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0</v>
      </c>
      <c r="O475" s="238">
        <f>ROUND(E475*N475,2)</f>
        <v>0</v>
      </c>
      <c r="P475" s="238">
        <v>0</v>
      </c>
      <c r="Q475" s="238">
        <f>ROUND(E475*P475,2)</f>
        <v>0</v>
      </c>
      <c r="R475" s="238" t="s">
        <v>269</v>
      </c>
      <c r="S475" s="238" t="s">
        <v>160</v>
      </c>
      <c r="T475" s="239" t="s">
        <v>160</v>
      </c>
      <c r="U475" s="223">
        <v>0</v>
      </c>
      <c r="V475" s="223">
        <f>ROUND(E475*U475,2)</f>
        <v>0</v>
      </c>
      <c r="W475" s="223"/>
      <c r="X475" s="223" t="s">
        <v>262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328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701</v>
      </c>
      <c r="D476" s="224"/>
      <c r="E476" s="225">
        <v>4.0713299999999997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2" t="s">
        <v>702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165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703</v>
      </c>
      <c r="D478" s="224"/>
      <c r="E478" s="225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704</v>
      </c>
      <c r="D479" s="224"/>
      <c r="E479" s="225">
        <v>1.8240099999999999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705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706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707</v>
      </c>
      <c r="D482" s="224"/>
      <c r="E482" s="225">
        <v>0.45590999999999998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708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709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165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710</v>
      </c>
      <c r="D485" s="224"/>
      <c r="E485" s="225">
        <v>0.34699999999999998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711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21"/>
      <c r="B487" s="222"/>
      <c r="C487" s="252" t="s">
        <v>560</v>
      </c>
      <c r="D487" s="224"/>
      <c r="E487" s="225">
        <v>0.41526000000000002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21"/>
      <c r="B488" s="222"/>
      <c r="C488" s="252" t="s">
        <v>561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21"/>
      <c r="B489" s="222"/>
      <c r="C489" s="252" t="s">
        <v>712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52" t="s">
        <v>713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69</v>
      </c>
      <c r="B491" s="234" t="s">
        <v>714</v>
      </c>
      <c r="C491" s="251" t="s">
        <v>715</v>
      </c>
      <c r="D491" s="235" t="s">
        <v>716</v>
      </c>
      <c r="E491" s="236">
        <v>0.7944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1E-3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717</v>
      </c>
      <c r="S491" s="238" t="s">
        <v>160</v>
      </c>
      <c r="T491" s="239" t="s">
        <v>160</v>
      </c>
      <c r="U491" s="223">
        <v>0</v>
      </c>
      <c r="V491" s="223">
        <f>ROUND(E491*U491,2)</f>
        <v>0</v>
      </c>
      <c r="W491" s="223"/>
      <c r="X491" s="223" t="s">
        <v>718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719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720</v>
      </c>
      <c r="D492" s="224"/>
      <c r="E492" s="225">
        <v>0.1986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721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722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723</v>
      </c>
      <c r="D495" s="224"/>
      <c r="E495" s="225">
        <v>0.5958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70</v>
      </c>
      <c r="B496" s="234" t="s">
        <v>724</v>
      </c>
      <c r="C496" s="251" t="s">
        <v>725</v>
      </c>
      <c r="D496" s="235" t="s">
        <v>660</v>
      </c>
      <c r="E496" s="236">
        <v>4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3.0000000000000001E-3</v>
      </c>
      <c r="O496" s="238">
        <f>ROUND(E496*N496,2)</f>
        <v>0.01</v>
      </c>
      <c r="P496" s="238">
        <v>0</v>
      </c>
      <c r="Q496" s="238">
        <f>ROUND(E496*P496,2)</f>
        <v>0</v>
      </c>
      <c r="R496" s="238" t="s">
        <v>717</v>
      </c>
      <c r="S496" s="238" t="s">
        <v>160</v>
      </c>
      <c r="T496" s="239" t="s">
        <v>160</v>
      </c>
      <c r="U496" s="223">
        <v>0</v>
      </c>
      <c r="V496" s="223">
        <f>ROUND(E496*U496,2)</f>
        <v>0</v>
      </c>
      <c r="W496" s="223"/>
      <c r="X496" s="223" t="s">
        <v>718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719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726</v>
      </c>
      <c r="D497" s="224"/>
      <c r="E497" s="225">
        <v>4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3">
        <v>71</v>
      </c>
      <c r="B498" s="234" t="s">
        <v>727</v>
      </c>
      <c r="C498" s="251" t="s">
        <v>728</v>
      </c>
      <c r="D498" s="235" t="s">
        <v>660</v>
      </c>
      <c r="E498" s="236">
        <v>4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2E-3</v>
      </c>
      <c r="O498" s="238">
        <f>ROUND(E498*N498,2)</f>
        <v>0.01</v>
      </c>
      <c r="P498" s="238">
        <v>0</v>
      </c>
      <c r="Q498" s="238">
        <f>ROUND(E498*P498,2)</f>
        <v>0</v>
      </c>
      <c r="R498" s="238" t="s">
        <v>717</v>
      </c>
      <c r="S498" s="238" t="s">
        <v>160</v>
      </c>
      <c r="T498" s="239" t="s">
        <v>160</v>
      </c>
      <c r="U498" s="223">
        <v>0</v>
      </c>
      <c r="V498" s="223">
        <f>ROUND(E498*U498,2)</f>
        <v>0</v>
      </c>
      <c r="W498" s="223"/>
      <c r="X498" s="223" t="s">
        <v>718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729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726</v>
      </c>
      <c r="D499" s="224"/>
      <c r="E499" s="225">
        <v>4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72</v>
      </c>
      <c r="B500" s="234" t="s">
        <v>730</v>
      </c>
      <c r="C500" s="251" t="s">
        <v>731</v>
      </c>
      <c r="D500" s="235" t="s">
        <v>660</v>
      </c>
      <c r="E500" s="236">
        <v>4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2E-3</v>
      </c>
      <c r="O500" s="238">
        <f>ROUND(E500*N500,2)</f>
        <v>0.01</v>
      </c>
      <c r="P500" s="238">
        <v>0</v>
      </c>
      <c r="Q500" s="238">
        <f>ROUND(E500*P500,2)</f>
        <v>0</v>
      </c>
      <c r="R500" s="238" t="s">
        <v>717</v>
      </c>
      <c r="S500" s="238" t="s">
        <v>160</v>
      </c>
      <c r="T500" s="239" t="s">
        <v>160</v>
      </c>
      <c r="U500" s="223">
        <v>0</v>
      </c>
      <c r="V500" s="223">
        <f>ROUND(E500*U500,2)</f>
        <v>0</v>
      </c>
      <c r="W500" s="223"/>
      <c r="X500" s="223" t="s">
        <v>718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719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726</v>
      </c>
      <c r="D501" s="224"/>
      <c r="E501" s="225">
        <v>4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73</v>
      </c>
      <c r="B502" s="234" t="s">
        <v>732</v>
      </c>
      <c r="C502" s="251" t="s">
        <v>733</v>
      </c>
      <c r="D502" s="235" t="s">
        <v>660</v>
      </c>
      <c r="E502" s="236">
        <v>4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4.0000000000000001E-3</v>
      </c>
      <c r="O502" s="238">
        <f>ROUND(E502*N502,2)</f>
        <v>0.02</v>
      </c>
      <c r="P502" s="238">
        <v>0</v>
      </c>
      <c r="Q502" s="238">
        <f>ROUND(E502*P502,2)</f>
        <v>0</v>
      </c>
      <c r="R502" s="238" t="s">
        <v>717</v>
      </c>
      <c r="S502" s="238" t="s">
        <v>160</v>
      </c>
      <c r="T502" s="239" t="s">
        <v>160</v>
      </c>
      <c r="U502" s="223">
        <v>0</v>
      </c>
      <c r="V502" s="223">
        <f>ROUND(E502*U502,2)</f>
        <v>0</v>
      </c>
      <c r="W502" s="223"/>
      <c r="X502" s="223" t="s">
        <v>718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719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726</v>
      </c>
      <c r="D503" s="224"/>
      <c r="E503" s="225">
        <v>4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3">
        <v>74</v>
      </c>
      <c r="B504" s="234" t="s">
        <v>734</v>
      </c>
      <c r="C504" s="251" t="s">
        <v>735</v>
      </c>
      <c r="D504" s="235" t="s">
        <v>736</v>
      </c>
      <c r="E504" s="236">
        <v>6.62E-3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1E-3</v>
      </c>
      <c r="O504" s="238">
        <f>ROUND(E504*N504,2)</f>
        <v>0</v>
      </c>
      <c r="P504" s="238">
        <v>0</v>
      </c>
      <c r="Q504" s="238">
        <f>ROUND(E504*P504,2)</f>
        <v>0</v>
      </c>
      <c r="R504" s="238" t="s">
        <v>717</v>
      </c>
      <c r="S504" s="238" t="s">
        <v>160</v>
      </c>
      <c r="T504" s="239" t="s">
        <v>160</v>
      </c>
      <c r="U504" s="223">
        <v>0</v>
      </c>
      <c r="V504" s="223">
        <f>ROUND(E504*U504,2)</f>
        <v>0</v>
      </c>
      <c r="W504" s="223"/>
      <c r="X504" s="223" t="s">
        <v>718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729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737</v>
      </c>
      <c r="D505" s="224"/>
      <c r="E505" s="225">
        <v>1.66E-3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738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739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740</v>
      </c>
      <c r="D508" s="224"/>
      <c r="E508" s="225">
        <v>4.9699999999999996E-3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75</v>
      </c>
      <c r="B509" s="234" t="s">
        <v>741</v>
      </c>
      <c r="C509" s="251" t="s">
        <v>742</v>
      </c>
      <c r="D509" s="235" t="s">
        <v>664</v>
      </c>
      <c r="E509" s="236">
        <v>23.19331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1</v>
      </c>
      <c r="O509" s="238">
        <f>ROUND(E509*N509,2)</f>
        <v>23.19</v>
      </c>
      <c r="P509" s="238">
        <v>0</v>
      </c>
      <c r="Q509" s="238">
        <f>ROUND(E509*P509,2)</f>
        <v>0</v>
      </c>
      <c r="R509" s="238" t="s">
        <v>717</v>
      </c>
      <c r="S509" s="238" t="s">
        <v>160</v>
      </c>
      <c r="T509" s="239" t="s">
        <v>160</v>
      </c>
      <c r="U509" s="223">
        <v>0</v>
      </c>
      <c r="V509" s="223">
        <f>ROUND(E509*U509,2)</f>
        <v>0</v>
      </c>
      <c r="W509" s="223"/>
      <c r="X509" s="223" t="s">
        <v>718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719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743</v>
      </c>
      <c r="D510" s="224"/>
      <c r="E510" s="225">
        <v>23.19331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744</v>
      </c>
      <c r="D511" s="224"/>
      <c r="E511" s="225"/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745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746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76</v>
      </c>
      <c r="B514" s="234" t="s">
        <v>747</v>
      </c>
      <c r="C514" s="251" t="s">
        <v>748</v>
      </c>
      <c r="D514" s="235" t="s">
        <v>664</v>
      </c>
      <c r="E514" s="236">
        <v>2.0497100000000001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1</v>
      </c>
      <c r="O514" s="238">
        <f>ROUND(E514*N514,2)</f>
        <v>2.0499999999999998</v>
      </c>
      <c r="P514" s="238">
        <v>0</v>
      </c>
      <c r="Q514" s="238">
        <f>ROUND(E514*P514,2)</f>
        <v>0</v>
      </c>
      <c r="R514" s="238" t="s">
        <v>717</v>
      </c>
      <c r="S514" s="238" t="s">
        <v>160</v>
      </c>
      <c r="T514" s="239" t="s">
        <v>160</v>
      </c>
      <c r="U514" s="223">
        <v>0</v>
      </c>
      <c r="V514" s="223">
        <f>ROUND(E514*U514,2)</f>
        <v>0</v>
      </c>
      <c r="W514" s="223"/>
      <c r="X514" s="223" t="s">
        <v>718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719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749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750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751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752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52" t="s">
        <v>753</v>
      </c>
      <c r="D519" s="224"/>
      <c r="E519" s="225">
        <v>2.0497100000000001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754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x14ac:dyDescent="0.2">
      <c r="A521" s="227" t="s">
        <v>155</v>
      </c>
      <c r="B521" s="228" t="s">
        <v>92</v>
      </c>
      <c r="C521" s="250" t="s">
        <v>93</v>
      </c>
      <c r="D521" s="229"/>
      <c r="E521" s="230"/>
      <c r="F521" s="231"/>
      <c r="G521" s="231">
        <f>SUMIF(AG522:AG541,"&lt;&gt;NOR",G522:G541)</f>
        <v>0</v>
      </c>
      <c r="H521" s="231"/>
      <c r="I521" s="231">
        <f>SUM(I522:I541)</f>
        <v>0</v>
      </c>
      <c r="J521" s="231"/>
      <c r="K521" s="231">
        <f>SUM(K522:K541)</f>
        <v>0</v>
      </c>
      <c r="L521" s="231"/>
      <c r="M521" s="231">
        <f>SUM(M522:M541)</f>
        <v>0</v>
      </c>
      <c r="N521" s="231"/>
      <c r="O521" s="231">
        <f>SUM(O522:O541)</f>
        <v>5.9399999999999995</v>
      </c>
      <c r="P521" s="231"/>
      <c r="Q521" s="231">
        <f>SUM(Q522:Q541)</f>
        <v>0</v>
      </c>
      <c r="R521" s="231"/>
      <c r="S521" s="231"/>
      <c r="T521" s="232"/>
      <c r="U521" s="226"/>
      <c r="V521" s="226">
        <f>SUM(V522:V541)</f>
        <v>5.9500000000000011</v>
      </c>
      <c r="W521" s="226"/>
      <c r="X521" s="226"/>
      <c r="AG521" t="s">
        <v>156</v>
      </c>
    </row>
    <row r="522" spans="1:60" outlineLevel="1" x14ac:dyDescent="0.2">
      <c r="A522" s="233">
        <v>77</v>
      </c>
      <c r="B522" s="234" t="s">
        <v>755</v>
      </c>
      <c r="C522" s="251" t="s">
        <v>756</v>
      </c>
      <c r="D522" s="235" t="s">
        <v>327</v>
      </c>
      <c r="E522" s="236">
        <v>23.774999999999999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0.22106999999999999</v>
      </c>
      <c r="O522" s="238">
        <f>ROUND(E522*N522,2)</f>
        <v>5.26</v>
      </c>
      <c r="P522" s="238">
        <v>0</v>
      </c>
      <c r="Q522" s="238">
        <f>ROUND(E522*P522,2)</f>
        <v>0</v>
      </c>
      <c r="R522" s="238" t="s">
        <v>757</v>
      </c>
      <c r="S522" s="238" t="s">
        <v>160</v>
      </c>
      <c r="T522" s="239" t="s">
        <v>160</v>
      </c>
      <c r="U522" s="223">
        <v>0.185</v>
      </c>
      <c r="V522" s="223">
        <f>ROUND(E522*U522,2)</f>
        <v>4.4000000000000004</v>
      </c>
      <c r="W522" s="223"/>
      <c r="X522" s="223" t="s">
        <v>262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263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61" t="s">
        <v>758</v>
      </c>
      <c r="D523" s="259"/>
      <c r="E523" s="259"/>
      <c r="F523" s="259"/>
      <c r="G523" s="259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271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47" t="str">
        <f>C523</f>
        <v>se zřízením štěrkopískového lože pod trubky a s jejich obsypem v průměrném celkovém množství do 0,15 m3/m,</v>
      </c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759</v>
      </c>
      <c r="D524" s="224"/>
      <c r="E524" s="225">
        <v>23.774999999999999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78</v>
      </c>
      <c r="B525" s="234" t="s">
        <v>760</v>
      </c>
      <c r="C525" s="251" t="s">
        <v>761</v>
      </c>
      <c r="D525" s="235" t="s">
        <v>278</v>
      </c>
      <c r="E525" s="236">
        <v>7.4691400000000003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1.8000000000000001E-4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304</v>
      </c>
      <c r="S525" s="238" t="s">
        <v>160</v>
      </c>
      <c r="T525" s="239" t="s">
        <v>160</v>
      </c>
      <c r="U525" s="223">
        <v>7.4999999999999997E-2</v>
      </c>
      <c r="V525" s="223">
        <f>ROUND(E525*U525,2)</f>
        <v>0.56000000000000005</v>
      </c>
      <c r="W525" s="223"/>
      <c r="X525" s="223" t="s">
        <v>262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328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1" t="s">
        <v>762</v>
      </c>
      <c r="D526" s="259"/>
      <c r="E526" s="259"/>
      <c r="F526" s="259"/>
      <c r="G526" s="259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271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763</v>
      </c>
      <c r="D527" s="224"/>
      <c r="E527" s="225">
        <v>7.4691400000000003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79</v>
      </c>
      <c r="B528" s="234" t="s">
        <v>764</v>
      </c>
      <c r="C528" s="251" t="s">
        <v>765</v>
      </c>
      <c r="D528" s="235" t="s">
        <v>303</v>
      </c>
      <c r="E528" s="236">
        <v>0.25936999999999999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2.5249999999999999</v>
      </c>
      <c r="O528" s="238">
        <f>ROUND(E528*N528,2)</f>
        <v>0.65</v>
      </c>
      <c r="P528" s="238">
        <v>0</v>
      </c>
      <c r="Q528" s="238">
        <f>ROUND(E528*P528,2)</f>
        <v>0</v>
      </c>
      <c r="R528" s="238" t="s">
        <v>766</v>
      </c>
      <c r="S528" s="238" t="s">
        <v>160</v>
      </c>
      <c r="T528" s="239" t="s">
        <v>160</v>
      </c>
      <c r="U528" s="223">
        <v>0.47699999999999998</v>
      </c>
      <c r="V528" s="223">
        <f>ROUND(E528*U528,2)</f>
        <v>0.12</v>
      </c>
      <c r="W528" s="223"/>
      <c r="X528" s="223" t="s">
        <v>262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263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767</v>
      </c>
      <c r="D529" s="224"/>
      <c r="E529" s="225">
        <v>0.27029999999999998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2" t="s">
        <v>768</v>
      </c>
      <c r="D530" s="224"/>
      <c r="E530" s="225">
        <v>-1.093E-2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80</v>
      </c>
      <c r="B531" s="234" t="s">
        <v>769</v>
      </c>
      <c r="C531" s="251" t="s">
        <v>770</v>
      </c>
      <c r="D531" s="235" t="s">
        <v>278</v>
      </c>
      <c r="E531" s="236">
        <v>0.63600000000000001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3.9199999999999999E-2</v>
      </c>
      <c r="O531" s="238">
        <f>ROUND(E531*N531,2)</f>
        <v>0.02</v>
      </c>
      <c r="P531" s="238">
        <v>0</v>
      </c>
      <c r="Q531" s="238">
        <f>ROUND(E531*P531,2)</f>
        <v>0</v>
      </c>
      <c r="R531" s="238" t="s">
        <v>766</v>
      </c>
      <c r="S531" s="238" t="s">
        <v>160</v>
      </c>
      <c r="T531" s="239" t="s">
        <v>160</v>
      </c>
      <c r="U531" s="223">
        <v>1.05</v>
      </c>
      <c r="V531" s="223">
        <f>ROUND(E531*U531,2)</f>
        <v>0.67</v>
      </c>
      <c r="W531" s="223"/>
      <c r="X531" s="223" t="s">
        <v>262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263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61" t="s">
        <v>771</v>
      </c>
      <c r="D532" s="259"/>
      <c r="E532" s="259"/>
      <c r="F532" s="259"/>
      <c r="G532" s="259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271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47" t="str">
        <f>C532</f>
        <v>svislé nebo šikmé (odkloněné), půdorysně přímé nebo zalomené, stěn základových kleneb ve volných nebo zapažených jámách, rýhách, šachtách, včetně případných vzpěr,</v>
      </c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772</v>
      </c>
      <c r="D533" s="224"/>
      <c r="E533" s="225">
        <v>0.63600000000000001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3">
        <v>81</v>
      </c>
      <c r="B534" s="234" t="s">
        <v>773</v>
      </c>
      <c r="C534" s="251" t="s">
        <v>774</v>
      </c>
      <c r="D534" s="235" t="s">
        <v>278</v>
      </c>
      <c r="E534" s="236">
        <v>0.63600000000000001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766</v>
      </c>
      <c r="S534" s="238" t="s">
        <v>160</v>
      </c>
      <c r="T534" s="239" t="s">
        <v>160</v>
      </c>
      <c r="U534" s="223">
        <v>0.32</v>
      </c>
      <c r="V534" s="223">
        <f>ROUND(E534*U534,2)</f>
        <v>0.2</v>
      </c>
      <c r="W534" s="223"/>
      <c r="X534" s="223" t="s">
        <v>262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263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61" t="s">
        <v>771</v>
      </c>
      <c r="D535" s="259"/>
      <c r="E535" s="259"/>
      <c r="F535" s="259"/>
      <c r="G535" s="259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271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47" t="str">
        <f>C535</f>
        <v>svislé nebo šikmé (odkloněné), půdorysně přímé nebo zalomené, stěn základových kleneb ve volných nebo zapažených jámách, rýhách, šachtách, včetně případných vzpěr,</v>
      </c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62" t="s">
        <v>775</v>
      </c>
      <c r="D536" s="260"/>
      <c r="E536" s="260"/>
      <c r="F536" s="260"/>
      <c r="G536" s="260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204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772</v>
      </c>
      <c r="D537" s="224"/>
      <c r="E537" s="225">
        <v>0.63600000000000001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82</v>
      </c>
      <c r="B538" s="234" t="s">
        <v>776</v>
      </c>
      <c r="C538" s="251" t="s">
        <v>777</v>
      </c>
      <c r="D538" s="235" t="s">
        <v>327</v>
      </c>
      <c r="E538" s="236">
        <v>25.986080000000001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4.8000000000000001E-4</v>
      </c>
      <c r="O538" s="238">
        <f>ROUND(E538*N538,2)</f>
        <v>0.01</v>
      </c>
      <c r="P538" s="238">
        <v>0</v>
      </c>
      <c r="Q538" s="238">
        <f>ROUND(E538*P538,2)</f>
        <v>0</v>
      </c>
      <c r="R538" s="238" t="s">
        <v>717</v>
      </c>
      <c r="S538" s="238" t="s">
        <v>160</v>
      </c>
      <c r="T538" s="239" t="s">
        <v>160</v>
      </c>
      <c r="U538" s="223">
        <v>0</v>
      </c>
      <c r="V538" s="223">
        <f>ROUND(E538*U538,2)</f>
        <v>0</v>
      </c>
      <c r="W538" s="223"/>
      <c r="X538" s="223" t="s">
        <v>718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719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778</v>
      </c>
      <c r="D539" s="224"/>
      <c r="E539" s="225">
        <v>25.986080000000001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3">
        <v>83</v>
      </c>
      <c r="B540" s="234" t="s">
        <v>779</v>
      </c>
      <c r="C540" s="251" t="s">
        <v>780</v>
      </c>
      <c r="D540" s="235" t="s">
        <v>327</v>
      </c>
      <c r="E540" s="236">
        <v>8.5895100000000006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3.8000000000000002E-4</v>
      </c>
      <c r="O540" s="238">
        <f>ROUND(E540*N540,2)</f>
        <v>0</v>
      </c>
      <c r="P540" s="238">
        <v>0</v>
      </c>
      <c r="Q540" s="238">
        <f>ROUND(E540*P540,2)</f>
        <v>0</v>
      </c>
      <c r="R540" s="238" t="s">
        <v>717</v>
      </c>
      <c r="S540" s="238" t="s">
        <v>160</v>
      </c>
      <c r="T540" s="239" t="s">
        <v>160</v>
      </c>
      <c r="U540" s="223">
        <v>0</v>
      </c>
      <c r="V540" s="223">
        <f>ROUND(E540*U540,2)</f>
        <v>0</v>
      </c>
      <c r="W540" s="223"/>
      <c r="X540" s="223" t="s">
        <v>718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729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781</v>
      </c>
      <c r="D541" s="224"/>
      <c r="E541" s="225">
        <v>8.5895100000000006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x14ac:dyDescent="0.2">
      <c r="A542" s="227" t="s">
        <v>155</v>
      </c>
      <c r="B542" s="228" t="s">
        <v>94</v>
      </c>
      <c r="C542" s="250" t="s">
        <v>95</v>
      </c>
      <c r="D542" s="229"/>
      <c r="E542" s="230"/>
      <c r="F542" s="231"/>
      <c r="G542" s="231">
        <f>SUMIF(AG543:AG545,"&lt;&gt;NOR",G543:G545)</f>
        <v>0</v>
      </c>
      <c r="H542" s="231"/>
      <c r="I542" s="231">
        <f>SUM(I543:I545)</f>
        <v>0</v>
      </c>
      <c r="J542" s="231"/>
      <c r="K542" s="231">
        <f>SUM(K543:K545)</f>
        <v>0</v>
      </c>
      <c r="L542" s="231"/>
      <c r="M542" s="231">
        <f>SUM(M543:M545)</f>
        <v>0</v>
      </c>
      <c r="N542" s="231"/>
      <c r="O542" s="231">
        <f>SUM(O543:O545)</f>
        <v>0</v>
      </c>
      <c r="P542" s="231"/>
      <c r="Q542" s="231">
        <f>SUM(Q543:Q545)</f>
        <v>0</v>
      </c>
      <c r="R542" s="231"/>
      <c r="S542" s="231"/>
      <c r="T542" s="232"/>
      <c r="U542" s="226"/>
      <c r="V542" s="226">
        <f>SUM(V543:V545)</f>
        <v>10.17</v>
      </c>
      <c r="W542" s="226"/>
      <c r="X542" s="226"/>
      <c r="AG542" t="s">
        <v>156</v>
      </c>
    </row>
    <row r="543" spans="1:60" outlineLevel="1" x14ac:dyDescent="0.2">
      <c r="A543" s="233">
        <v>84</v>
      </c>
      <c r="B543" s="234" t="s">
        <v>782</v>
      </c>
      <c r="C543" s="251" t="s">
        <v>783</v>
      </c>
      <c r="D543" s="235" t="s">
        <v>327</v>
      </c>
      <c r="E543" s="236">
        <v>34.700000000000003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757</v>
      </c>
      <c r="S543" s="238" t="s">
        <v>160</v>
      </c>
      <c r="T543" s="239" t="s">
        <v>160</v>
      </c>
      <c r="U543" s="223">
        <v>0.29299999999999998</v>
      </c>
      <c r="V543" s="223">
        <f>ROUND(E543*U543,2)</f>
        <v>10.17</v>
      </c>
      <c r="W543" s="223"/>
      <c r="X543" s="223" t="s">
        <v>262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263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4" t="s">
        <v>784</v>
      </c>
      <c r="D544" s="248"/>
      <c r="E544" s="248"/>
      <c r="F544" s="248"/>
      <c r="G544" s="248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204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785</v>
      </c>
      <c r="D545" s="224"/>
      <c r="E545" s="225">
        <v>34.700000000000003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x14ac:dyDescent="0.2">
      <c r="A546" s="227" t="s">
        <v>155</v>
      </c>
      <c r="B546" s="228" t="s">
        <v>96</v>
      </c>
      <c r="C546" s="250" t="s">
        <v>97</v>
      </c>
      <c r="D546" s="229"/>
      <c r="E546" s="230"/>
      <c r="F546" s="231"/>
      <c r="G546" s="231">
        <f>SUMIF(AG547:AG561,"&lt;&gt;NOR",G547:G561)</f>
        <v>0</v>
      </c>
      <c r="H546" s="231"/>
      <c r="I546" s="231">
        <f>SUM(I547:I561)</f>
        <v>0</v>
      </c>
      <c r="J546" s="231"/>
      <c r="K546" s="231">
        <f>SUM(K547:K561)</f>
        <v>0</v>
      </c>
      <c r="L546" s="231"/>
      <c r="M546" s="231">
        <f>SUM(M547:M561)</f>
        <v>0</v>
      </c>
      <c r="N546" s="231"/>
      <c r="O546" s="231">
        <f>SUM(O547:O561)</f>
        <v>15.099999999999998</v>
      </c>
      <c r="P546" s="231"/>
      <c r="Q546" s="231">
        <f>SUM(Q547:Q561)</f>
        <v>0</v>
      </c>
      <c r="R546" s="231"/>
      <c r="S546" s="231"/>
      <c r="T546" s="232"/>
      <c r="U546" s="226"/>
      <c r="V546" s="226">
        <f>SUM(V547:V561)</f>
        <v>13.05</v>
      </c>
      <c r="W546" s="226"/>
      <c r="X546" s="226"/>
      <c r="AG546" t="s">
        <v>156</v>
      </c>
    </row>
    <row r="547" spans="1:60" outlineLevel="1" x14ac:dyDescent="0.2">
      <c r="A547" s="233">
        <v>85</v>
      </c>
      <c r="B547" s="234" t="s">
        <v>786</v>
      </c>
      <c r="C547" s="251" t="s">
        <v>787</v>
      </c>
      <c r="D547" s="235" t="s">
        <v>303</v>
      </c>
      <c r="E547" s="236">
        <v>4.2812900000000003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1.8907700000000001</v>
      </c>
      <c r="O547" s="238">
        <f>ROUND(E547*N547,2)</f>
        <v>8.09</v>
      </c>
      <c r="P547" s="238">
        <v>0</v>
      </c>
      <c r="Q547" s="238">
        <f>ROUND(E547*P547,2)</f>
        <v>0</v>
      </c>
      <c r="R547" s="238" t="s">
        <v>757</v>
      </c>
      <c r="S547" s="238" t="s">
        <v>160</v>
      </c>
      <c r="T547" s="239" t="s">
        <v>160</v>
      </c>
      <c r="U547" s="223">
        <v>1.3169999999999999</v>
      </c>
      <c r="V547" s="223">
        <f>ROUND(E547*U547,2)</f>
        <v>5.64</v>
      </c>
      <c r="W547" s="223"/>
      <c r="X547" s="223" t="s">
        <v>262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263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1" t="s">
        <v>788</v>
      </c>
      <c r="D548" s="259"/>
      <c r="E548" s="259"/>
      <c r="F548" s="259"/>
      <c r="G548" s="259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271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789</v>
      </c>
      <c r="D549" s="224"/>
      <c r="E549" s="225">
        <v>4.2812900000000003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165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790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3">
        <v>86</v>
      </c>
      <c r="B551" s="234" t="s">
        <v>791</v>
      </c>
      <c r="C551" s="251" t="s">
        <v>792</v>
      </c>
      <c r="D551" s="235" t="s">
        <v>303</v>
      </c>
      <c r="E551" s="236">
        <v>0.1008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2.5</v>
      </c>
      <c r="O551" s="238">
        <f>ROUND(E551*N551,2)</f>
        <v>0.25</v>
      </c>
      <c r="P551" s="238">
        <v>0</v>
      </c>
      <c r="Q551" s="238">
        <f>ROUND(E551*P551,2)</f>
        <v>0</v>
      </c>
      <c r="R551" s="238" t="s">
        <v>757</v>
      </c>
      <c r="S551" s="238" t="s">
        <v>160</v>
      </c>
      <c r="T551" s="239" t="s">
        <v>160</v>
      </c>
      <c r="U551" s="223">
        <v>1.1919999999999999</v>
      </c>
      <c r="V551" s="223">
        <f>ROUND(E551*U551,2)</f>
        <v>0.12</v>
      </c>
      <c r="W551" s="223"/>
      <c r="X551" s="223" t="s">
        <v>262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328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1" t="s">
        <v>793</v>
      </c>
      <c r="D552" s="259"/>
      <c r="E552" s="259"/>
      <c r="F552" s="259"/>
      <c r="G552" s="259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271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794</v>
      </c>
      <c r="D553" s="224"/>
      <c r="E553" s="225">
        <v>0.1008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33">
        <v>87</v>
      </c>
      <c r="B554" s="234" t="s">
        <v>795</v>
      </c>
      <c r="C554" s="251" t="s">
        <v>796</v>
      </c>
      <c r="D554" s="235" t="s">
        <v>278</v>
      </c>
      <c r="E554" s="236">
        <v>1.1200000000000001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4.7999999999999996E-3</v>
      </c>
      <c r="O554" s="238">
        <f>ROUND(E554*N554,2)</f>
        <v>0.01</v>
      </c>
      <c r="P554" s="238">
        <v>0</v>
      </c>
      <c r="Q554" s="238">
        <f>ROUND(E554*P554,2)</f>
        <v>0</v>
      </c>
      <c r="R554" s="238" t="s">
        <v>757</v>
      </c>
      <c r="S554" s="238" t="s">
        <v>160</v>
      </c>
      <c r="T554" s="239" t="s">
        <v>160</v>
      </c>
      <c r="U554" s="223">
        <v>0.82499999999999996</v>
      </c>
      <c r="V554" s="223">
        <f>ROUND(E554*U554,2)</f>
        <v>0.92</v>
      </c>
      <c r="W554" s="223"/>
      <c r="X554" s="223" t="s">
        <v>262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328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1" t="s">
        <v>788</v>
      </c>
      <c r="D555" s="259"/>
      <c r="E555" s="259"/>
      <c r="F555" s="259"/>
      <c r="G555" s="259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271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52" t="s">
        <v>797</v>
      </c>
      <c r="D556" s="224"/>
      <c r="E556" s="225">
        <v>1.1200000000000001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88</v>
      </c>
      <c r="B557" s="234" t="s">
        <v>798</v>
      </c>
      <c r="C557" s="251" t="s">
        <v>799</v>
      </c>
      <c r="D557" s="235" t="s">
        <v>303</v>
      </c>
      <c r="E557" s="236">
        <v>2.4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2.4148700000000001</v>
      </c>
      <c r="O557" s="238">
        <f>ROUND(E557*N557,2)</f>
        <v>5.8</v>
      </c>
      <c r="P557" s="238">
        <v>0</v>
      </c>
      <c r="Q557" s="238">
        <f>ROUND(E557*P557,2)</f>
        <v>0</v>
      </c>
      <c r="R557" s="238" t="s">
        <v>800</v>
      </c>
      <c r="S557" s="238" t="s">
        <v>160</v>
      </c>
      <c r="T557" s="239" t="s">
        <v>160</v>
      </c>
      <c r="U557" s="223">
        <v>2.4260000000000002</v>
      </c>
      <c r="V557" s="223">
        <f>ROUND(E557*U557,2)</f>
        <v>5.82</v>
      </c>
      <c r="W557" s="223"/>
      <c r="X557" s="223" t="s">
        <v>262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263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61" t="s">
        <v>801</v>
      </c>
      <c r="D558" s="259"/>
      <c r="E558" s="259"/>
      <c r="F558" s="259"/>
      <c r="G558" s="259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271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802</v>
      </c>
      <c r="D559" s="224"/>
      <c r="E559" s="225">
        <v>2.4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3">
        <v>89</v>
      </c>
      <c r="B560" s="234" t="s">
        <v>803</v>
      </c>
      <c r="C560" s="251" t="s">
        <v>804</v>
      </c>
      <c r="D560" s="235" t="s">
        <v>303</v>
      </c>
      <c r="E560" s="236">
        <v>0.38308999999999999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2.4815700000000001</v>
      </c>
      <c r="O560" s="238">
        <f>ROUND(E560*N560,2)</f>
        <v>0.95</v>
      </c>
      <c r="P560" s="238">
        <v>0</v>
      </c>
      <c r="Q560" s="238">
        <f>ROUND(E560*P560,2)</f>
        <v>0</v>
      </c>
      <c r="R560" s="238" t="s">
        <v>800</v>
      </c>
      <c r="S560" s="238" t="s">
        <v>160</v>
      </c>
      <c r="T560" s="239" t="s">
        <v>160</v>
      </c>
      <c r="U560" s="223">
        <v>1.4379999999999999</v>
      </c>
      <c r="V560" s="223">
        <f>ROUND(E560*U560,2)</f>
        <v>0.55000000000000004</v>
      </c>
      <c r="W560" s="223"/>
      <c r="X560" s="223" t="s">
        <v>262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263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805</v>
      </c>
      <c r="D561" s="224"/>
      <c r="E561" s="225">
        <v>0.38308999999999999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x14ac:dyDescent="0.2">
      <c r="A562" s="227" t="s">
        <v>155</v>
      </c>
      <c r="B562" s="228" t="s">
        <v>98</v>
      </c>
      <c r="C562" s="250" t="s">
        <v>99</v>
      </c>
      <c r="D562" s="229"/>
      <c r="E562" s="230"/>
      <c r="F562" s="231"/>
      <c r="G562" s="231">
        <f>SUMIF(AG563:AG610,"&lt;&gt;NOR",G563:G610)</f>
        <v>0</v>
      </c>
      <c r="H562" s="231"/>
      <c r="I562" s="231">
        <f>SUM(I563:I610)</f>
        <v>0</v>
      </c>
      <c r="J562" s="231"/>
      <c r="K562" s="231">
        <f>SUM(K563:K610)</f>
        <v>0</v>
      </c>
      <c r="L562" s="231"/>
      <c r="M562" s="231">
        <f>SUM(M563:M610)</f>
        <v>0</v>
      </c>
      <c r="N562" s="231"/>
      <c r="O562" s="231">
        <f>SUM(O563:O610)</f>
        <v>2.4999999999999996</v>
      </c>
      <c r="P562" s="231"/>
      <c r="Q562" s="231">
        <f>SUM(Q563:Q610)</f>
        <v>0</v>
      </c>
      <c r="R562" s="231"/>
      <c r="S562" s="231"/>
      <c r="T562" s="232"/>
      <c r="U562" s="226"/>
      <c r="V562" s="226">
        <f>SUM(V563:V610)</f>
        <v>2.04</v>
      </c>
      <c r="W562" s="226"/>
      <c r="X562" s="226"/>
      <c r="AG562" t="s">
        <v>156</v>
      </c>
    </row>
    <row r="563" spans="1:60" outlineLevel="1" x14ac:dyDescent="0.2">
      <c r="A563" s="233">
        <v>90</v>
      </c>
      <c r="B563" s="234" t="s">
        <v>806</v>
      </c>
      <c r="C563" s="251" t="s">
        <v>807</v>
      </c>
      <c r="D563" s="235" t="s">
        <v>278</v>
      </c>
      <c r="E563" s="236">
        <v>1.6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0.30360999999999999</v>
      </c>
      <c r="O563" s="238">
        <f>ROUND(E563*N563,2)</f>
        <v>0.49</v>
      </c>
      <c r="P563" s="238">
        <v>0</v>
      </c>
      <c r="Q563" s="238">
        <f>ROUND(E563*P563,2)</f>
        <v>0</v>
      </c>
      <c r="R563" s="238" t="s">
        <v>289</v>
      </c>
      <c r="S563" s="238" t="s">
        <v>160</v>
      </c>
      <c r="T563" s="239" t="s">
        <v>160</v>
      </c>
      <c r="U563" s="223">
        <v>1.6E-2</v>
      </c>
      <c r="V563" s="223">
        <f>ROUND(E563*U563,2)</f>
        <v>0.03</v>
      </c>
      <c r="W563" s="223"/>
      <c r="X563" s="223" t="s">
        <v>262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263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1" t="s">
        <v>808</v>
      </c>
      <c r="D564" s="259"/>
      <c r="E564" s="259"/>
      <c r="F564" s="259"/>
      <c r="G564" s="259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271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809</v>
      </c>
      <c r="D565" s="224"/>
      <c r="E565" s="225">
        <v>1.6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810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91</v>
      </c>
      <c r="B567" s="234" t="s">
        <v>811</v>
      </c>
      <c r="C567" s="251" t="s">
        <v>812</v>
      </c>
      <c r="D567" s="235" t="s">
        <v>278</v>
      </c>
      <c r="E567" s="236">
        <v>1.6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0.55125000000000002</v>
      </c>
      <c r="O567" s="238">
        <f>ROUND(E567*N567,2)</f>
        <v>0.88</v>
      </c>
      <c r="P567" s="238">
        <v>0</v>
      </c>
      <c r="Q567" s="238">
        <f>ROUND(E567*P567,2)</f>
        <v>0</v>
      </c>
      <c r="R567" s="238" t="s">
        <v>289</v>
      </c>
      <c r="S567" s="238" t="s">
        <v>160</v>
      </c>
      <c r="T567" s="239" t="s">
        <v>160</v>
      </c>
      <c r="U567" s="223">
        <v>2.7E-2</v>
      </c>
      <c r="V567" s="223">
        <f>ROUND(E567*U567,2)</f>
        <v>0.04</v>
      </c>
      <c r="W567" s="223"/>
      <c r="X567" s="223" t="s">
        <v>262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263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809</v>
      </c>
      <c r="D568" s="224"/>
      <c r="E568" s="225">
        <v>1.6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3">
        <v>92</v>
      </c>
      <c r="B569" s="234" t="s">
        <v>813</v>
      </c>
      <c r="C569" s="251" t="s">
        <v>814</v>
      </c>
      <c r="D569" s="235" t="s">
        <v>303</v>
      </c>
      <c r="E569" s="236">
        <v>0.104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1.6867000000000001</v>
      </c>
      <c r="O569" s="238">
        <f>ROUND(E569*N569,2)</f>
        <v>0.18</v>
      </c>
      <c r="P569" s="238">
        <v>0</v>
      </c>
      <c r="Q569" s="238">
        <f>ROUND(E569*P569,2)</f>
        <v>0</v>
      </c>
      <c r="R569" s="238" t="s">
        <v>289</v>
      </c>
      <c r="S569" s="238" t="s">
        <v>160</v>
      </c>
      <c r="T569" s="239" t="s">
        <v>160</v>
      </c>
      <c r="U569" s="223">
        <v>0.16200000000000001</v>
      </c>
      <c r="V569" s="223">
        <f>ROUND(E569*U569,2)</f>
        <v>0.02</v>
      </c>
      <c r="W569" s="223"/>
      <c r="X569" s="223" t="s">
        <v>262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263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1" t="s">
        <v>815</v>
      </c>
      <c r="D570" s="259"/>
      <c r="E570" s="259"/>
      <c r="F570" s="259"/>
      <c r="G570" s="259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271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306</v>
      </c>
      <c r="D571" s="224"/>
      <c r="E571" s="225">
        <v>0.08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307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52" t="s">
        <v>308</v>
      </c>
      <c r="D573" s="224"/>
      <c r="E573" s="225">
        <v>1.6E-2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52" t="s">
        <v>309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52" t="s">
        <v>310</v>
      </c>
      <c r="D575" s="224"/>
      <c r="E575" s="225">
        <v>8.0000000000000002E-3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52" t="s">
        <v>311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52" t="s">
        <v>816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52" t="s">
        <v>817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52" t="s">
        <v>818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93</v>
      </c>
      <c r="B580" s="234" t="s">
        <v>819</v>
      </c>
      <c r="C580" s="251" t="s">
        <v>820</v>
      </c>
      <c r="D580" s="235" t="s">
        <v>664</v>
      </c>
      <c r="E580" s="236">
        <v>0.23680000000000001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1.1000000000000001</v>
      </c>
      <c r="O580" s="238">
        <f>ROUND(E580*N580,2)</f>
        <v>0.26</v>
      </c>
      <c r="P580" s="238">
        <v>0</v>
      </c>
      <c r="Q580" s="238">
        <f>ROUND(E580*P580,2)</f>
        <v>0</v>
      </c>
      <c r="R580" s="238" t="s">
        <v>289</v>
      </c>
      <c r="S580" s="238" t="s">
        <v>160</v>
      </c>
      <c r="T580" s="239" t="s">
        <v>160</v>
      </c>
      <c r="U580" s="223">
        <v>0.16300000000000001</v>
      </c>
      <c r="V580" s="223">
        <f>ROUND(E580*U580,2)</f>
        <v>0.04</v>
      </c>
      <c r="W580" s="223"/>
      <c r="X580" s="223" t="s">
        <v>262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263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1" t="s">
        <v>815</v>
      </c>
      <c r="D581" s="259"/>
      <c r="E581" s="259"/>
      <c r="F581" s="259"/>
      <c r="G581" s="259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271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821</v>
      </c>
      <c r="D582" s="224"/>
      <c r="E582" s="225">
        <v>0.23680000000000001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822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52" t="s">
        <v>823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3">
        <v>94</v>
      </c>
      <c r="B585" s="234" t="s">
        <v>824</v>
      </c>
      <c r="C585" s="251" t="s">
        <v>825</v>
      </c>
      <c r="D585" s="235" t="s">
        <v>664</v>
      </c>
      <c r="E585" s="236">
        <v>0.30451</v>
      </c>
      <c r="F585" s="237"/>
      <c r="G585" s="238">
        <f>ROUND(E585*F585,2)</f>
        <v>0</v>
      </c>
      <c r="H585" s="237"/>
      <c r="I585" s="238">
        <f>ROUND(E585*H585,2)</f>
        <v>0</v>
      </c>
      <c r="J585" s="237"/>
      <c r="K585" s="238">
        <f>ROUND(E585*J585,2)</f>
        <v>0</v>
      </c>
      <c r="L585" s="238">
        <v>21</v>
      </c>
      <c r="M585" s="238">
        <f>G585*(1+L585/100)</f>
        <v>0</v>
      </c>
      <c r="N585" s="238">
        <v>1</v>
      </c>
      <c r="O585" s="238">
        <f>ROUND(E585*N585,2)</f>
        <v>0.3</v>
      </c>
      <c r="P585" s="238">
        <v>0</v>
      </c>
      <c r="Q585" s="238">
        <f>ROUND(E585*P585,2)</f>
        <v>0</v>
      </c>
      <c r="R585" s="238" t="s">
        <v>289</v>
      </c>
      <c r="S585" s="238" t="s">
        <v>160</v>
      </c>
      <c r="T585" s="239" t="s">
        <v>160</v>
      </c>
      <c r="U585" s="223">
        <v>0.40600000000000003</v>
      </c>
      <c r="V585" s="223">
        <f>ROUND(E585*U585,2)</f>
        <v>0.12</v>
      </c>
      <c r="W585" s="223"/>
      <c r="X585" s="223" t="s">
        <v>262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263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61" t="s">
        <v>815</v>
      </c>
      <c r="D586" s="259"/>
      <c r="E586" s="259"/>
      <c r="F586" s="259"/>
      <c r="G586" s="259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271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826</v>
      </c>
      <c r="D587" s="224"/>
      <c r="E587" s="225">
        <v>0.30451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52" t="s">
        <v>827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95</v>
      </c>
      <c r="B589" s="234" t="s">
        <v>828</v>
      </c>
      <c r="C589" s="251" t="s">
        <v>829</v>
      </c>
      <c r="D589" s="235" t="s">
        <v>278</v>
      </c>
      <c r="E589" s="236">
        <v>0.4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0.11545</v>
      </c>
      <c r="O589" s="238">
        <f>ROUND(E589*N589,2)</f>
        <v>0.05</v>
      </c>
      <c r="P589" s="238">
        <v>0</v>
      </c>
      <c r="Q589" s="238">
        <f>ROUND(E589*P589,2)</f>
        <v>0</v>
      </c>
      <c r="R589" s="238" t="s">
        <v>289</v>
      </c>
      <c r="S589" s="238" t="s">
        <v>160</v>
      </c>
      <c r="T589" s="239" t="s">
        <v>160</v>
      </c>
      <c r="U589" s="223">
        <v>4.5999999999999999E-2</v>
      </c>
      <c r="V589" s="223">
        <f>ROUND(E589*U589,2)</f>
        <v>0.02</v>
      </c>
      <c r="W589" s="223"/>
      <c r="X589" s="223" t="s">
        <v>262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263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61" t="s">
        <v>830</v>
      </c>
      <c r="D590" s="259"/>
      <c r="E590" s="259"/>
      <c r="F590" s="259"/>
      <c r="G590" s="259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271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831</v>
      </c>
      <c r="D591" s="224"/>
      <c r="E591" s="225">
        <v>0.4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96</v>
      </c>
      <c r="B592" s="234" t="s">
        <v>832</v>
      </c>
      <c r="C592" s="251" t="s">
        <v>833</v>
      </c>
      <c r="D592" s="235" t="s">
        <v>278</v>
      </c>
      <c r="E592" s="236">
        <v>0.78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9.9900000000000006E-3</v>
      </c>
      <c r="O592" s="238">
        <f>ROUND(E592*N592,2)</f>
        <v>0.01</v>
      </c>
      <c r="P592" s="238">
        <v>0</v>
      </c>
      <c r="Q592" s="238">
        <f>ROUND(E592*P592,2)</f>
        <v>0</v>
      </c>
      <c r="R592" s="238" t="s">
        <v>289</v>
      </c>
      <c r="S592" s="238" t="s">
        <v>160</v>
      </c>
      <c r="T592" s="239" t="s">
        <v>160</v>
      </c>
      <c r="U592" s="223">
        <v>0.01</v>
      </c>
      <c r="V592" s="223">
        <f>ROUND(E592*U592,2)</f>
        <v>0.01</v>
      </c>
      <c r="W592" s="223"/>
      <c r="X592" s="223" t="s">
        <v>262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263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61" t="s">
        <v>834</v>
      </c>
      <c r="D593" s="259"/>
      <c r="E593" s="259"/>
      <c r="F593" s="259"/>
      <c r="G593" s="259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271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835</v>
      </c>
      <c r="D594" s="224"/>
      <c r="E594" s="225">
        <v>0.48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836</v>
      </c>
      <c r="D595" s="224"/>
      <c r="E595" s="225">
        <v>0.3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837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33">
        <v>97</v>
      </c>
      <c r="B597" s="234" t="s">
        <v>838</v>
      </c>
      <c r="C597" s="251" t="s">
        <v>839</v>
      </c>
      <c r="D597" s="235" t="s">
        <v>278</v>
      </c>
      <c r="E597" s="236">
        <v>3.2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0.10255</v>
      </c>
      <c r="O597" s="238">
        <f>ROUND(E597*N597,2)</f>
        <v>0.33</v>
      </c>
      <c r="P597" s="238">
        <v>0</v>
      </c>
      <c r="Q597" s="238">
        <f>ROUND(E597*P597,2)</f>
        <v>0</v>
      </c>
      <c r="R597" s="238" t="s">
        <v>289</v>
      </c>
      <c r="S597" s="238" t="s">
        <v>160</v>
      </c>
      <c r="T597" s="239" t="s">
        <v>160</v>
      </c>
      <c r="U597" s="223">
        <v>0.111</v>
      </c>
      <c r="V597" s="223">
        <f>ROUND(E597*U597,2)</f>
        <v>0.36</v>
      </c>
      <c r="W597" s="223"/>
      <c r="X597" s="223" t="s">
        <v>262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263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840</v>
      </c>
      <c r="D598" s="224"/>
      <c r="E598" s="225">
        <v>3.2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841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33">
        <v>98</v>
      </c>
      <c r="B600" s="234" t="s">
        <v>842</v>
      </c>
      <c r="C600" s="251" t="s">
        <v>843</v>
      </c>
      <c r="D600" s="235" t="s">
        <v>278</v>
      </c>
      <c r="E600" s="236">
        <v>4.8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6.0999999999999997E-4</v>
      </c>
      <c r="O600" s="238">
        <f>ROUND(E600*N600,2)</f>
        <v>0</v>
      </c>
      <c r="P600" s="238">
        <v>0</v>
      </c>
      <c r="Q600" s="238">
        <f>ROUND(E600*P600,2)</f>
        <v>0</v>
      </c>
      <c r="R600" s="238" t="s">
        <v>289</v>
      </c>
      <c r="S600" s="238" t="s">
        <v>160</v>
      </c>
      <c r="T600" s="239" t="s">
        <v>160</v>
      </c>
      <c r="U600" s="223">
        <v>2E-3</v>
      </c>
      <c r="V600" s="223">
        <f>ROUND(E600*U600,2)</f>
        <v>0.01</v>
      </c>
      <c r="W600" s="223"/>
      <c r="X600" s="223" t="s">
        <v>262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263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2" t="s">
        <v>844</v>
      </c>
      <c r="D601" s="224"/>
      <c r="E601" s="225">
        <v>3.2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845</v>
      </c>
      <c r="D602" s="224"/>
      <c r="E602" s="225">
        <v>1.6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846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846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33">
        <v>99</v>
      </c>
      <c r="B605" s="234" t="s">
        <v>847</v>
      </c>
      <c r="C605" s="251" t="s">
        <v>848</v>
      </c>
      <c r="D605" s="235" t="s">
        <v>338</v>
      </c>
      <c r="E605" s="236">
        <v>1.3879999999999999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0</v>
      </c>
      <c r="O605" s="238">
        <f>ROUND(E605*N605,2)</f>
        <v>0</v>
      </c>
      <c r="P605" s="238">
        <v>0</v>
      </c>
      <c r="Q605" s="238">
        <f>ROUND(E605*P605,2)</f>
        <v>0</v>
      </c>
      <c r="R605" s="238" t="s">
        <v>849</v>
      </c>
      <c r="S605" s="238" t="s">
        <v>160</v>
      </c>
      <c r="T605" s="239" t="s">
        <v>160</v>
      </c>
      <c r="U605" s="223">
        <v>1</v>
      </c>
      <c r="V605" s="223">
        <f>ROUND(E605*U605,2)</f>
        <v>1.39</v>
      </c>
      <c r="W605" s="223"/>
      <c r="X605" s="223" t="s">
        <v>850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851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852</v>
      </c>
      <c r="D606" s="224"/>
      <c r="E606" s="225">
        <v>1.3879999999999999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100</v>
      </c>
      <c r="B607" s="234" t="s">
        <v>853</v>
      </c>
      <c r="C607" s="251" t="s">
        <v>854</v>
      </c>
      <c r="D607" s="235" t="s">
        <v>855</v>
      </c>
      <c r="E607" s="236">
        <v>1.3879999999999999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856</v>
      </c>
      <c r="S607" s="238" t="s">
        <v>160</v>
      </c>
      <c r="T607" s="239" t="s">
        <v>160</v>
      </c>
      <c r="U607" s="223">
        <v>0</v>
      </c>
      <c r="V607" s="223">
        <f>ROUND(E607*U607,2)</f>
        <v>0</v>
      </c>
      <c r="W607" s="223"/>
      <c r="X607" s="223" t="s">
        <v>857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858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4" t="s">
        <v>859</v>
      </c>
      <c r="D608" s="248"/>
      <c r="E608" s="248"/>
      <c r="F608" s="248"/>
      <c r="G608" s="248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204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62" t="s">
        <v>860</v>
      </c>
      <c r="D609" s="260"/>
      <c r="E609" s="260"/>
      <c r="F609" s="260"/>
      <c r="G609" s="260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204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852</v>
      </c>
      <c r="D610" s="224"/>
      <c r="E610" s="225">
        <v>1.3879999999999999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x14ac:dyDescent="0.2">
      <c r="A611" s="227" t="s">
        <v>155</v>
      </c>
      <c r="B611" s="228" t="s">
        <v>100</v>
      </c>
      <c r="C611" s="250" t="s">
        <v>101</v>
      </c>
      <c r="D611" s="229"/>
      <c r="E611" s="230"/>
      <c r="F611" s="231"/>
      <c r="G611" s="231">
        <f>SUMIF(AG612:AG706,"&lt;&gt;NOR",G612:G706)</f>
        <v>0</v>
      </c>
      <c r="H611" s="231"/>
      <c r="I611" s="231">
        <f>SUM(I612:I706)</f>
        <v>0</v>
      </c>
      <c r="J611" s="231"/>
      <c r="K611" s="231">
        <f>SUM(K612:K706)</f>
        <v>0</v>
      </c>
      <c r="L611" s="231"/>
      <c r="M611" s="231">
        <f>SUM(M612:M706)</f>
        <v>0</v>
      </c>
      <c r="N611" s="231"/>
      <c r="O611" s="231">
        <f>SUM(O612:O706)</f>
        <v>1.3500000000000003</v>
      </c>
      <c r="P611" s="231"/>
      <c r="Q611" s="231">
        <f>SUM(Q612:Q706)</f>
        <v>0</v>
      </c>
      <c r="R611" s="231"/>
      <c r="S611" s="231"/>
      <c r="T611" s="232"/>
      <c r="U611" s="226"/>
      <c r="V611" s="226">
        <f>SUM(V612:V706)</f>
        <v>48.42</v>
      </c>
      <c r="W611" s="226"/>
      <c r="X611" s="226"/>
      <c r="AG611" t="s">
        <v>156</v>
      </c>
    </row>
    <row r="612" spans="1:60" ht="22.5" outlineLevel="1" x14ac:dyDescent="0.2">
      <c r="A612" s="233">
        <v>101</v>
      </c>
      <c r="B612" s="234" t="s">
        <v>861</v>
      </c>
      <c r="C612" s="251" t="s">
        <v>862</v>
      </c>
      <c r="D612" s="235" t="s">
        <v>327</v>
      </c>
      <c r="E612" s="236">
        <v>34.700000000000003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38" t="s">
        <v>757</v>
      </c>
      <c r="S612" s="238" t="s">
        <v>160</v>
      </c>
      <c r="T612" s="239" t="s">
        <v>160</v>
      </c>
      <c r="U612" s="223">
        <v>0.40899999999999997</v>
      </c>
      <c r="V612" s="223">
        <f>ROUND(E612*U612,2)</f>
        <v>14.19</v>
      </c>
      <c r="W612" s="223"/>
      <c r="X612" s="223" t="s">
        <v>262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263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61" t="s">
        <v>863</v>
      </c>
      <c r="D613" s="259"/>
      <c r="E613" s="259"/>
      <c r="F613" s="259"/>
      <c r="G613" s="259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271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785</v>
      </c>
      <c r="D614" s="224"/>
      <c r="E614" s="225">
        <v>34.700000000000003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33">
        <v>102</v>
      </c>
      <c r="B615" s="234" t="s">
        <v>864</v>
      </c>
      <c r="C615" s="251" t="s">
        <v>865</v>
      </c>
      <c r="D615" s="235" t="s">
        <v>660</v>
      </c>
      <c r="E615" s="236">
        <v>3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2.2000000000000001E-4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757</v>
      </c>
      <c r="S615" s="238" t="s">
        <v>160</v>
      </c>
      <c r="T615" s="239" t="s">
        <v>160</v>
      </c>
      <c r="U615" s="223">
        <v>0.75900000000000001</v>
      </c>
      <c r="V615" s="223">
        <f>ROUND(E615*U615,2)</f>
        <v>2.2799999999999998</v>
      </c>
      <c r="W615" s="223"/>
      <c r="X615" s="223" t="s">
        <v>262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263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866</v>
      </c>
      <c r="D616" s="224"/>
      <c r="E616" s="225">
        <v>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867</v>
      </c>
      <c r="D617" s="224"/>
      <c r="E617" s="225">
        <v>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33">
        <v>103</v>
      </c>
      <c r="B618" s="234" t="s">
        <v>868</v>
      </c>
      <c r="C618" s="251" t="s">
        <v>869</v>
      </c>
      <c r="D618" s="235" t="s">
        <v>660</v>
      </c>
      <c r="E618" s="236">
        <v>1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3.2000000000000003E-4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757</v>
      </c>
      <c r="S618" s="238" t="s">
        <v>160</v>
      </c>
      <c r="T618" s="239" t="s">
        <v>160</v>
      </c>
      <c r="U618" s="223">
        <v>1.0940000000000001</v>
      </c>
      <c r="V618" s="223">
        <f>ROUND(E618*U618,2)</f>
        <v>1.0900000000000001</v>
      </c>
      <c r="W618" s="223"/>
      <c r="X618" s="223" t="s">
        <v>262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263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866</v>
      </c>
      <c r="D619" s="224"/>
      <c r="E619" s="225">
        <v>1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33">
        <v>104</v>
      </c>
      <c r="B620" s="234" t="s">
        <v>870</v>
      </c>
      <c r="C620" s="251" t="s">
        <v>871</v>
      </c>
      <c r="D620" s="235" t="s">
        <v>660</v>
      </c>
      <c r="E620" s="236">
        <v>1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4.0999999999999999E-4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757</v>
      </c>
      <c r="S620" s="238" t="s">
        <v>160</v>
      </c>
      <c r="T620" s="239" t="s">
        <v>160</v>
      </c>
      <c r="U620" s="223">
        <v>0.85599999999999998</v>
      </c>
      <c r="V620" s="223">
        <f>ROUND(E620*U620,2)</f>
        <v>0.86</v>
      </c>
      <c r="W620" s="223"/>
      <c r="X620" s="223" t="s">
        <v>262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328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872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873</v>
      </c>
      <c r="D622" s="224"/>
      <c r="E622" s="225">
        <v>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5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33">
        <v>105</v>
      </c>
      <c r="B623" s="234" t="s">
        <v>874</v>
      </c>
      <c r="C623" s="251" t="s">
        <v>875</v>
      </c>
      <c r="D623" s="235" t="s">
        <v>660</v>
      </c>
      <c r="E623" s="236">
        <v>1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0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757</v>
      </c>
      <c r="S623" s="238" t="s">
        <v>160</v>
      </c>
      <c r="T623" s="239" t="s">
        <v>160</v>
      </c>
      <c r="U623" s="223">
        <v>1.2736000000000001</v>
      </c>
      <c r="V623" s="223">
        <f>ROUND(E623*U623,2)</f>
        <v>1.27</v>
      </c>
      <c r="W623" s="223"/>
      <c r="X623" s="223" t="s">
        <v>262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328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872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876</v>
      </c>
      <c r="D625" s="224"/>
      <c r="E625" s="225">
        <v>1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5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33">
        <v>106</v>
      </c>
      <c r="B626" s="234" t="s">
        <v>877</v>
      </c>
      <c r="C626" s="251" t="s">
        <v>878</v>
      </c>
      <c r="D626" s="235" t="s">
        <v>660</v>
      </c>
      <c r="E626" s="236">
        <v>1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2.1000000000000001E-4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757</v>
      </c>
      <c r="S626" s="238" t="s">
        <v>160</v>
      </c>
      <c r="T626" s="239" t="s">
        <v>160</v>
      </c>
      <c r="U626" s="223">
        <v>1.6504000000000001</v>
      </c>
      <c r="V626" s="223">
        <f>ROUND(E626*U626,2)</f>
        <v>1.65</v>
      </c>
      <c r="W626" s="223"/>
      <c r="X626" s="223" t="s">
        <v>262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328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879</v>
      </c>
      <c r="D627" s="224"/>
      <c r="E627" s="225">
        <v>1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33">
        <v>107</v>
      </c>
      <c r="B628" s="234" t="s">
        <v>880</v>
      </c>
      <c r="C628" s="251" t="s">
        <v>881</v>
      </c>
      <c r="D628" s="235" t="s">
        <v>660</v>
      </c>
      <c r="E628" s="236">
        <v>1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8.0000000000000007E-5</v>
      </c>
      <c r="O628" s="238">
        <f>ROUND(E628*N628,2)</f>
        <v>0</v>
      </c>
      <c r="P628" s="238">
        <v>0</v>
      </c>
      <c r="Q628" s="238">
        <f>ROUND(E628*P628,2)</f>
        <v>0</v>
      </c>
      <c r="R628" s="238" t="s">
        <v>757</v>
      </c>
      <c r="S628" s="238" t="s">
        <v>160</v>
      </c>
      <c r="T628" s="239" t="s">
        <v>160</v>
      </c>
      <c r="U628" s="223">
        <v>0.92</v>
      </c>
      <c r="V628" s="223">
        <f>ROUND(E628*U628,2)</f>
        <v>0.92</v>
      </c>
      <c r="W628" s="223"/>
      <c r="X628" s="223" t="s">
        <v>262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328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866</v>
      </c>
      <c r="D629" s="224"/>
      <c r="E629" s="225">
        <v>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33">
        <v>108</v>
      </c>
      <c r="B630" s="234" t="s">
        <v>882</v>
      </c>
      <c r="C630" s="251" t="s">
        <v>883</v>
      </c>
      <c r="D630" s="235" t="s">
        <v>660</v>
      </c>
      <c r="E630" s="236">
        <v>1</v>
      </c>
      <c r="F630" s="237"/>
      <c r="G630" s="238">
        <f>ROUND(E630*F630,2)</f>
        <v>0</v>
      </c>
      <c r="H630" s="237"/>
      <c r="I630" s="238">
        <f>ROUND(E630*H630,2)</f>
        <v>0</v>
      </c>
      <c r="J630" s="237"/>
      <c r="K630" s="238">
        <f>ROUND(E630*J630,2)</f>
        <v>0</v>
      </c>
      <c r="L630" s="238">
        <v>21</v>
      </c>
      <c r="M630" s="238">
        <f>G630*(1+L630/100)</f>
        <v>0</v>
      </c>
      <c r="N630" s="238">
        <v>2.0000000000000002E-5</v>
      </c>
      <c r="O630" s="238">
        <f>ROUND(E630*N630,2)</f>
        <v>0</v>
      </c>
      <c r="P630" s="238">
        <v>0</v>
      </c>
      <c r="Q630" s="238">
        <f>ROUND(E630*P630,2)</f>
        <v>0</v>
      </c>
      <c r="R630" s="238" t="s">
        <v>757</v>
      </c>
      <c r="S630" s="238" t="s">
        <v>160</v>
      </c>
      <c r="T630" s="239" t="s">
        <v>160</v>
      </c>
      <c r="U630" s="223">
        <v>0.52800000000000002</v>
      </c>
      <c r="V630" s="223">
        <f>ROUND(E630*U630,2)</f>
        <v>0.53</v>
      </c>
      <c r="W630" s="223"/>
      <c r="X630" s="223" t="s">
        <v>262</v>
      </c>
      <c r="Y630" s="214"/>
      <c r="Z630" s="214"/>
      <c r="AA630" s="214"/>
      <c r="AB630" s="214"/>
      <c r="AC630" s="214"/>
      <c r="AD630" s="214"/>
      <c r="AE630" s="214"/>
      <c r="AF630" s="214"/>
      <c r="AG630" s="214" t="s">
        <v>328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884</v>
      </c>
      <c r="D631" s="224"/>
      <c r="E631" s="225">
        <v>1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33">
        <v>109</v>
      </c>
      <c r="B632" s="234" t="s">
        <v>885</v>
      </c>
      <c r="C632" s="251" t="s">
        <v>886</v>
      </c>
      <c r="D632" s="235" t="s">
        <v>660</v>
      </c>
      <c r="E632" s="236">
        <v>1</v>
      </c>
      <c r="F632" s="237"/>
      <c r="G632" s="238">
        <f>ROUND(E632*F632,2)</f>
        <v>0</v>
      </c>
      <c r="H632" s="237"/>
      <c r="I632" s="238">
        <f>ROUND(E632*H632,2)</f>
        <v>0</v>
      </c>
      <c r="J632" s="237"/>
      <c r="K632" s="238">
        <f>ROUND(E632*J632,2)</f>
        <v>0</v>
      </c>
      <c r="L632" s="238">
        <v>21</v>
      </c>
      <c r="M632" s="238">
        <f>G632*(1+L632/100)</f>
        <v>0</v>
      </c>
      <c r="N632" s="238">
        <v>2.2000000000000001E-4</v>
      </c>
      <c r="O632" s="238">
        <f>ROUND(E632*N632,2)</f>
        <v>0</v>
      </c>
      <c r="P632" s="238">
        <v>0</v>
      </c>
      <c r="Q632" s="238">
        <f>ROUND(E632*P632,2)</f>
        <v>0</v>
      </c>
      <c r="R632" s="238" t="s">
        <v>757</v>
      </c>
      <c r="S632" s="238" t="s">
        <v>160</v>
      </c>
      <c r="T632" s="239" t="s">
        <v>160</v>
      </c>
      <c r="U632" s="223">
        <v>1.55</v>
      </c>
      <c r="V632" s="223">
        <f>ROUND(E632*U632,2)</f>
        <v>1.55</v>
      </c>
      <c r="W632" s="223"/>
      <c r="X632" s="223" t="s">
        <v>262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328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887</v>
      </c>
      <c r="D633" s="224"/>
      <c r="E633" s="225">
        <v>1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33">
        <v>110</v>
      </c>
      <c r="B634" s="234" t="s">
        <v>888</v>
      </c>
      <c r="C634" s="251" t="s">
        <v>889</v>
      </c>
      <c r="D634" s="235" t="s">
        <v>660</v>
      </c>
      <c r="E634" s="236">
        <v>1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1.1E-4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757</v>
      </c>
      <c r="S634" s="238" t="s">
        <v>160</v>
      </c>
      <c r="T634" s="239" t="s">
        <v>160</v>
      </c>
      <c r="U634" s="223">
        <v>0.70799999999999996</v>
      </c>
      <c r="V634" s="223">
        <f>ROUND(E634*U634,2)</f>
        <v>0.71</v>
      </c>
      <c r="W634" s="223"/>
      <c r="X634" s="223" t="s">
        <v>262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263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884</v>
      </c>
      <c r="D635" s="224"/>
      <c r="E635" s="225">
        <v>1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33">
        <v>111</v>
      </c>
      <c r="B636" s="234" t="s">
        <v>890</v>
      </c>
      <c r="C636" s="251" t="s">
        <v>891</v>
      </c>
      <c r="D636" s="235" t="s">
        <v>660</v>
      </c>
      <c r="E636" s="236">
        <v>1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4.0999999999999999E-4</v>
      </c>
      <c r="O636" s="238">
        <f>ROUND(E636*N636,2)</f>
        <v>0</v>
      </c>
      <c r="P636" s="238">
        <v>0</v>
      </c>
      <c r="Q636" s="238">
        <f>ROUND(E636*P636,2)</f>
        <v>0</v>
      </c>
      <c r="R636" s="238" t="s">
        <v>757</v>
      </c>
      <c r="S636" s="238" t="s">
        <v>160</v>
      </c>
      <c r="T636" s="239" t="s">
        <v>160</v>
      </c>
      <c r="U636" s="223">
        <v>1.8660000000000001</v>
      </c>
      <c r="V636" s="223">
        <f>ROUND(E636*U636,2)</f>
        <v>1.87</v>
      </c>
      <c r="W636" s="223"/>
      <c r="X636" s="223" t="s">
        <v>262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328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892</v>
      </c>
      <c r="D637" s="224"/>
      <c r="E637" s="225">
        <v>1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33.75" outlineLevel="1" x14ac:dyDescent="0.2">
      <c r="A638" s="233">
        <v>112</v>
      </c>
      <c r="B638" s="234" t="s">
        <v>893</v>
      </c>
      <c r="C638" s="251" t="s">
        <v>894</v>
      </c>
      <c r="D638" s="235" t="s">
        <v>660</v>
      </c>
      <c r="E638" s="236">
        <v>1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757</v>
      </c>
      <c r="S638" s="238" t="s">
        <v>160</v>
      </c>
      <c r="T638" s="239" t="s">
        <v>160</v>
      </c>
      <c r="U638" s="223">
        <v>3.51</v>
      </c>
      <c r="V638" s="223">
        <f>ROUND(E638*U638,2)</f>
        <v>3.51</v>
      </c>
      <c r="W638" s="223"/>
      <c r="X638" s="223" t="s">
        <v>262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328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895</v>
      </c>
      <c r="D639" s="224"/>
      <c r="E639" s="225">
        <v>1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33">
        <v>113</v>
      </c>
      <c r="B640" s="234" t="s">
        <v>896</v>
      </c>
      <c r="C640" s="251" t="s">
        <v>897</v>
      </c>
      <c r="D640" s="235" t="s">
        <v>327</v>
      </c>
      <c r="E640" s="236">
        <v>34.700000000000003</v>
      </c>
      <c r="F640" s="237"/>
      <c r="G640" s="238">
        <f>ROUND(E640*F640,2)</f>
        <v>0</v>
      </c>
      <c r="H640" s="237"/>
      <c r="I640" s="238">
        <f>ROUND(E640*H640,2)</f>
        <v>0</v>
      </c>
      <c r="J640" s="237"/>
      <c r="K640" s="238">
        <f>ROUND(E640*J640,2)</f>
        <v>0</v>
      </c>
      <c r="L640" s="238">
        <v>21</v>
      </c>
      <c r="M640" s="238">
        <f>G640*(1+L640/100)</f>
        <v>0</v>
      </c>
      <c r="N640" s="238">
        <v>0</v>
      </c>
      <c r="O640" s="238">
        <f>ROUND(E640*N640,2)</f>
        <v>0</v>
      </c>
      <c r="P640" s="238">
        <v>0</v>
      </c>
      <c r="Q640" s="238">
        <f>ROUND(E640*P640,2)</f>
        <v>0</v>
      </c>
      <c r="R640" s="238" t="s">
        <v>757</v>
      </c>
      <c r="S640" s="238" t="s">
        <v>160</v>
      </c>
      <c r="T640" s="239" t="s">
        <v>160</v>
      </c>
      <c r="U640" s="223">
        <v>4.3999999999999997E-2</v>
      </c>
      <c r="V640" s="223">
        <f>ROUND(E640*U640,2)</f>
        <v>1.53</v>
      </c>
      <c r="W640" s="223"/>
      <c r="X640" s="223" t="s">
        <v>262</v>
      </c>
      <c r="Y640" s="214"/>
      <c r="Z640" s="214"/>
      <c r="AA640" s="214"/>
      <c r="AB640" s="214"/>
      <c r="AC640" s="214"/>
      <c r="AD640" s="214"/>
      <c r="AE640" s="214"/>
      <c r="AF640" s="214"/>
      <c r="AG640" s="214" t="s">
        <v>263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61" t="s">
        <v>898</v>
      </c>
      <c r="D641" s="259"/>
      <c r="E641" s="259"/>
      <c r="F641" s="259"/>
      <c r="G641" s="259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271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47" t="str">
        <f>C641</f>
        <v>přísun, montáže, demontáže a odsunu zkoušecího čerpadla, napuštění tlakovou vodou a dodání vody pro tlakovou zkoušku,</v>
      </c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785</v>
      </c>
      <c r="D642" s="224"/>
      <c r="E642" s="225">
        <v>34.700000000000003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33">
        <v>114</v>
      </c>
      <c r="B643" s="234" t="s">
        <v>899</v>
      </c>
      <c r="C643" s="251" t="s">
        <v>900</v>
      </c>
      <c r="D643" s="235" t="s">
        <v>901</v>
      </c>
      <c r="E643" s="236">
        <v>1.347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3.5029999999999999E-2</v>
      </c>
      <c r="O643" s="238">
        <f>ROUND(E643*N643,2)</f>
        <v>0.05</v>
      </c>
      <c r="P643" s="238">
        <v>0</v>
      </c>
      <c r="Q643" s="238">
        <f>ROUND(E643*P643,2)</f>
        <v>0</v>
      </c>
      <c r="R643" s="238" t="s">
        <v>757</v>
      </c>
      <c r="S643" s="238" t="s">
        <v>160</v>
      </c>
      <c r="T643" s="239" t="s">
        <v>160</v>
      </c>
      <c r="U643" s="223">
        <v>10.130000000000001</v>
      </c>
      <c r="V643" s="223">
        <f>ROUND(E643*U643,2)</f>
        <v>13.65</v>
      </c>
      <c r="W643" s="223"/>
      <c r="X643" s="223" t="s">
        <v>262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263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33.75" outlineLevel="1" x14ac:dyDescent="0.2">
      <c r="A644" s="221"/>
      <c r="B644" s="222"/>
      <c r="C644" s="261" t="s">
        <v>902</v>
      </c>
      <c r="D644" s="259"/>
      <c r="E644" s="259"/>
      <c r="F644" s="259"/>
      <c r="G644" s="259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271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47" t="str">
        <f>C644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903</v>
      </c>
      <c r="D645" s="224"/>
      <c r="E645" s="225">
        <v>1.347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3">
        <v>115</v>
      </c>
      <c r="B646" s="234" t="s">
        <v>904</v>
      </c>
      <c r="C646" s="251" t="s">
        <v>905</v>
      </c>
      <c r="D646" s="235" t="s">
        <v>660</v>
      </c>
      <c r="E646" s="236">
        <v>1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6.3829999999999998E-2</v>
      </c>
      <c r="O646" s="238">
        <f>ROUND(E646*N646,2)</f>
        <v>0.06</v>
      </c>
      <c r="P646" s="238">
        <v>0</v>
      </c>
      <c r="Q646" s="238">
        <f>ROUND(E646*P646,2)</f>
        <v>0</v>
      </c>
      <c r="R646" s="238" t="s">
        <v>757</v>
      </c>
      <c r="S646" s="238" t="s">
        <v>160</v>
      </c>
      <c r="T646" s="239" t="s">
        <v>160</v>
      </c>
      <c r="U646" s="223">
        <v>0.77200000000000002</v>
      </c>
      <c r="V646" s="223">
        <f>ROUND(E646*U646,2)</f>
        <v>0.77</v>
      </c>
      <c r="W646" s="223"/>
      <c r="X646" s="223" t="s">
        <v>262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328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61" t="s">
        <v>906</v>
      </c>
      <c r="D647" s="259"/>
      <c r="E647" s="259"/>
      <c r="F647" s="259"/>
      <c r="G647" s="259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271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907</v>
      </c>
      <c r="D648" s="224"/>
      <c r="E648" s="225">
        <v>1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116</v>
      </c>
      <c r="B649" s="234" t="s">
        <v>908</v>
      </c>
      <c r="C649" s="251" t="s">
        <v>909</v>
      </c>
      <c r="D649" s="235" t="s">
        <v>660</v>
      </c>
      <c r="E649" s="236">
        <v>1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0.12303</v>
      </c>
      <c r="O649" s="238">
        <f>ROUND(E649*N649,2)</f>
        <v>0.12</v>
      </c>
      <c r="P649" s="238">
        <v>0</v>
      </c>
      <c r="Q649" s="238">
        <f>ROUND(E649*P649,2)</f>
        <v>0</v>
      </c>
      <c r="R649" s="238" t="s">
        <v>757</v>
      </c>
      <c r="S649" s="238" t="s">
        <v>160</v>
      </c>
      <c r="T649" s="239" t="s">
        <v>160</v>
      </c>
      <c r="U649" s="223">
        <v>0.86299999999999999</v>
      </c>
      <c r="V649" s="223">
        <f>ROUND(E649*U649,2)</f>
        <v>0.86</v>
      </c>
      <c r="W649" s="223"/>
      <c r="X649" s="223" t="s">
        <v>262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328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61" t="s">
        <v>906</v>
      </c>
      <c r="D650" s="259"/>
      <c r="E650" s="259"/>
      <c r="F650" s="259"/>
      <c r="G650" s="259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271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895</v>
      </c>
      <c r="D651" s="224"/>
      <c r="E651" s="225">
        <v>1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3">
        <v>117</v>
      </c>
      <c r="B652" s="234" t="s">
        <v>910</v>
      </c>
      <c r="C652" s="251" t="s">
        <v>911</v>
      </c>
      <c r="D652" s="235" t="s">
        <v>660</v>
      </c>
      <c r="E652" s="236">
        <v>1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0.32906000000000002</v>
      </c>
      <c r="O652" s="238">
        <f>ROUND(E652*N652,2)</f>
        <v>0.33</v>
      </c>
      <c r="P652" s="238">
        <v>0</v>
      </c>
      <c r="Q652" s="238">
        <f>ROUND(E652*P652,2)</f>
        <v>0</v>
      </c>
      <c r="R652" s="238" t="s">
        <v>757</v>
      </c>
      <c r="S652" s="238" t="s">
        <v>160</v>
      </c>
      <c r="T652" s="239" t="s">
        <v>160</v>
      </c>
      <c r="U652" s="223">
        <v>1.1819999999999999</v>
      </c>
      <c r="V652" s="223">
        <f>ROUND(E652*U652,2)</f>
        <v>1.18</v>
      </c>
      <c r="W652" s="223"/>
      <c r="X652" s="223" t="s">
        <v>262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328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61" t="s">
        <v>906</v>
      </c>
      <c r="D653" s="259"/>
      <c r="E653" s="259"/>
      <c r="F653" s="259"/>
      <c r="G653" s="259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271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907</v>
      </c>
      <c r="D654" s="224"/>
      <c r="E654" s="225">
        <v>1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3">
        <v>118</v>
      </c>
      <c r="B655" s="234" t="s">
        <v>912</v>
      </c>
      <c r="C655" s="251" t="s">
        <v>913</v>
      </c>
      <c r="D655" s="235" t="s">
        <v>660</v>
      </c>
      <c r="E655" s="236">
        <v>2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1E-3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717</v>
      </c>
      <c r="S655" s="238" t="s">
        <v>160</v>
      </c>
      <c r="T655" s="239" t="s">
        <v>160</v>
      </c>
      <c r="U655" s="223">
        <v>0</v>
      </c>
      <c r="V655" s="223">
        <f>ROUND(E655*U655,2)</f>
        <v>0</v>
      </c>
      <c r="W655" s="223"/>
      <c r="X655" s="223" t="s">
        <v>718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719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914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915</v>
      </c>
      <c r="D657" s="224"/>
      <c r="E657" s="225">
        <v>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119</v>
      </c>
      <c r="B658" s="234" t="s">
        <v>916</v>
      </c>
      <c r="C658" s="251" t="s">
        <v>917</v>
      </c>
      <c r="D658" s="235" t="s">
        <v>660</v>
      </c>
      <c r="E658" s="236">
        <v>1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717</v>
      </c>
      <c r="S658" s="238" t="s">
        <v>160</v>
      </c>
      <c r="T658" s="239" t="s">
        <v>160</v>
      </c>
      <c r="U658" s="223">
        <v>0</v>
      </c>
      <c r="V658" s="223">
        <f>ROUND(E658*U658,2)</f>
        <v>0</v>
      </c>
      <c r="W658" s="223"/>
      <c r="X658" s="223" t="s">
        <v>718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719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918</v>
      </c>
      <c r="D659" s="224"/>
      <c r="E659" s="225">
        <v>1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120</v>
      </c>
      <c r="B660" s="234" t="s">
        <v>919</v>
      </c>
      <c r="C660" s="251" t="s">
        <v>920</v>
      </c>
      <c r="D660" s="235" t="s">
        <v>660</v>
      </c>
      <c r="E660" s="236">
        <v>1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0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717</v>
      </c>
      <c r="S660" s="238" t="s">
        <v>160</v>
      </c>
      <c r="T660" s="239" t="s">
        <v>160</v>
      </c>
      <c r="U660" s="223">
        <v>0</v>
      </c>
      <c r="V660" s="223">
        <f>ROUND(E660*U660,2)</f>
        <v>0</v>
      </c>
      <c r="W660" s="223"/>
      <c r="X660" s="223" t="s">
        <v>718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719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866</v>
      </c>
      <c r="D661" s="224"/>
      <c r="E661" s="225">
        <v>1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33">
        <v>121</v>
      </c>
      <c r="B662" s="234" t="s">
        <v>921</v>
      </c>
      <c r="C662" s="251" t="s">
        <v>922</v>
      </c>
      <c r="D662" s="235" t="s">
        <v>660</v>
      </c>
      <c r="E662" s="236">
        <v>1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6.4999999999999997E-3</v>
      </c>
      <c r="O662" s="238">
        <f>ROUND(E662*N662,2)</f>
        <v>0.01</v>
      </c>
      <c r="P662" s="238">
        <v>0</v>
      </c>
      <c r="Q662" s="238">
        <f>ROUND(E662*P662,2)</f>
        <v>0</v>
      </c>
      <c r="R662" s="238" t="s">
        <v>717</v>
      </c>
      <c r="S662" s="238" t="s">
        <v>160</v>
      </c>
      <c r="T662" s="239" t="s">
        <v>160</v>
      </c>
      <c r="U662" s="223">
        <v>0</v>
      </c>
      <c r="V662" s="223">
        <f>ROUND(E662*U662,2)</f>
        <v>0</v>
      </c>
      <c r="W662" s="223"/>
      <c r="X662" s="223" t="s">
        <v>718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729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923</v>
      </c>
      <c r="D663" s="224"/>
      <c r="E663" s="225">
        <v>1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3">
        <v>122</v>
      </c>
      <c r="B664" s="234" t="s">
        <v>924</v>
      </c>
      <c r="C664" s="251" t="s">
        <v>925</v>
      </c>
      <c r="D664" s="235" t="s">
        <v>660</v>
      </c>
      <c r="E664" s="236">
        <v>2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1.1299999999999999E-2</v>
      </c>
      <c r="O664" s="238">
        <f>ROUND(E664*N664,2)</f>
        <v>0.02</v>
      </c>
      <c r="P664" s="238">
        <v>0</v>
      </c>
      <c r="Q664" s="238">
        <f>ROUND(E664*P664,2)</f>
        <v>0</v>
      </c>
      <c r="R664" s="238" t="s">
        <v>717</v>
      </c>
      <c r="S664" s="238" t="s">
        <v>160</v>
      </c>
      <c r="T664" s="239" t="s">
        <v>160</v>
      </c>
      <c r="U664" s="223">
        <v>0</v>
      </c>
      <c r="V664" s="223">
        <f>ROUND(E664*U664,2)</f>
        <v>0</v>
      </c>
      <c r="W664" s="223"/>
      <c r="X664" s="223" t="s">
        <v>718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729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926</v>
      </c>
      <c r="D665" s="224"/>
      <c r="E665" s="225">
        <v>1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927</v>
      </c>
      <c r="D666" s="224"/>
      <c r="E666" s="225">
        <v>1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33">
        <v>123</v>
      </c>
      <c r="B667" s="234" t="s">
        <v>928</v>
      </c>
      <c r="C667" s="251" t="s">
        <v>929</v>
      </c>
      <c r="D667" s="235" t="s">
        <v>660</v>
      </c>
      <c r="E667" s="236">
        <v>1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3.2000000000000001E-2</v>
      </c>
      <c r="O667" s="238">
        <f>ROUND(E667*N667,2)</f>
        <v>0.03</v>
      </c>
      <c r="P667" s="238">
        <v>0</v>
      </c>
      <c r="Q667" s="238">
        <f>ROUND(E667*P667,2)</f>
        <v>0</v>
      </c>
      <c r="R667" s="238" t="s">
        <v>717</v>
      </c>
      <c r="S667" s="238" t="s">
        <v>160</v>
      </c>
      <c r="T667" s="239" t="s">
        <v>160</v>
      </c>
      <c r="U667" s="223">
        <v>0</v>
      </c>
      <c r="V667" s="223">
        <f>ROUND(E667*U667,2)</f>
        <v>0</v>
      </c>
      <c r="W667" s="223"/>
      <c r="X667" s="223" t="s">
        <v>718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729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923</v>
      </c>
      <c r="D668" s="224"/>
      <c r="E668" s="225">
        <v>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33.75" outlineLevel="1" x14ac:dyDescent="0.2">
      <c r="A669" s="233">
        <v>124</v>
      </c>
      <c r="B669" s="234" t="s">
        <v>930</v>
      </c>
      <c r="C669" s="251" t="s">
        <v>931</v>
      </c>
      <c r="D669" s="235" t="s">
        <v>660</v>
      </c>
      <c r="E669" s="236">
        <v>1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2.8E-3</v>
      </c>
      <c r="O669" s="238">
        <f>ROUND(E669*N669,2)</f>
        <v>0</v>
      </c>
      <c r="P669" s="238">
        <v>0</v>
      </c>
      <c r="Q669" s="238">
        <f>ROUND(E669*P669,2)</f>
        <v>0</v>
      </c>
      <c r="R669" s="238" t="s">
        <v>717</v>
      </c>
      <c r="S669" s="238" t="s">
        <v>160</v>
      </c>
      <c r="T669" s="239" t="s">
        <v>160</v>
      </c>
      <c r="U669" s="223">
        <v>0</v>
      </c>
      <c r="V669" s="223">
        <f>ROUND(E669*U669,2)</f>
        <v>0</v>
      </c>
      <c r="W669" s="223"/>
      <c r="X669" s="223" t="s">
        <v>718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719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866</v>
      </c>
      <c r="D670" s="224"/>
      <c r="E670" s="225">
        <v>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45" outlineLevel="1" x14ac:dyDescent="0.2">
      <c r="A671" s="233">
        <v>125</v>
      </c>
      <c r="B671" s="234" t="s">
        <v>932</v>
      </c>
      <c r="C671" s="251" t="s">
        <v>933</v>
      </c>
      <c r="D671" s="235" t="s">
        <v>660</v>
      </c>
      <c r="E671" s="236">
        <v>1</v>
      </c>
      <c r="F671" s="237"/>
      <c r="G671" s="238">
        <f>ROUND(E671*F671,2)</f>
        <v>0</v>
      </c>
      <c r="H671" s="237"/>
      <c r="I671" s="238">
        <f>ROUND(E671*H671,2)</f>
        <v>0</v>
      </c>
      <c r="J671" s="237"/>
      <c r="K671" s="238">
        <f>ROUND(E671*J671,2)</f>
        <v>0</v>
      </c>
      <c r="L671" s="238">
        <v>21</v>
      </c>
      <c r="M671" s="238">
        <f>G671*(1+L671/100)</f>
        <v>0</v>
      </c>
      <c r="N671" s="238">
        <v>1.8499999999999999E-2</v>
      </c>
      <c r="O671" s="238">
        <f>ROUND(E671*N671,2)</f>
        <v>0.02</v>
      </c>
      <c r="P671" s="238">
        <v>0</v>
      </c>
      <c r="Q671" s="238">
        <f>ROUND(E671*P671,2)</f>
        <v>0</v>
      </c>
      <c r="R671" s="238" t="s">
        <v>717</v>
      </c>
      <c r="S671" s="238" t="s">
        <v>160</v>
      </c>
      <c r="T671" s="239" t="s">
        <v>160</v>
      </c>
      <c r="U671" s="223">
        <v>0</v>
      </c>
      <c r="V671" s="223">
        <f>ROUND(E671*U671,2)</f>
        <v>0</v>
      </c>
      <c r="W671" s="223"/>
      <c r="X671" s="223" t="s">
        <v>718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729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887</v>
      </c>
      <c r="D672" s="224"/>
      <c r="E672" s="225">
        <v>1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45" outlineLevel="1" x14ac:dyDescent="0.2">
      <c r="A673" s="233">
        <v>126</v>
      </c>
      <c r="B673" s="234" t="s">
        <v>934</v>
      </c>
      <c r="C673" s="251" t="s">
        <v>935</v>
      </c>
      <c r="D673" s="235" t="s">
        <v>660</v>
      </c>
      <c r="E673" s="236">
        <v>1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2.4500000000000001E-2</v>
      </c>
      <c r="O673" s="238">
        <f>ROUND(E673*N673,2)</f>
        <v>0.02</v>
      </c>
      <c r="P673" s="238">
        <v>0</v>
      </c>
      <c r="Q673" s="238">
        <f>ROUND(E673*P673,2)</f>
        <v>0</v>
      </c>
      <c r="R673" s="238" t="s">
        <v>717</v>
      </c>
      <c r="S673" s="238" t="s">
        <v>160</v>
      </c>
      <c r="T673" s="239" t="s">
        <v>160</v>
      </c>
      <c r="U673" s="223">
        <v>0</v>
      </c>
      <c r="V673" s="223">
        <f>ROUND(E673*U673,2)</f>
        <v>0</v>
      </c>
      <c r="W673" s="223"/>
      <c r="X673" s="223" t="s">
        <v>718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719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936</v>
      </c>
      <c r="D674" s="224"/>
      <c r="E674" s="225">
        <v>1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33.75" outlineLevel="1" x14ac:dyDescent="0.2">
      <c r="A675" s="233">
        <v>127</v>
      </c>
      <c r="B675" s="234" t="s">
        <v>937</v>
      </c>
      <c r="C675" s="251" t="s">
        <v>938</v>
      </c>
      <c r="D675" s="235" t="s">
        <v>660</v>
      </c>
      <c r="E675" s="236">
        <v>1</v>
      </c>
      <c r="F675" s="237"/>
      <c r="G675" s="238">
        <f>ROUND(E675*F675,2)</f>
        <v>0</v>
      </c>
      <c r="H675" s="237"/>
      <c r="I675" s="238">
        <f>ROUND(E675*H675,2)</f>
        <v>0</v>
      </c>
      <c r="J675" s="237"/>
      <c r="K675" s="238">
        <f>ROUND(E675*J675,2)</f>
        <v>0</v>
      </c>
      <c r="L675" s="238">
        <v>21</v>
      </c>
      <c r="M675" s="238">
        <f>G675*(1+L675/100)</f>
        <v>0</v>
      </c>
      <c r="N675" s="238">
        <v>3.0000000000000001E-3</v>
      </c>
      <c r="O675" s="238">
        <f>ROUND(E675*N675,2)</f>
        <v>0</v>
      </c>
      <c r="P675" s="238">
        <v>0</v>
      </c>
      <c r="Q675" s="238">
        <f>ROUND(E675*P675,2)</f>
        <v>0</v>
      </c>
      <c r="R675" s="238" t="s">
        <v>717</v>
      </c>
      <c r="S675" s="238" t="s">
        <v>160</v>
      </c>
      <c r="T675" s="239" t="s">
        <v>160</v>
      </c>
      <c r="U675" s="223">
        <v>0</v>
      </c>
      <c r="V675" s="223">
        <f>ROUND(E675*U675,2)</f>
        <v>0</v>
      </c>
      <c r="W675" s="223"/>
      <c r="X675" s="223" t="s">
        <v>718</v>
      </c>
      <c r="Y675" s="214"/>
      <c r="Z675" s="214"/>
      <c r="AA675" s="214"/>
      <c r="AB675" s="214"/>
      <c r="AC675" s="214"/>
      <c r="AD675" s="214"/>
      <c r="AE675" s="214"/>
      <c r="AF675" s="214"/>
      <c r="AG675" s="214" t="s">
        <v>719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892</v>
      </c>
      <c r="D676" s="224"/>
      <c r="E676" s="225">
        <v>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33">
        <v>128</v>
      </c>
      <c r="B677" s="234" t="s">
        <v>939</v>
      </c>
      <c r="C677" s="251" t="s">
        <v>940</v>
      </c>
      <c r="D677" s="235" t="s">
        <v>660</v>
      </c>
      <c r="E677" s="236">
        <v>1</v>
      </c>
      <c r="F677" s="237"/>
      <c r="G677" s="238">
        <f>ROUND(E677*F677,2)</f>
        <v>0</v>
      </c>
      <c r="H677" s="237"/>
      <c r="I677" s="238">
        <f>ROUND(E677*H677,2)</f>
        <v>0</v>
      </c>
      <c r="J677" s="237"/>
      <c r="K677" s="238">
        <f>ROUND(E677*J677,2)</f>
        <v>0</v>
      </c>
      <c r="L677" s="238">
        <v>21</v>
      </c>
      <c r="M677" s="238">
        <f>G677*(1+L677/100)</f>
        <v>0</v>
      </c>
      <c r="N677" s="238">
        <v>3.5499999999999997E-2</v>
      </c>
      <c r="O677" s="238">
        <f>ROUND(E677*N677,2)</f>
        <v>0.04</v>
      </c>
      <c r="P677" s="238">
        <v>0</v>
      </c>
      <c r="Q677" s="238">
        <f>ROUND(E677*P677,2)</f>
        <v>0</v>
      </c>
      <c r="R677" s="238" t="s">
        <v>717</v>
      </c>
      <c r="S677" s="238" t="s">
        <v>160</v>
      </c>
      <c r="T677" s="239" t="s">
        <v>160</v>
      </c>
      <c r="U677" s="223">
        <v>0</v>
      </c>
      <c r="V677" s="223">
        <f>ROUND(E677*U677,2)</f>
        <v>0</v>
      </c>
      <c r="W677" s="223"/>
      <c r="X677" s="223" t="s">
        <v>718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719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941</v>
      </c>
      <c r="D678" s="224"/>
      <c r="E678" s="225">
        <v>1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33">
        <v>129</v>
      </c>
      <c r="B679" s="234" t="s">
        <v>942</v>
      </c>
      <c r="C679" s="251" t="s">
        <v>943</v>
      </c>
      <c r="D679" s="235" t="s">
        <v>660</v>
      </c>
      <c r="E679" s="236">
        <v>1</v>
      </c>
      <c r="F679" s="237"/>
      <c r="G679" s="238">
        <f>ROUND(E679*F679,2)</f>
        <v>0</v>
      </c>
      <c r="H679" s="237"/>
      <c r="I679" s="238">
        <f>ROUND(E679*H679,2)</f>
        <v>0</v>
      </c>
      <c r="J679" s="237"/>
      <c r="K679" s="238">
        <f>ROUND(E679*J679,2)</f>
        <v>0</v>
      </c>
      <c r="L679" s="238">
        <v>21</v>
      </c>
      <c r="M679" s="238">
        <f>G679*(1+L679/100)</f>
        <v>0</v>
      </c>
      <c r="N679" s="238">
        <v>1.9E-3</v>
      </c>
      <c r="O679" s="238">
        <f>ROUND(E679*N679,2)</f>
        <v>0</v>
      </c>
      <c r="P679" s="238">
        <v>0</v>
      </c>
      <c r="Q679" s="238">
        <f>ROUND(E679*P679,2)</f>
        <v>0</v>
      </c>
      <c r="R679" s="238" t="s">
        <v>717</v>
      </c>
      <c r="S679" s="238" t="s">
        <v>160</v>
      </c>
      <c r="T679" s="239" t="s">
        <v>160</v>
      </c>
      <c r="U679" s="223">
        <v>0</v>
      </c>
      <c r="V679" s="223">
        <f>ROUND(E679*U679,2)</f>
        <v>0</v>
      </c>
      <c r="W679" s="223"/>
      <c r="X679" s="223" t="s">
        <v>718</v>
      </c>
      <c r="Y679" s="214"/>
      <c r="Z679" s="214"/>
      <c r="AA679" s="214"/>
      <c r="AB679" s="214"/>
      <c r="AC679" s="214"/>
      <c r="AD679" s="214"/>
      <c r="AE679" s="214"/>
      <c r="AF679" s="214"/>
      <c r="AG679" s="214" t="s">
        <v>729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907</v>
      </c>
      <c r="D680" s="224"/>
      <c r="E680" s="225">
        <v>1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130</v>
      </c>
      <c r="B681" s="234" t="s">
        <v>944</v>
      </c>
      <c r="C681" s="251" t="s">
        <v>945</v>
      </c>
      <c r="D681" s="235" t="s">
        <v>660</v>
      </c>
      <c r="E681" s="236">
        <v>2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717</v>
      </c>
      <c r="S681" s="238" t="s">
        <v>160</v>
      </c>
      <c r="T681" s="239" t="s">
        <v>160</v>
      </c>
      <c r="U681" s="223">
        <v>0</v>
      </c>
      <c r="V681" s="223">
        <f>ROUND(E681*U681,2)</f>
        <v>0</v>
      </c>
      <c r="W681" s="223"/>
      <c r="X681" s="223" t="s">
        <v>718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729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895</v>
      </c>
      <c r="D682" s="224"/>
      <c r="E682" s="225">
        <v>1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927</v>
      </c>
      <c r="D683" s="224"/>
      <c r="E683" s="225">
        <v>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3">
        <v>131</v>
      </c>
      <c r="B684" s="234" t="s">
        <v>946</v>
      </c>
      <c r="C684" s="251" t="s">
        <v>947</v>
      </c>
      <c r="D684" s="235" t="s">
        <v>660</v>
      </c>
      <c r="E684" s="236">
        <v>1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38" t="s">
        <v>717</v>
      </c>
      <c r="S684" s="238" t="s">
        <v>160</v>
      </c>
      <c r="T684" s="239" t="s">
        <v>160</v>
      </c>
      <c r="U684" s="223">
        <v>0</v>
      </c>
      <c r="V684" s="223">
        <f>ROUND(E684*U684,2)</f>
        <v>0</v>
      </c>
      <c r="W684" s="223"/>
      <c r="X684" s="223" t="s">
        <v>718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729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866</v>
      </c>
      <c r="D685" s="224"/>
      <c r="E685" s="225">
        <v>1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33">
        <v>132</v>
      </c>
      <c r="B686" s="234" t="s">
        <v>948</v>
      </c>
      <c r="C686" s="251" t="s">
        <v>949</v>
      </c>
      <c r="D686" s="235" t="s">
        <v>660</v>
      </c>
      <c r="E686" s="236">
        <v>1</v>
      </c>
      <c r="F686" s="237"/>
      <c r="G686" s="238">
        <f>ROUND(E686*F686,2)</f>
        <v>0</v>
      </c>
      <c r="H686" s="237"/>
      <c r="I686" s="238">
        <f>ROUND(E686*H686,2)</f>
        <v>0</v>
      </c>
      <c r="J686" s="237"/>
      <c r="K686" s="238">
        <f>ROUND(E686*J686,2)</f>
        <v>0</v>
      </c>
      <c r="L686" s="238">
        <v>21</v>
      </c>
      <c r="M686" s="238">
        <f>G686*(1+L686/100)</f>
        <v>0</v>
      </c>
      <c r="N686" s="238">
        <v>3.3E-3</v>
      </c>
      <c r="O686" s="238">
        <f>ROUND(E686*N686,2)</f>
        <v>0</v>
      </c>
      <c r="P686" s="238">
        <v>0</v>
      </c>
      <c r="Q686" s="238">
        <f>ROUND(E686*P686,2)</f>
        <v>0</v>
      </c>
      <c r="R686" s="238" t="s">
        <v>717</v>
      </c>
      <c r="S686" s="238" t="s">
        <v>160</v>
      </c>
      <c r="T686" s="239" t="s">
        <v>160</v>
      </c>
      <c r="U686" s="223">
        <v>0</v>
      </c>
      <c r="V686" s="223">
        <f>ROUND(E686*U686,2)</f>
        <v>0</v>
      </c>
      <c r="W686" s="223"/>
      <c r="X686" s="223" t="s">
        <v>718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719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884</v>
      </c>
      <c r="D687" s="224"/>
      <c r="E687" s="225">
        <v>1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33">
        <v>133</v>
      </c>
      <c r="B688" s="234" t="s">
        <v>950</v>
      </c>
      <c r="C688" s="251" t="s">
        <v>951</v>
      </c>
      <c r="D688" s="235" t="s">
        <v>660</v>
      </c>
      <c r="E688" s="236">
        <v>2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7.3000000000000001E-3</v>
      </c>
      <c r="O688" s="238">
        <f>ROUND(E688*N688,2)</f>
        <v>0.01</v>
      </c>
      <c r="P688" s="238">
        <v>0</v>
      </c>
      <c r="Q688" s="238">
        <f>ROUND(E688*P688,2)</f>
        <v>0</v>
      </c>
      <c r="R688" s="238" t="s">
        <v>717</v>
      </c>
      <c r="S688" s="238" t="s">
        <v>160</v>
      </c>
      <c r="T688" s="239" t="s">
        <v>160</v>
      </c>
      <c r="U688" s="223">
        <v>0</v>
      </c>
      <c r="V688" s="223">
        <f>ROUND(E688*U688,2)</f>
        <v>0</v>
      </c>
      <c r="W688" s="223"/>
      <c r="X688" s="223" t="s">
        <v>718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719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926</v>
      </c>
      <c r="D689" s="224"/>
      <c r="E689" s="225">
        <v>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927</v>
      </c>
      <c r="D690" s="224"/>
      <c r="E690" s="225">
        <v>1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33">
        <v>134</v>
      </c>
      <c r="B691" s="234" t="s">
        <v>952</v>
      </c>
      <c r="C691" s="251" t="s">
        <v>953</v>
      </c>
      <c r="D691" s="235" t="s">
        <v>660</v>
      </c>
      <c r="E691" s="236">
        <v>1</v>
      </c>
      <c r="F691" s="237"/>
      <c r="G691" s="238">
        <f>ROUND(E691*F691,2)</f>
        <v>0</v>
      </c>
      <c r="H691" s="237"/>
      <c r="I691" s="238">
        <f>ROUND(E691*H691,2)</f>
        <v>0</v>
      </c>
      <c r="J691" s="237"/>
      <c r="K691" s="238">
        <f>ROUND(E691*J691,2)</f>
        <v>0</v>
      </c>
      <c r="L691" s="238">
        <v>21</v>
      </c>
      <c r="M691" s="238">
        <f>G691*(1+L691/100)</f>
        <v>0</v>
      </c>
      <c r="N691" s="238">
        <v>1.6299999999999999E-2</v>
      </c>
      <c r="O691" s="238">
        <f>ROUND(E691*N691,2)</f>
        <v>0.02</v>
      </c>
      <c r="P691" s="238">
        <v>0</v>
      </c>
      <c r="Q691" s="238">
        <f>ROUND(E691*P691,2)</f>
        <v>0</v>
      </c>
      <c r="R691" s="238" t="s">
        <v>717</v>
      </c>
      <c r="S691" s="238" t="s">
        <v>160</v>
      </c>
      <c r="T691" s="239" t="s">
        <v>160</v>
      </c>
      <c r="U691" s="223">
        <v>0</v>
      </c>
      <c r="V691" s="223">
        <f>ROUND(E691*U691,2)</f>
        <v>0</v>
      </c>
      <c r="W691" s="223"/>
      <c r="X691" s="223" t="s">
        <v>718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729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954</v>
      </c>
      <c r="D692" s="224"/>
      <c r="E692" s="225">
        <v>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33">
        <v>135</v>
      </c>
      <c r="B693" s="234" t="s">
        <v>955</v>
      </c>
      <c r="C693" s="251" t="s">
        <v>956</v>
      </c>
      <c r="D693" s="235" t="s">
        <v>660</v>
      </c>
      <c r="E693" s="236">
        <v>1.5</v>
      </c>
      <c r="F693" s="237"/>
      <c r="G693" s="238">
        <f>ROUND(E693*F693,2)</f>
        <v>0</v>
      </c>
      <c r="H693" s="237"/>
      <c r="I693" s="238">
        <f>ROUND(E693*H693,2)</f>
        <v>0</v>
      </c>
      <c r="J693" s="237"/>
      <c r="K693" s="238">
        <f>ROUND(E693*J693,2)</f>
        <v>0</v>
      </c>
      <c r="L693" s="238">
        <v>21</v>
      </c>
      <c r="M693" s="238">
        <f>G693*(1+L693/100)</f>
        <v>0</v>
      </c>
      <c r="N693" s="238">
        <v>2.4199999999999998E-3</v>
      </c>
      <c r="O693" s="238">
        <f>ROUND(E693*N693,2)</f>
        <v>0</v>
      </c>
      <c r="P693" s="238">
        <v>0</v>
      </c>
      <c r="Q693" s="238">
        <f>ROUND(E693*P693,2)</f>
        <v>0</v>
      </c>
      <c r="R693" s="238" t="s">
        <v>717</v>
      </c>
      <c r="S693" s="238" t="s">
        <v>160</v>
      </c>
      <c r="T693" s="239" t="s">
        <v>160</v>
      </c>
      <c r="U693" s="223">
        <v>0</v>
      </c>
      <c r="V693" s="223">
        <f>ROUND(E693*U693,2)</f>
        <v>0</v>
      </c>
      <c r="W693" s="223"/>
      <c r="X693" s="223" t="s">
        <v>718</v>
      </c>
      <c r="Y693" s="214"/>
      <c r="Z693" s="214"/>
      <c r="AA693" s="214"/>
      <c r="AB693" s="214"/>
      <c r="AC693" s="214"/>
      <c r="AD693" s="214"/>
      <c r="AE693" s="214"/>
      <c r="AF693" s="214"/>
      <c r="AG693" s="214" t="s">
        <v>729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957</v>
      </c>
      <c r="D694" s="224"/>
      <c r="E694" s="225">
        <v>1.5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45" outlineLevel="1" x14ac:dyDescent="0.2">
      <c r="A695" s="233">
        <v>136</v>
      </c>
      <c r="B695" s="234" t="s">
        <v>958</v>
      </c>
      <c r="C695" s="251" t="s">
        <v>959</v>
      </c>
      <c r="D695" s="235" t="s">
        <v>960</v>
      </c>
      <c r="E695" s="236">
        <v>35.220500000000001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1.6299999999999999E-2</v>
      </c>
      <c r="O695" s="238">
        <f>ROUND(E695*N695,2)</f>
        <v>0.56999999999999995</v>
      </c>
      <c r="P695" s="238">
        <v>0</v>
      </c>
      <c r="Q695" s="238">
        <f>ROUND(E695*P695,2)</f>
        <v>0</v>
      </c>
      <c r="R695" s="238"/>
      <c r="S695" s="238" t="s">
        <v>260</v>
      </c>
      <c r="T695" s="239" t="s">
        <v>261</v>
      </c>
      <c r="U695" s="223">
        <v>0</v>
      </c>
      <c r="V695" s="223">
        <f>ROUND(E695*U695,2)</f>
        <v>0</v>
      </c>
      <c r="W695" s="223"/>
      <c r="X695" s="223" t="s">
        <v>718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961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962</v>
      </c>
      <c r="D696" s="224"/>
      <c r="E696" s="225">
        <v>35.220500000000001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963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33">
        <v>137</v>
      </c>
      <c r="B698" s="234" t="s">
        <v>964</v>
      </c>
      <c r="C698" s="251" t="s">
        <v>965</v>
      </c>
      <c r="D698" s="235" t="s">
        <v>660</v>
      </c>
      <c r="E698" s="236">
        <v>1</v>
      </c>
      <c r="F698" s="237"/>
      <c r="G698" s="238">
        <f>ROUND(E698*F698,2)</f>
        <v>0</v>
      </c>
      <c r="H698" s="237"/>
      <c r="I698" s="238">
        <f>ROUND(E698*H698,2)</f>
        <v>0</v>
      </c>
      <c r="J698" s="237"/>
      <c r="K698" s="238">
        <f>ROUND(E698*J698,2)</f>
        <v>0</v>
      </c>
      <c r="L698" s="238">
        <v>21</v>
      </c>
      <c r="M698" s="238">
        <f>G698*(1+L698/100)</f>
        <v>0</v>
      </c>
      <c r="N698" s="238">
        <v>1.29E-2</v>
      </c>
      <c r="O698" s="238">
        <f>ROUND(E698*N698,2)</f>
        <v>0.01</v>
      </c>
      <c r="P698" s="238">
        <v>0</v>
      </c>
      <c r="Q698" s="238">
        <f>ROUND(E698*P698,2)</f>
        <v>0</v>
      </c>
      <c r="R698" s="238" t="s">
        <v>717</v>
      </c>
      <c r="S698" s="238" t="s">
        <v>160</v>
      </c>
      <c r="T698" s="239" t="s">
        <v>160</v>
      </c>
      <c r="U698" s="223">
        <v>0</v>
      </c>
      <c r="V698" s="223">
        <f>ROUND(E698*U698,2)</f>
        <v>0</v>
      </c>
      <c r="W698" s="223"/>
      <c r="X698" s="223" t="s">
        <v>718</v>
      </c>
      <c r="Y698" s="214"/>
      <c r="Z698" s="214"/>
      <c r="AA698" s="214"/>
      <c r="AB698" s="214"/>
      <c r="AC698" s="214"/>
      <c r="AD698" s="214"/>
      <c r="AE698" s="214"/>
      <c r="AF698" s="214"/>
      <c r="AG698" s="214" t="s">
        <v>729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923</v>
      </c>
      <c r="D699" s="224"/>
      <c r="E699" s="225">
        <v>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33">
        <v>138</v>
      </c>
      <c r="B700" s="234" t="s">
        <v>966</v>
      </c>
      <c r="C700" s="251" t="s">
        <v>967</v>
      </c>
      <c r="D700" s="235" t="s">
        <v>660</v>
      </c>
      <c r="E700" s="236">
        <v>1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9.7000000000000003E-3</v>
      </c>
      <c r="O700" s="238">
        <f>ROUND(E700*N700,2)</f>
        <v>0.01</v>
      </c>
      <c r="P700" s="238">
        <v>0</v>
      </c>
      <c r="Q700" s="238">
        <f>ROUND(E700*P700,2)</f>
        <v>0</v>
      </c>
      <c r="R700" s="238" t="s">
        <v>717</v>
      </c>
      <c r="S700" s="238" t="s">
        <v>160</v>
      </c>
      <c r="T700" s="239" t="s">
        <v>160</v>
      </c>
      <c r="U700" s="223">
        <v>0</v>
      </c>
      <c r="V700" s="223">
        <f>ROUND(E700*U700,2)</f>
        <v>0</v>
      </c>
      <c r="W700" s="223"/>
      <c r="X700" s="223" t="s">
        <v>718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729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968</v>
      </c>
      <c r="D701" s="224"/>
      <c r="E701" s="225">
        <v>1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33.75" outlineLevel="1" x14ac:dyDescent="0.2">
      <c r="A702" s="233">
        <v>139</v>
      </c>
      <c r="B702" s="234" t="s">
        <v>969</v>
      </c>
      <c r="C702" s="251" t="s">
        <v>970</v>
      </c>
      <c r="D702" s="235" t="s">
        <v>660</v>
      </c>
      <c r="E702" s="236">
        <v>1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1.4999999999999999E-2</v>
      </c>
      <c r="O702" s="238">
        <f>ROUND(E702*N702,2)</f>
        <v>0.02</v>
      </c>
      <c r="P702" s="238">
        <v>0</v>
      </c>
      <c r="Q702" s="238">
        <f>ROUND(E702*P702,2)</f>
        <v>0</v>
      </c>
      <c r="R702" s="238" t="s">
        <v>717</v>
      </c>
      <c r="S702" s="238" t="s">
        <v>160</v>
      </c>
      <c r="T702" s="239" t="s">
        <v>160</v>
      </c>
      <c r="U702" s="223">
        <v>0</v>
      </c>
      <c r="V702" s="223">
        <f>ROUND(E702*U702,2)</f>
        <v>0</v>
      </c>
      <c r="W702" s="223"/>
      <c r="X702" s="223" t="s">
        <v>718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729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923</v>
      </c>
      <c r="D703" s="224"/>
      <c r="E703" s="225">
        <v>1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971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33">
        <v>140</v>
      </c>
      <c r="B705" s="234" t="s">
        <v>972</v>
      </c>
      <c r="C705" s="251" t="s">
        <v>973</v>
      </c>
      <c r="D705" s="235" t="s">
        <v>660</v>
      </c>
      <c r="E705" s="236">
        <v>1</v>
      </c>
      <c r="F705" s="237"/>
      <c r="G705" s="238">
        <f>ROUND(E705*F705,2)</f>
        <v>0</v>
      </c>
      <c r="H705" s="237"/>
      <c r="I705" s="238">
        <f>ROUND(E705*H705,2)</f>
        <v>0</v>
      </c>
      <c r="J705" s="237"/>
      <c r="K705" s="238">
        <f>ROUND(E705*J705,2)</f>
        <v>0</v>
      </c>
      <c r="L705" s="238">
        <v>21</v>
      </c>
      <c r="M705" s="238">
        <f>G705*(1+L705/100)</f>
        <v>0</v>
      </c>
      <c r="N705" s="238">
        <v>9.4000000000000004E-3</v>
      </c>
      <c r="O705" s="238">
        <f>ROUND(E705*N705,2)</f>
        <v>0.01</v>
      </c>
      <c r="P705" s="238">
        <v>0</v>
      </c>
      <c r="Q705" s="238">
        <f>ROUND(E705*P705,2)</f>
        <v>0</v>
      </c>
      <c r="R705" s="238" t="s">
        <v>717</v>
      </c>
      <c r="S705" s="238" t="s">
        <v>160</v>
      </c>
      <c r="T705" s="239" t="s">
        <v>160</v>
      </c>
      <c r="U705" s="223">
        <v>0</v>
      </c>
      <c r="V705" s="223">
        <f>ROUND(E705*U705,2)</f>
        <v>0</v>
      </c>
      <c r="W705" s="223"/>
      <c r="X705" s="223" t="s">
        <v>718</v>
      </c>
      <c r="Y705" s="214"/>
      <c r="Z705" s="214"/>
      <c r="AA705" s="214"/>
      <c r="AB705" s="214"/>
      <c r="AC705" s="214"/>
      <c r="AD705" s="214"/>
      <c r="AE705" s="214"/>
      <c r="AF705" s="214"/>
      <c r="AG705" s="214" t="s">
        <v>729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968</v>
      </c>
      <c r="D706" s="224"/>
      <c r="E706" s="225">
        <v>1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x14ac:dyDescent="0.2">
      <c r="A707" s="227" t="s">
        <v>155</v>
      </c>
      <c r="B707" s="228" t="s">
        <v>102</v>
      </c>
      <c r="C707" s="250" t="s">
        <v>103</v>
      </c>
      <c r="D707" s="229"/>
      <c r="E707" s="230"/>
      <c r="F707" s="231"/>
      <c r="G707" s="231">
        <f>SUMIF(AG708:AG756,"&lt;&gt;NOR",G708:G756)</f>
        <v>0</v>
      </c>
      <c r="H707" s="231"/>
      <c r="I707" s="231">
        <f>SUM(I708:I756)</f>
        <v>0</v>
      </c>
      <c r="J707" s="231"/>
      <c r="K707" s="231">
        <f>SUM(K708:K756)</f>
        <v>0</v>
      </c>
      <c r="L707" s="231"/>
      <c r="M707" s="231">
        <f>SUM(M708:M756)</f>
        <v>0</v>
      </c>
      <c r="N707" s="231"/>
      <c r="O707" s="231">
        <f>SUM(O708:O756)</f>
        <v>1.0900000000000001</v>
      </c>
      <c r="P707" s="231"/>
      <c r="Q707" s="231">
        <f>SUM(Q708:Q756)</f>
        <v>0.46</v>
      </c>
      <c r="R707" s="231"/>
      <c r="S707" s="231"/>
      <c r="T707" s="232"/>
      <c r="U707" s="226"/>
      <c r="V707" s="226">
        <f>SUM(V708:V756)</f>
        <v>3.9300000000000006</v>
      </c>
      <c r="W707" s="226"/>
      <c r="X707" s="226"/>
      <c r="AG707" t="s">
        <v>156</v>
      </c>
    </row>
    <row r="708" spans="1:60" outlineLevel="1" x14ac:dyDescent="0.2">
      <c r="A708" s="233">
        <v>141</v>
      </c>
      <c r="B708" s="234" t="s">
        <v>974</v>
      </c>
      <c r="C708" s="251" t="s">
        <v>975</v>
      </c>
      <c r="D708" s="235" t="s">
        <v>660</v>
      </c>
      <c r="E708" s="236">
        <v>3</v>
      </c>
      <c r="F708" s="237"/>
      <c r="G708" s="238">
        <f>ROUND(E708*F708,2)</f>
        <v>0</v>
      </c>
      <c r="H708" s="237"/>
      <c r="I708" s="238">
        <f>ROUND(E708*H708,2)</f>
        <v>0</v>
      </c>
      <c r="J708" s="237"/>
      <c r="K708" s="238">
        <f>ROUND(E708*J708,2)</f>
        <v>0</v>
      </c>
      <c r="L708" s="238">
        <v>21</v>
      </c>
      <c r="M708" s="238">
        <f>G708*(1+L708/100)</f>
        <v>0</v>
      </c>
      <c r="N708" s="238">
        <v>6.6000000000000003E-2</v>
      </c>
      <c r="O708" s="238">
        <f>ROUND(E708*N708,2)</f>
        <v>0.2</v>
      </c>
      <c r="P708" s="238">
        <v>0</v>
      </c>
      <c r="Q708" s="238">
        <f>ROUND(E708*P708,2)</f>
        <v>0</v>
      </c>
      <c r="R708" s="238" t="s">
        <v>289</v>
      </c>
      <c r="S708" s="238" t="s">
        <v>160</v>
      </c>
      <c r="T708" s="239" t="s">
        <v>160</v>
      </c>
      <c r="U708" s="223">
        <v>0.17</v>
      </c>
      <c r="V708" s="223">
        <f>ROUND(E708*U708,2)</f>
        <v>0.51</v>
      </c>
      <c r="W708" s="223"/>
      <c r="X708" s="223" t="s">
        <v>262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263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52" t="s">
        <v>976</v>
      </c>
      <c r="D709" s="224"/>
      <c r="E709" s="225">
        <v>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52" t="s">
        <v>977</v>
      </c>
      <c r="D710" s="224"/>
      <c r="E710" s="225">
        <v>1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33">
        <v>142</v>
      </c>
      <c r="B711" s="234" t="s">
        <v>978</v>
      </c>
      <c r="C711" s="251" t="s">
        <v>979</v>
      </c>
      <c r="D711" s="235" t="s">
        <v>660</v>
      </c>
      <c r="E711" s="236">
        <v>1</v>
      </c>
      <c r="F711" s="237"/>
      <c r="G711" s="238">
        <f>ROUND(E711*F711,2)</f>
        <v>0</v>
      </c>
      <c r="H711" s="237"/>
      <c r="I711" s="238">
        <f>ROUND(E711*H711,2)</f>
        <v>0</v>
      </c>
      <c r="J711" s="237"/>
      <c r="K711" s="238">
        <f>ROUND(E711*J711,2)</f>
        <v>0</v>
      </c>
      <c r="L711" s="238">
        <v>21</v>
      </c>
      <c r="M711" s="238">
        <f>G711*(1+L711/100)</f>
        <v>0</v>
      </c>
      <c r="N711" s="238">
        <v>0.127</v>
      </c>
      <c r="O711" s="238">
        <f>ROUND(E711*N711,2)</f>
        <v>0.13</v>
      </c>
      <c r="P711" s="238">
        <v>0</v>
      </c>
      <c r="Q711" s="238">
        <f>ROUND(E711*P711,2)</f>
        <v>0</v>
      </c>
      <c r="R711" s="238" t="s">
        <v>289</v>
      </c>
      <c r="S711" s="238" t="s">
        <v>160</v>
      </c>
      <c r="T711" s="239" t="s">
        <v>160</v>
      </c>
      <c r="U711" s="223">
        <v>0.19</v>
      </c>
      <c r="V711" s="223">
        <f>ROUND(E711*U711,2)</f>
        <v>0.19</v>
      </c>
      <c r="W711" s="223"/>
      <c r="X711" s="223" t="s">
        <v>262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263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980</v>
      </c>
      <c r="D712" s="224"/>
      <c r="E712" s="225">
        <v>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2" t="s">
        <v>981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33">
        <v>143</v>
      </c>
      <c r="B714" s="234" t="s">
        <v>982</v>
      </c>
      <c r="C714" s="251" t="s">
        <v>983</v>
      </c>
      <c r="D714" s="235" t="s">
        <v>984</v>
      </c>
      <c r="E714" s="236">
        <v>1</v>
      </c>
      <c r="F714" s="237"/>
      <c r="G714" s="238">
        <f>ROUND(E714*F714,2)</f>
        <v>0</v>
      </c>
      <c r="H714" s="237"/>
      <c r="I714" s="238">
        <f>ROUND(E714*H714,2)</f>
        <v>0</v>
      </c>
      <c r="J714" s="237"/>
      <c r="K714" s="238">
        <f>ROUND(E714*J714,2)</f>
        <v>0</v>
      </c>
      <c r="L714" s="238">
        <v>21</v>
      </c>
      <c r="M714" s="238">
        <f>G714*(1+L714/100)</f>
        <v>0</v>
      </c>
      <c r="N714" s="238">
        <v>0.13</v>
      </c>
      <c r="O714" s="238">
        <f>ROUND(E714*N714,2)</f>
        <v>0.13</v>
      </c>
      <c r="P714" s="238">
        <v>0</v>
      </c>
      <c r="Q714" s="238">
        <f>ROUND(E714*P714,2)</f>
        <v>0</v>
      </c>
      <c r="R714" s="238" t="s">
        <v>289</v>
      </c>
      <c r="S714" s="238" t="s">
        <v>160</v>
      </c>
      <c r="T714" s="239" t="s">
        <v>160</v>
      </c>
      <c r="U714" s="223">
        <v>1.3</v>
      </c>
      <c r="V714" s="223">
        <f>ROUND(E714*U714,2)</f>
        <v>1.3</v>
      </c>
      <c r="W714" s="223"/>
      <c r="X714" s="223" t="s">
        <v>262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263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52" t="s">
        <v>985</v>
      </c>
      <c r="D715" s="224"/>
      <c r="E715" s="225">
        <v>1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981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33">
        <v>144</v>
      </c>
      <c r="B717" s="234" t="s">
        <v>986</v>
      </c>
      <c r="C717" s="251" t="s">
        <v>987</v>
      </c>
      <c r="D717" s="235" t="s">
        <v>660</v>
      </c>
      <c r="E717" s="236">
        <v>8.6750000000000007</v>
      </c>
      <c r="F717" s="237"/>
      <c r="G717" s="238">
        <f>ROUND(E717*F717,2)</f>
        <v>0</v>
      </c>
      <c r="H717" s="237"/>
      <c r="I717" s="238">
        <f>ROUND(E717*H717,2)</f>
        <v>0</v>
      </c>
      <c r="J717" s="237"/>
      <c r="K717" s="238">
        <f>ROUND(E717*J717,2)</f>
        <v>0</v>
      </c>
      <c r="L717" s="238">
        <v>21</v>
      </c>
      <c r="M717" s="238">
        <f>G717*(1+L717/100)</f>
        <v>0</v>
      </c>
      <c r="N717" s="238">
        <v>0</v>
      </c>
      <c r="O717" s="238">
        <f>ROUND(E717*N717,2)</f>
        <v>0</v>
      </c>
      <c r="P717" s="238">
        <v>0</v>
      </c>
      <c r="Q717" s="238">
        <f>ROUND(E717*P717,2)</f>
        <v>0</v>
      </c>
      <c r="R717" s="238" t="s">
        <v>289</v>
      </c>
      <c r="S717" s="238" t="s">
        <v>160</v>
      </c>
      <c r="T717" s="239" t="s">
        <v>160</v>
      </c>
      <c r="U717" s="223">
        <v>0</v>
      </c>
      <c r="V717" s="223">
        <f>ROUND(E717*U717,2)</f>
        <v>0</v>
      </c>
      <c r="W717" s="223"/>
      <c r="X717" s="223" t="s">
        <v>262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263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988</v>
      </c>
      <c r="D718" s="224"/>
      <c r="E718" s="225">
        <v>5.7833300000000003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989</v>
      </c>
      <c r="D719" s="224"/>
      <c r="E719" s="225">
        <v>2.89167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145</v>
      </c>
      <c r="B720" s="234" t="s">
        <v>990</v>
      </c>
      <c r="C720" s="251" t="s">
        <v>991</v>
      </c>
      <c r="D720" s="235" t="s">
        <v>660</v>
      </c>
      <c r="E720" s="236">
        <v>2.89167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289</v>
      </c>
      <c r="S720" s="238" t="s">
        <v>160</v>
      </c>
      <c r="T720" s="239" t="s">
        <v>160</v>
      </c>
      <c r="U720" s="223">
        <v>0</v>
      </c>
      <c r="V720" s="223">
        <f>ROUND(E720*U720,2)</f>
        <v>0</v>
      </c>
      <c r="W720" s="223"/>
      <c r="X720" s="223" t="s">
        <v>262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263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52" t="s">
        <v>992</v>
      </c>
      <c r="D721" s="224"/>
      <c r="E721" s="225">
        <v>2.89167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165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981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22.5" outlineLevel="1" x14ac:dyDescent="0.2">
      <c r="A723" s="233">
        <v>146</v>
      </c>
      <c r="B723" s="234" t="s">
        <v>993</v>
      </c>
      <c r="C723" s="251" t="s">
        <v>994</v>
      </c>
      <c r="D723" s="235" t="s">
        <v>984</v>
      </c>
      <c r="E723" s="236">
        <v>0.13333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289</v>
      </c>
      <c r="S723" s="238" t="s">
        <v>160</v>
      </c>
      <c r="T723" s="239" t="s">
        <v>160</v>
      </c>
      <c r="U723" s="223">
        <v>0</v>
      </c>
      <c r="V723" s="223">
        <f>ROUND(E723*U723,2)</f>
        <v>0</v>
      </c>
      <c r="W723" s="223"/>
      <c r="X723" s="223" t="s">
        <v>262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263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52" t="s">
        <v>995</v>
      </c>
      <c r="D724" s="224"/>
      <c r="E724" s="225">
        <v>0.13333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165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981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165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33">
        <v>147</v>
      </c>
      <c r="B726" s="234" t="s">
        <v>996</v>
      </c>
      <c r="C726" s="251" t="s">
        <v>997</v>
      </c>
      <c r="D726" s="235" t="s">
        <v>660</v>
      </c>
      <c r="E726" s="236">
        <v>3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6.7000000000000004E-2</v>
      </c>
      <c r="O726" s="238">
        <f>ROUND(E726*N726,2)</f>
        <v>0.2</v>
      </c>
      <c r="P726" s="238">
        <v>6.6000000000000003E-2</v>
      </c>
      <c r="Q726" s="238">
        <f>ROUND(E726*P726,2)</f>
        <v>0.2</v>
      </c>
      <c r="R726" s="238" t="s">
        <v>289</v>
      </c>
      <c r="S726" s="238" t="s">
        <v>160</v>
      </c>
      <c r="T726" s="239" t="s">
        <v>160</v>
      </c>
      <c r="U726" s="223">
        <v>0.1105</v>
      </c>
      <c r="V726" s="223">
        <f>ROUND(E726*U726,2)</f>
        <v>0.33</v>
      </c>
      <c r="W726" s="223"/>
      <c r="X726" s="223" t="s">
        <v>262</v>
      </c>
      <c r="Y726" s="214"/>
      <c r="Z726" s="214"/>
      <c r="AA726" s="214"/>
      <c r="AB726" s="214"/>
      <c r="AC726" s="214"/>
      <c r="AD726" s="214"/>
      <c r="AE726" s="214"/>
      <c r="AF726" s="214"/>
      <c r="AG726" s="214" t="s">
        <v>263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52" t="s">
        <v>976</v>
      </c>
      <c r="D727" s="224"/>
      <c r="E727" s="225">
        <v>2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977</v>
      </c>
      <c r="D728" s="224"/>
      <c r="E728" s="225">
        <v>1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33">
        <v>148</v>
      </c>
      <c r="B729" s="234" t="s">
        <v>998</v>
      </c>
      <c r="C729" s="251" t="s">
        <v>999</v>
      </c>
      <c r="D729" s="235" t="s">
        <v>660</v>
      </c>
      <c r="E729" s="236">
        <v>1</v>
      </c>
      <c r="F729" s="237"/>
      <c r="G729" s="238">
        <f>ROUND(E729*F729,2)</f>
        <v>0</v>
      </c>
      <c r="H729" s="237"/>
      <c r="I729" s="238">
        <f>ROUND(E729*H729,2)</f>
        <v>0</v>
      </c>
      <c r="J729" s="237"/>
      <c r="K729" s="238">
        <f>ROUND(E729*J729,2)</f>
        <v>0</v>
      </c>
      <c r="L729" s="238">
        <v>21</v>
      </c>
      <c r="M729" s="238">
        <f>G729*(1+L729/100)</f>
        <v>0</v>
      </c>
      <c r="N729" s="238">
        <v>0.127</v>
      </c>
      <c r="O729" s="238">
        <f>ROUND(E729*N729,2)</f>
        <v>0.13</v>
      </c>
      <c r="P729" s="238">
        <v>0.127</v>
      </c>
      <c r="Q729" s="238">
        <f>ROUND(E729*P729,2)</f>
        <v>0.13</v>
      </c>
      <c r="R729" s="238" t="s">
        <v>289</v>
      </c>
      <c r="S729" s="238" t="s">
        <v>160</v>
      </c>
      <c r="T729" s="239" t="s">
        <v>160</v>
      </c>
      <c r="U729" s="223">
        <v>0.11</v>
      </c>
      <c r="V729" s="223">
        <f>ROUND(E729*U729,2)</f>
        <v>0.11</v>
      </c>
      <c r="W729" s="223"/>
      <c r="X729" s="223" t="s">
        <v>262</v>
      </c>
      <c r="Y729" s="214"/>
      <c r="Z729" s="214"/>
      <c r="AA729" s="214"/>
      <c r="AB729" s="214"/>
      <c r="AC729" s="214"/>
      <c r="AD729" s="214"/>
      <c r="AE729" s="214"/>
      <c r="AF729" s="214"/>
      <c r="AG729" s="214" t="s">
        <v>263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52" t="s">
        <v>980</v>
      </c>
      <c r="D730" s="224"/>
      <c r="E730" s="225">
        <v>1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981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165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33">
        <v>149</v>
      </c>
      <c r="B732" s="234" t="s">
        <v>1000</v>
      </c>
      <c r="C732" s="251" t="s">
        <v>1001</v>
      </c>
      <c r="D732" s="235" t="s">
        <v>984</v>
      </c>
      <c r="E732" s="236">
        <v>1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0.13</v>
      </c>
      <c r="O732" s="238">
        <f>ROUND(E732*N732,2)</f>
        <v>0.13</v>
      </c>
      <c r="P732" s="238">
        <v>0.13</v>
      </c>
      <c r="Q732" s="238">
        <f>ROUND(E732*P732,2)</f>
        <v>0.13</v>
      </c>
      <c r="R732" s="238" t="s">
        <v>289</v>
      </c>
      <c r="S732" s="238" t="s">
        <v>160</v>
      </c>
      <c r="T732" s="239" t="s">
        <v>160</v>
      </c>
      <c r="U732" s="223">
        <v>0.2</v>
      </c>
      <c r="V732" s="223">
        <f>ROUND(E732*U732,2)</f>
        <v>0.2</v>
      </c>
      <c r="W732" s="223"/>
      <c r="X732" s="223" t="s">
        <v>262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263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21"/>
      <c r="B733" s="222"/>
      <c r="C733" s="252" t="s">
        <v>985</v>
      </c>
      <c r="D733" s="224"/>
      <c r="E733" s="225">
        <v>1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981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33">
        <v>150</v>
      </c>
      <c r="B735" s="234" t="s">
        <v>1002</v>
      </c>
      <c r="C735" s="251" t="s">
        <v>1003</v>
      </c>
      <c r="D735" s="235" t="s">
        <v>327</v>
      </c>
      <c r="E735" s="236">
        <v>1.6</v>
      </c>
      <c r="F735" s="237"/>
      <c r="G735" s="238">
        <f>ROUND(E735*F735,2)</f>
        <v>0</v>
      </c>
      <c r="H735" s="237"/>
      <c r="I735" s="238">
        <f>ROUND(E735*H735,2)</f>
        <v>0</v>
      </c>
      <c r="J735" s="237"/>
      <c r="K735" s="238">
        <f>ROUND(E735*J735,2)</f>
        <v>0</v>
      </c>
      <c r="L735" s="238">
        <v>21</v>
      </c>
      <c r="M735" s="238">
        <f>G735*(1+L735/100)</f>
        <v>0</v>
      </c>
      <c r="N735" s="238">
        <v>8.2320000000000004E-2</v>
      </c>
      <c r="O735" s="238">
        <f>ROUND(E735*N735,2)</f>
        <v>0.13</v>
      </c>
      <c r="P735" s="238">
        <v>0</v>
      </c>
      <c r="Q735" s="238">
        <f>ROUND(E735*P735,2)</f>
        <v>0</v>
      </c>
      <c r="R735" s="238" t="s">
        <v>289</v>
      </c>
      <c r="S735" s="238" t="s">
        <v>160</v>
      </c>
      <c r="T735" s="239" t="s">
        <v>160</v>
      </c>
      <c r="U735" s="223">
        <v>0.13600000000000001</v>
      </c>
      <c r="V735" s="223">
        <f>ROUND(E735*U735,2)</f>
        <v>0.22</v>
      </c>
      <c r="W735" s="223"/>
      <c r="X735" s="223" t="s">
        <v>262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263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61" t="s">
        <v>1004</v>
      </c>
      <c r="D736" s="259"/>
      <c r="E736" s="259"/>
      <c r="F736" s="259"/>
      <c r="G736" s="259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271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47" t="str">
        <f>C736</f>
        <v>tl. do 12 cm, do lože z cementové malty tl. do 2 cm, s vyplněním a zatřením spár cementovou maltou s podkladní vrstvou z betonu prostého C 12/15 tl. 5 až 10 cm</v>
      </c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1005</v>
      </c>
      <c r="D737" s="224"/>
      <c r="E737" s="225">
        <v>1.6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165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33">
        <v>151</v>
      </c>
      <c r="B738" s="234" t="s">
        <v>1006</v>
      </c>
      <c r="C738" s="251" t="s">
        <v>1007</v>
      </c>
      <c r="D738" s="235" t="s">
        <v>327</v>
      </c>
      <c r="E738" s="236">
        <v>2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2.0000000000000002E-5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289</v>
      </c>
      <c r="S738" s="238" t="s">
        <v>160</v>
      </c>
      <c r="T738" s="239" t="s">
        <v>160</v>
      </c>
      <c r="U738" s="223">
        <v>3.1E-2</v>
      </c>
      <c r="V738" s="223">
        <f>ROUND(E738*U738,2)</f>
        <v>0.06</v>
      </c>
      <c r="W738" s="223"/>
      <c r="X738" s="223" t="s">
        <v>262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328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61" t="s">
        <v>1008</v>
      </c>
      <c r="D739" s="259"/>
      <c r="E739" s="259"/>
      <c r="F739" s="259"/>
      <c r="G739" s="259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271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52" t="s">
        <v>1009</v>
      </c>
      <c r="D740" s="224"/>
      <c r="E740" s="225">
        <v>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1010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165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3">
        <v>152</v>
      </c>
      <c r="B742" s="234" t="s">
        <v>1011</v>
      </c>
      <c r="C742" s="251" t="s">
        <v>1012</v>
      </c>
      <c r="D742" s="235" t="s">
        <v>327</v>
      </c>
      <c r="E742" s="236">
        <v>3.2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2.0000000000000002E-5</v>
      </c>
      <c r="O742" s="238">
        <f>ROUND(E742*N742,2)</f>
        <v>0</v>
      </c>
      <c r="P742" s="238">
        <v>0</v>
      </c>
      <c r="Q742" s="238">
        <f>ROUND(E742*P742,2)</f>
        <v>0</v>
      </c>
      <c r="R742" s="238" t="s">
        <v>289</v>
      </c>
      <c r="S742" s="238" t="s">
        <v>160</v>
      </c>
      <c r="T742" s="239" t="s">
        <v>160</v>
      </c>
      <c r="U742" s="223">
        <v>3.1E-2</v>
      </c>
      <c r="V742" s="223">
        <f>ROUND(E742*U742,2)</f>
        <v>0.1</v>
      </c>
      <c r="W742" s="223"/>
      <c r="X742" s="223" t="s">
        <v>262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328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1" t="s">
        <v>1008</v>
      </c>
      <c r="D743" s="259"/>
      <c r="E743" s="259"/>
      <c r="F743" s="259"/>
      <c r="G743" s="259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271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2" t="s">
        <v>1013</v>
      </c>
      <c r="D744" s="224"/>
      <c r="E744" s="225">
        <v>3.2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165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33">
        <v>153</v>
      </c>
      <c r="B745" s="234" t="s">
        <v>1014</v>
      </c>
      <c r="C745" s="251" t="s">
        <v>1015</v>
      </c>
      <c r="D745" s="235" t="s">
        <v>327</v>
      </c>
      <c r="E745" s="236">
        <v>5.2</v>
      </c>
      <c r="F745" s="237"/>
      <c r="G745" s="238">
        <f>ROUND(E745*F745,2)</f>
        <v>0</v>
      </c>
      <c r="H745" s="237"/>
      <c r="I745" s="238">
        <f>ROUND(E745*H745,2)</f>
        <v>0</v>
      </c>
      <c r="J745" s="237"/>
      <c r="K745" s="238">
        <f>ROUND(E745*J745,2)</f>
        <v>0</v>
      </c>
      <c r="L745" s="238">
        <v>21</v>
      </c>
      <c r="M745" s="238">
        <f>G745*(1+L745/100)</f>
        <v>0</v>
      </c>
      <c r="N745" s="238">
        <v>0</v>
      </c>
      <c r="O745" s="238">
        <f>ROUND(E745*N745,2)</f>
        <v>0</v>
      </c>
      <c r="P745" s="238">
        <v>0</v>
      </c>
      <c r="Q745" s="238">
        <f>ROUND(E745*P745,2)</f>
        <v>0</v>
      </c>
      <c r="R745" s="238" t="s">
        <v>289</v>
      </c>
      <c r="S745" s="238" t="s">
        <v>160</v>
      </c>
      <c r="T745" s="239" t="s">
        <v>160</v>
      </c>
      <c r="U745" s="223">
        <v>0.12</v>
      </c>
      <c r="V745" s="223">
        <f>ROUND(E745*U745,2)</f>
        <v>0.62</v>
      </c>
      <c r="W745" s="223"/>
      <c r="X745" s="223" t="s">
        <v>262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263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61" t="s">
        <v>1016</v>
      </c>
      <c r="D746" s="259"/>
      <c r="E746" s="259"/>
      <c r="F746" s="259"/>
      <c r="G746" s="259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271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1013</v>
      </c>
      <c r="D747" s="224"/>
      <c r="E747" s="225">
        <v>3.2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1017</v>
      </c>
      <c r="D748" s="224"/>
      <c r="E748" s="225">
        <v>2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1010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165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33">
        <v>154</v>
      </c>
      <c r="B750" s="234" t="s">
        <v>1018</v>
      </c>
      <c r="C750" s="251" t="s">
        <v>1019</v>
      </c>
      <c r="D750" s="235" t="s">
        <v>327</v>
      </c>
      <c r="E750" s="236">
        <v>5.2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0</v>
      </c>
      <c r="O750" s="238">
        <f>ROUND(E750*N750,2)</f>
        <v>0</v>
      </c>
      <c r="P750" s="238">
        <v>0</v>
      </c>
      <c r="Q750" s="238">
        <f>ROUND(E750*P750,2)</f>
        <v>0</v>
      </c>
      <c r="R750" s="238" t="s">
        <v>289</v>
      </c>
      <c r="S750" s="238" t="s">
        <v>160</v>
      </c>
      <c r="T750" s="239" t="s">
        <v>160</v>
      </c>
      <c r="U750" s="223">
        <v>5.5E-2</v>
      </c>
      <c r="V750" s="223">
        <f>ROUND(E750*U750,2)</f>
        <v>0.28999999999999998</v>
      </c>
      <c r="W750" s="223"/>
      <c r="X750" s="223" t="s">
        <v>262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263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61" t="s">
        <v>1020</v>
      </c>
      <c r="D751" s="259"/>
      <c r="E751" s="259"/>
      <c r="F751" s="259"/>
      <c r="G751" s="259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271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1013</v>
      </c>
      <c r="D752" s="224"/>
      <c r="E752" s="225">
        <v>3.2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1017</v>
      </c>
      <c r="D753" s="224"/>
      <c r="E753" s="225">
        <v>2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1010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33">
        <v>155</v>
      </c>
      <c r="B755" s="234" t="s">
        <v>1021</v>
      </c>
      <c r="C755" s="251" t="s">
        <v>1022</v>
      </c>
      <c r="D755" s="235" t="s">
        <v>660</v>
      </c>
      <c r="E755" s="236">
        <v>1.6</v>
      </c>
      <c r="F755" s="237"/>
      <c r="G755" s="238">
        <f>ROUND(E755*F755,2)</f>
        <v>0</v>
      </c>
      <c r="H755" s="237"/>
      <c r="I755" s="238">
        <f>ROUND(E755*H755,2)</f>
        <v>0</v>
      </c>
      <c r="J755" s="237"/>
      <c r="K755" s="238">
        <f>ROUND(E755*J755,2)</f>
        <v>0</v>
      </c>
      <c r="L755" s="238">
        <v>21</v>
      </c>
      <c r="M755" s="238">
        <f>G755*(1+L755/100)</f>
        <v>0</v>
      </c>
      <c r="N755" s="238">
        <v>2.7E-2</v>
      </c>
      <c r="O755" s="238">
        <f>ROUND(E755*N755,2)</f>
        <v>0.04</v>
      </c>
      <c r="P755" s="238">
        <v>0</v>
      </c>
      <c r="Q755" s="238">
        <f>ROUND(E755*P755,2)</f>
        <v>0</v>
      </c>
      <c r="R755" s="238" t="s">
        <v>717</v>
      </c>
      <c r="S755" s="238" t="s">
        <v>160</v>
      </c>
      <c r="T755" s="239" t="s">
        <v>160</v>
      </c>
      <c r="U755" s="223">
        <v>0</v>
      </c>
      <c r="V755" s="223">
        <f>ROUND(E755*U755,2)</f>
        <v>0</v>
      </c>
      <c r="W755" s="223"/>
      <c r="X755" s="223" t="s">
        <v>718</v>
      </c>
      <c r="Y755" s="214"/>
      <c r="Z755" s="214"/>
      <c r="AA755" s="214"/>
      <c r="AB755" s="214"/>
      <c r="AC755" s="214"/>
      <c r="AD755" s="214"/>
      <c r="AE755" s="214"/>
      <c r="AF755" s="214"/>
      <c r="AG755" s="214" t="s">
        <v>719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1005</v>
      </c>
      <c r="D756" s="224"/>
      <c r="E756" s="225">
        <v>1.6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165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x14ac:dyDescent="0.2">
      <c r="A757" s="227" t="s">
        <v>155</v>
      </c>
      <c r="B757" s="228" t="s">
        <v>104</v>
      </c>
      <c r="C757" s="250" t="s">
        <v>105</v>
      </c>
      <c r="D757" s="229"/>
      <c r="E757" s="230"/>
      <c r="F757" s="231"/>
      <c r="G757" s="231">
        <f>SUMIF(AG758:AG766,"&lt;&gt;NOR",G758:G766)</f>
        <v>0</v>
      </c>
      <c r="H757" s="231"/>
      <c r="I757" s="231">
        <f>SUM(I758:I766)</f>
        <v>0</v>
      </c>
      <c r="J757" s="231"/>
      <c r="K757" s="231">
        <f>SUM(K758:K766)</f>
        <v>0</v>
      </c>
      <c r="L757" s="231"/>
      <c r="M757" s="231">
        <f>SUM(M758:M766)</f>
        <v>0</v>
      </c>
      <c r="N757" s="231"/>
      <c r="O757" s="231">
        <f>SUM(O758:O766)</f>
        <v>0</v>
      </c>
      <c r="P757" s="231"/>
      <c r="Q757" s="231">
        <f>SUM(Q758:Q766)</f>
        <v>0</v>
      </c>
      <c r="R757" s="231"/>
      <c r="S757" s="231"/>
      <c r="T757" s="232"/>
      <c r="U757" s="226"/>
      <c r="V757" s="226">
        <f>SUM(V758:V766)</f>
        <v>0.08</v>
      </c>
      <c r="W757" s="226"/>
      <c r="X757" s="226"/>
      <c r="AG757" t="s">
        <v>156</v>
      </c>
    </row>
    <row r="758" spans="1:60" ht="22.5" outlineLevel="1" x14ac:dyDescent="0.2">
      <c r="A758" s="233">
        <v>156</v>
      </c>
      <c r="B758" s="234" t="s">
        <v>1023</v>
      </c>
      <c r="C758" s="251" t="s">
        <v>1024</v>
      </c>
      <c r="D758" s="235" t="s">
        <v>716</v>
      </c>
      <c r="E758" s="236">
        <v>1.04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1E-3</v>
      </c>
      <c r="O758" s="238">
        <f>ROUND(E758*N758,2)</f>
        <v>0</v>
      </c>
      <c r="P758" s="238">
        <v>0</v>
      </c>
      <c r="Q758" s="238">
        <f>ROUND(E758*P758,2)</f>
        <v>0</v>
      </c>
      <c r="R758" s="238" t="s">
        <v>800</v>
      </c>
      <c r="S758" s="238" t="s">
        <v>160</v>
      </c>
      <c r="T758" s="239" t="s">
        <v>160</v>
      </c>
      <c r="U758" s="223">
        <v>4.3999999999999997E-2</v>
      </c>
      <c r="V758" s="223">
        <f>ROUND(E758*U758,2)</f>
        <v>0.05</v>
      </c>
      <c r="W758" s="223"/>
      <c r="X758" s="223" t="s">
        <v>262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263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61" t="s">
        <v>1025</v>
      </c>
      <c r="D759" s="259"/>
      <c r="E759" s="259"/>
      <c r="F759" s="259"/>
      <c r="G759" s="259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271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62" t="s">
        <v>1026</v>
      </c>
      <c r="D760" s="260"/>
      <c r="E760" s="260"/>
      <c r="F760" s="260"/>
      <c r="G760" s="260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204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1027</v>
      </c>
      <c r="D761" s="224"/>
      <c r="E761" s="225">
        <v>0.64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1028</v>
      </c>
      <c r="D762" s="224"/>
      <c r="E762" s="225">
        <v>0.4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1029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165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33">
        <v>157</v>
      </c>
      <c r="B764" s="234" t="s">
        <v>1030</v>
      </c>
      <c r="C764" s="251" t="s">
        <v>1031</v>
      </c>
      <c r="D764" s="235" t="s">
        <v>278</v>
      </c>
      <c r="E764" s="236">
        <v>12.8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38" t="s">
        <v>289</v>
      </c>
      <c r="S764" s="238" t="s">
        <v>160</v>
      </c>
      <c r="T764" s="239" t="s">
        <v>160</v>
      </c>
      <c r="U764" s="223">
        <v>2E-3</v>
      </c>
      <c r="V764" s="223">
        <f>ROUND(E764*U764,2)</f>
        <v>0.03</v>
      </c>
      <c r="W764" s="223"/>
      <c r="X764" s="223" t="s">
        <v>262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263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1032</v>
      </c>
      <c r="D765" s="224"/>
      <c r="E765" s="225">
        <v>12.8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1033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165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x14ac:dyDescent="0.2">
      <c r="A767" s="227" t="s">
        <v>155</v>
      </c>
      <c r="B767" s="228" t="s">
        <v>106</v>
      </c>
      <c r="C767" s="250" t="s">
        <v>107</v>
      </c>
      <c r="D767" s="229"/>
      <c r="E767" s="230"/>
      <c r="F767" s="231"/>
      <c r="G767" s="231">
        <f>SUMIF(AG768:AG772,"&lt;&gt;NOR",G768:G772)</f>
        <v>0</v>
      </c>
      <c r="H767" s="231"/>
      <c r="I767" s="231">
        <f>SUM(I768:I772)</f>
        <v>0</v>
      </c>
      <c r="J767" s="231"/>
      <c r="K767" s="231">
        <f>SUM(K768:K772)</f>
        <v>0</v>
      </c>
      <c r="L767" s="231"/>
      <c r="M767" s="231">
        <f>SUM(M768:M772)</f>
        <v>0</v>
      </c>
      <c r="N767" s="231"/>
      <c r="O767" s="231">
        <f>SUM(O768:O772)</f>
        <v>0</v>
      </c>
      <c r="P767" s="231"/>
      <c r="Q767" s="231">
        <f>SUM(Q768:Q772)</f>
        <v>0.1</v>
      </c>
      <c r="R767" s="231"/>
      <c r="S767" s="231"/>
      <c r="T767" s="232"/>
      <c r="U767" s="226"/>
      <c r="V767" s="226">
        <f>SUM(V768:V772)</f>
        <v>0.31</v>
      </c>
      <c r="W767" s="226"/>
      <c r="X767" s="226"/>
      <c r="AG767" t="s">
        <v>156</v>
      </c>
    </row>
    <row r="768" spans="1:60" outlineLevel="1" x14ac:dyDescent="0.2">
      <c r="A768" s="233">
        <v>158</v>
      </c>
      <c r="B768" s="234" t="s">
        <v>1034</v>
      </c>
      <c r="C768" s="251" t="s">
        <v>1035</v>
      </c>
      <c r="D768" s="235" t="s">
        <v>303</v>
      </c>
      <c r="E768" s="236">
        <v>0.04</v>
      </c>
      <c r="F768" s="237"/>
      <c r="G768" s="238">
        <f>ROUND(E768*F768,2)</f>
        <v>0</v>
      </c>
      <c r="H768" s="237"/>
      <c r="I768" s="238">
        <f>ROUND(E768*H768,2)</f>
        <v>0</v>
      </c>
      <c r="J768" s="237"/>
      <c r="K768" s="238">
        <f>ROUND(E768*J768,2)</f>
        <v>0</v>
      </c>
      <c r="L768" s="238">
        <v>21</v>
      </c>
      <c r="M768" s="238">
        <f>G768*(1+L768/100)</f>
        <v>0</v>
      </c>
      <c r="N768" s="238">
        <v>2.33E-3</v>
      </c>
      <c r="O768" s="238">
        <f>ROUND(E768*N768,2)</f>
        <v>0</v>
      </c>
      <c r="P768" s="238">
        <v>2.4470000000000001</v>
      </c>
      <c r="Q768" s="238">
        <f>ROUND(E768*P768,2)</f>
        <v>0.1</v>
      </c>
      <c r="R768" s="238" t="s">
        <v>800</v>
      </c>
      <c r="S768" s="238" t="s">
        <v>160</v>
      </c>
      <c r="T768" s="239" t="s">
        <v>160</v>
      </c>
      <c r="U768" s="223">
        <v>7.8559999999999999</v>
      </c>
      <c r="V768" s="223">
        <f>ROUND(E768*U768,2)</f>
        <v>0.31</v>
      </c>
      <c r="W768" s="223"/>
      <c r="X768" s="223" t="s">
        <v>262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263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61" t="s">
        <v>1036</v>
      </c>
      <c r="D769" s="259"/>
      <c r="E769" s="259"/>
      <c r="F769" s="259"/>
      <c r="G769" s="259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271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47" t="str">
        <f>C769</f>
        <v>s naložením vybouraných hmot a suti na dopravní prostředek nebo s odklizením na hromady do vzdálenosti 20 m</v>
      </c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62" t="s">
        <v>1037</v>
      </c>
      <c r="D770" s="260"/>
      <c r="E770" s="260"/>
      <c r="F770" s="260"/>
      <c r="G770" s="260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204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47" t="str">
        <f>C770</f>
        <v>Včetně bourání geotextilií, výplně otvorů tvárnic, drenáží, trubek a dilatačních prvků apod. zabudovaných v bouraných konstrukcích.</v>
      </c>
      <c r="BB770" s="214"/>
      <c r="BC770" s="214"/>
      <c r="BD770" s="214"/>
      <c r="BE770" s="214"/>
      <c r="BF770" s="214"/>
      <c r="BG770" s="214"/>
      <c r="BH770" s="214"/>
    </row>
    <row r="771" spans="1:60" ht="22.5" outlineLevel="1" x14ac:dyDescent="0.2">
      <c r="A771" s="221"/>
      <c r="B771" s="222"/>
      <c r="C771" s="252" t="s">
        <v>1038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1039</v>
      </c>
      <c r="D772" s="224"/>
      <c r="E772" s="225">
        <v>0.04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165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227" t="s">
        <v>155</v>
      </c>
      <c r="B773" s="228" t="s">
        <v>108</v>
      </c>
      <c r="C773" s="250" t="s">
        <v>109</v>
      </c>
      <c r="D773" s="229"/>
      <c r="E773" s="230"/>
      <c r="F773" s="231"/>
      <c r="G773" s="231">
        <f>SUMIF(AG774:AG881,"&lt;&gt;NOR",G774:G881)</f>
        <v>0</v>
      </c>
      <c r="H773" s="231"/>
      <c r="I773" s="231">
        <f>SUM(I774:I881)</f>
        <v>0</v>
      </c>
      <c r="J773" s="231"/>
      <c r="K773" s="231">
        <f>SUM(K774:K881)</f>
        <v>0</v>
      </c>
      <c r="L773" s="231"/>
      <c r="M773" s="231">
        <f>SUM(M774:M881)</f>
        <v>0</v>
      </c>
      <c r="N773" s="231"/>
      <c r="O773" s="231">
        <f>SUM(O774:O881)</f>
        <v>0</v>
      </c>
      <c r="P773" s="231"/>
      <c r="Q773" s="231">
        <f>SUM(Q774:Q881)</f>
        <v>0</v>
      </c>
      <c r="R773" s="231"/>
      <c r="S773" s="231"/>
      <c r="T773" s="232"/>
      <c r="U773" s="226"/>
      <c r="V773" s="226">
        <f>SUM(V774:V881)</f>
        <v>0.32</v>
      </c>
      <c r="W773" s="226"/>
      <c r="X773" s="226"/>
      <c r="AG773" t="s">
        <v>156</v>
      </c>
    </row>
    <row r="774" spans="1:60" outlineLevel="1" x14ac:dyDescent="0.2">
      <c r="A774" s="233">
        <v>159</v>
      </c>
      <c r="B774" s="234" t="s">
        <v>1040</v>
      </c>
      <c r="C774" s="251" t="s">
        <v>1041</v>
      </c>
      <c r="D774" s="235" t="s">
        <v>664</v>
      </c>
      <c r="E774" s="236">
        <v>3.0236800000000001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0</v>
      </c>
      <c r="O774" s="238">
        <f>ROUND(E774*N774,2)</f>
        <v>0</v>
      </c>
      <c r="P774" s="238">
        <v>0</v>
      </c>
      <c r="Q774" s="238">
        <f>ROUND(E774*P774,2)</f>
        <v>0</v>
      </c>
      <c r="R774" s="238" t="s">
        <v>289</v>
      </c>
      <c r="S774" s="238" t="s">
        <v>160</v>
      </c>
      <c r="T774" s="239" t="s">
        <v>160</v>
      </c>
      <c r="U774" s="223">
        <v>9.9000000000000005E-2</v>
      </c>
      <c r="V774" s="223">
        <f>ROUND(E774*U774,2)</f>
        <v>0.3</v>
      </c>
      <c r="W774" s="223"/>
      <c r="X774" s="223" t="s">
        <v>262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1042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61" t="s">
        <v>1043</v>
      </c>
      <c r="D775" s="259"/>
      <c r="E775" s="259"/>
      <c r="F775" s="259"/>
      <c r="G775" s="259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271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2" t="s">
        <v>1044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165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52" t="s">
        <v>1045</v>
      </c>
      <c r="D777" s="224"/>
      <c r="E777" s="225"/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165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52" t="s">
        <v>1046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52" t="s">
        <v>1047</v>
      </c>
      <c r="D779" s="224"/>
      <c r="E779" s="225">
        <v>1.5136000000000001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165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1048</v>
      </c>
      <c r="D780" s="224"/>
      <c r="E780" s="225">
        <v>0.35199999999999998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165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52" t="s">
        <v>1049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21"/>
      <c r="B782" s="222"/>
      <c r="C782" s="252" t="s">
        <v>1050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52" t="s">
        <v>1051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52" t="s">
        <v>1052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165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1053</v>
      </c>
      <c r="D785" s="224"/>
      <c r="E785" s="225">
        <v>0.17599999999999999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300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1054</v>
      </c>
      <c r="D787" s="224"/>
      <c r="E787" s="225">
        <v>0.14799999999999999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52" t="s">
        <v>1055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165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52" t="s">
        <v>1056</v>
      </c>
      <c r="D789" s="224"/>
      <c r="E789" s="225">
        <v>2.9600000000000001E-2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165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ht="22.5" outlineLevel="1" x14ac:dyDescent="0.2">
      <c r="A790" s="221"/>
      <c r="B790" s="222"/>
      <c r="C790" s="252" t="s">
        <v>1057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165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21"/>
      <c r="B791" s="222"/>
      <c r="C791" s="252" t="s">
        <v>1058</v>
      </c>
      <c r="D791" s="224"/>
      <c r="E791" s="225">
        <v>1.4800000000000001E-2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165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1" x14ac:dyDescent="0.2">
      <c r="A792" s="221"/>
      <c r="B792" s="222"/>
      <c r="C792" s="252" t="s">
        <v>1059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165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2" t="s">
        <v>821</v>
      </c>
      <c r="D793" s="224"/>
      <c r="E793" s="225">
        <v>0.23680000000000001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165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52" t="s">
        <v>822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165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52" t="s">
        <v>1060</v>
      </c>
      <c r="D795" s="224"/>
      <c r="E795" s="225"/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165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ht="22.5" outlineLevel="1" x14ac:dyDescent="0.2">
      <c r="A796" s="221"/>
      <c r="B796" s="222"/>
      <c r="C796" s="252" t="s">
        <v>1061</v>
      </c>
      <c r="D796" s="224"/>
      <c r="E796" s="225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165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ht="22.5" outlineLevel="1" x14ac:dyDescent="0.2">
      <c r="A797" s="221"/>
      <c r="B797" s="222"/>
      <c r="C797" s="252" t="s">
        <v>1062</v>
      </c>
      <c r="D797" s="224"/>
      <c r="E797" s="225">
        <v>9.7879999999999995E-2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165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1063</v>
      </c>
      <c r="D798" s="224"/>
      <c r="E798" s="225"/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165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1064</v>
      </c>
      <c r="D799" s="224"/>
      <c r="E799" s="225"/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165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1065</v>
      </c>
      <c r="D800" s="224"/>
      <c r="E800" s="225"/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165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22.5" outlineLevel="1" x14ac:dyDescent="0.2">
      <c r="A801" s="221"/>
      <c r="B801" s="222"/>
      <c r="C801" s="252" t="s">
        <v>1066</v>
      </c>
      <c r="D801" s="224"/>
      <c r="E801" s="225"/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165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ht="22.5" outlineLevel="1" x14ac:dyDescent="0.2">
      <c r="A802" s="221"/>
      <c r="B802" s="222"/>
      <c r="C802" s="252" t="s">
        <v>1067</v>
      </c>
      <c r="D802" s="224"/>
      <c r="E802" s="225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165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21"/>
      <c r="B803" s="222"/>
      <c r="C803" s="252" t="s">
        <v>1068</v>
      </c>
      <c r="D803" s="224"/>
      <c r="E803" s="225">
        <v>0.19800000000000001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165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1" x14ac:dyDescent="0.2">
      <c r="A804" s="221"/>
      <c r="B804" s="222"/>
      <c r="C804" s="252" t="s">
        <v>1069</v>
      </c>
      <c r="D804" s="224"/>
      <c r="E804" s="225">
        <v>0.127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165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1070</v>
      </c>
      <c r="D805" s="224"/>
      <c r="E805" s="225">
        <v>0.13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165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1071</v>
      </c>
      <c r="D806" s="224"/>
      <c r="E806" s="225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165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1072</v>
      </c>
      <c r="D807" s="224"/>
      <c r="E807" s="225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165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33">
        <v>160</v>
      </c>
      <c r="B808" s="234" t="s">
        <v>1073</v>
      </c>
      <c r="C808" s="251" t="s">
        <v>1074</v>
      </c>
      <c r="D808" s="235" t="s">
        <v>664</v>
      </c>
      <c r="E808" s="236">
        <v>1.9428000000000001</v>
      </c>
      <c r="F808" s="237"/>
      <c r="G808" s="238">
        <f>ROUND(E808*F808,2)</f>
        <v>0</v>
      </c>
      <c r="H808" s="237"/>
      <c r="I808" s="238">
        <f>ROUND(E808*H808,2)</f>
        <v>0</v>
      </c>
      <c r="J808" s="237"/>
      <c r="K808" s="238">
        <f>ROUND(E808*J808,2)</f>
        <v>0</v>
      </c>
      <c r="L808" s="238">
        <v>21</v>
      </c>
      <c r="M808" s="238">
        <f>G808*(1+L808/100)</f>
        <v>0</v>
      </c>
      <c r="N808" s="238">
        <v>0</v>
      </c>
      <c r="O808" s="238">
        <f>ROUND(E808*N808,2)</f>
        <v>0</v>
      </c>
      <c r="P808" s="238">
        <v>0</v>
      </c>
      <c r="Q808" s="238">
        <f>ROUND(E808*P808,2)</f>
        <v>0</v>
      </c>
      <c r="R808" s="238" t="s">
        <v>1075</v>
      </c>
      <c r="S808" s="238" t="s">
        <v>160</v>
      </c>
      <c r="T808" s="239" t="s">
        <v>160</v>
      </c>
      <c r="U808" s="223">
        <v>0</v>
      </c>
      <c r="V808" s="223">
        <f>ROUND(E808*U808,2)</f>
        <v>0</v>
      </c>
      <c r="W808" s="223"/>
      <c r="X808" s="223" t="s">
        <v>262</v>
      </c>
      <c r="Y808" s="214"/>
      <c r="Z808" s="214"/>
      <c r="AA808" s="214"/>
      <c r="AB808" s="214"/>
      <c r="AC808" s="214"/>
      <c r="AD808" s="214"/>
      <c r="AE808" s="214"/>
      <c r="AF808" s="214"/>
      <c r="AG808" s="214" t="s">
        <v>263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1076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165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52" t="s">
        <v>1077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165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ht="22.5" outlineLevel="1" x14ac:dyDescent="0.2">
      <c r="A811" s="221"/>
      <c r="B811" s="222"/>
      <c r="C811" s="252" t="s">
        <v>1078</v>
      </c>
      <c r="D811" s="224"/>
      <c r="E811" s="225">
        <v>1.5136000000000001</v>
      </c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165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2" t="s">
        <v>1079</v>
      </c>
      <c r="D812" s="224"/>
      <c r="E812" s="225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165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52" t="s">
        <v>1080</v>
      </c>
      <c r="D813" s="224"/>
      <c r="E813" s="225"/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165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ht="22.5" outlineLevel="1" x14ac:dyDescent="0.2">
      <c r="A814" s="221"/>
      <c r="B814" s="222"/>
      <c r="C814" s="252" t="s">
        <v>1081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165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52" t="s">
        <v>1054</v>
      </c>
      <c r="D815" s="224"/>
      <c r="E815" s="225">
        <v>0.14799999999999999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165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52" t="s">
        <v>1055</v>
      </c>
      <c r="D816" s="224"/>
      <c r="E816" s="225"/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165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ht="22.5" outlineLevel="1" x14ac:dyDescent="0.2">
      <c r="A817" s="221"/>
      <c r="B817" s="222"/>
      <c r="C817" s="252" t="s">
        <v>1056</v>
      </c>
      <c r="D817" s="224"/>
      <c r="E817" s="225">
        <v>2.9600000000000001E-2</v>
      </c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165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ht="22.5" outlineLevel="1" x14ac:dyDescent="0.2">
      <c r="A818" s="221"/>
      <c r="B818" s="222"/>
      <c r="C818" s="252" t="s">
        <v>1057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165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ht="22.5" outlineLevel="1" x14ac:dyDescent="0.2">
      <c r="A819" s="221"/>
      <c r="B819" s="222"/>
      <c r="C819" s="252" t="s">
        <v>1058</v>
      </c>
      <c r="D819" s="224"/>
      <c r="E819" s="225">
        <v>1.4800000000000001E-2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165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21"/>
      <c r="B820" s="222"/>
      <c r="C820" s="252" t="s">
        <v>1059</v>
      </c>
      <c r="D820" s="224"/>
      <c r="E820" s="225"/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165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52" t="s">
        <v>821</v>
      </c>
      <c r="D821" s="224"/>
      <c r="E821" s="225">
        <v>0.23680000000000001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165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52" t="s">
        <v>822</v>
      </c>
      <c r="D822" s="224"/>
      <c r="E822" s="225"/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165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1" x14ac:dyDescent="0.2">
      <c r="A823" s="221"/>
      <c r="B823" s="222"/>
      <c r="C823" s="252" t="s">
        <v>1066</v>
      </c>
      <c r="D823" s="224"/>
      <c r="E823" s="225"/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165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21"/>
      <c r="B824" s="222"/>
      <c r="C824" s="252" t="s">
        <v>1067</v>
      </c>
      <c r="D824" s="224"/>
      <c r="E824" s="225"/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165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33">
        <v>161</v>
      </c>
      <c r="B825" s="234" t="s">
        <v>1082</v>
      </c>
      <c r="C825" s="251" t="s">
        <v>1083</v>
      </c>
      <c r="D825" s="235" t="s">
        <v>664</v>
      </c>
      <c r="E825" s="236">
        <v>6.8599999999999994E-2</v>
      </c>
      <c r="F825" s="237"/>
      <c r="G825" s="238">
        <f>ROUND(E825*F825,2)</f>
        <v>0</v>
      </c>
      <c r="H825" s="237"/>
      <c r="I825" s="238">
        <f>ROUND(E825*H825,2)</f>
        <v>0</v>
      </c>
      <c r="J825" s="237"/>
      <c r="K825" s="238">
        <f>ROUND(E825*J825,2)</f>
        <v>0</v>
      </c>
      <c r="L825" s="238">
        <v>21</v>
      </c>
      <c r="M825" s="238">
        <f>G825*(1+L825/100)</f>
        <v>0</v>
      </c>
      <c r="N825" s="238">
        <v>0</v>
      </c>
      <c r="O825" s="238">
        <f>ROUND(E825*N825,2)</f>
        <v>0</v>
      </c>
      <c r="P825" s="238">
        <v>0</v>
      </c>
      <c r="Q825" s="238">
        <f>ROUND(E825*P825,2)</f>
        <v>0</v>
      </c>
      <c r="R825" s="238" t="s">
        <v>1075</v>
      </c>
      <c r="S825" s="238" t="s">
        <v>160</v>
      </c>
      <c r="T825" s="239" t="s">
        <v>160</v>
      </c>
      <c r="U825" s="223">
        <v>0</v>
      </c>
      <c r="V825" s="223">
        <f>ROUND(E825*U825,2)</f>
        <v>0</v>
      </c>
      <c r="W825" s="223"/>
      <c r="X825" s="223" t="s">
        <v>262</v>
      </c>
      <c r="Y825" s="214"/>
      <c r="Z825" s="214"/>
      <c r="AA825" s="214"/>
      <c r="AB825" s="214"/>
      <c r="AC825" s="214"/>
      <c r="AD825" s="214"/>
      <c r="AE825" s="214"/>
      <c r="AF825" s="214"/>
      <c r="AG825" s="214" t="s">
        <v>263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1" x14ac:dyDescent="0.2">
      <c r="A826" s="221"/>
      <c r="B826" s="222"/>
      <c r="C826" s="252" t="s">
        <v>1084</v>
      </c>
      <c r="D826" s="224"/>
      <c r="E826" s="225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165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ht="22.5" outlineLevel="1" x14ac:dyDescent="0.2">
      <c r="A827" s="221"/>
      <c r="B827" s="222"/>
      <c r="C827" s="252" t="s">
        <v>1085</v>
      </c>
      <c r="D827" s="224"/>
      <c r="E827" s="225">
        <v>6.8599999999999994E-2</v>
      </c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165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52" t="s">
        <v>1086</v>
      </c>
      <c r="D828" s="224"/>
      <c r="E828" s="225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165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52" t="s">
        <v>1087</v>
      </c>
      <c r="D829" s="224"/>
      <c r="E829" s="225"/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165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52" t="s">
        <v>1088</v>
      </c>
      <c r="D830" s="224"/>
      <c r="E830" s="225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165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52" t="s">
        <v>1089</v>
      </c>
      <c r="D831" s="224"/>
      <c r="E831" s="225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165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33">
        <v>162</v>
      </c>
      <c r="B832" s="234" t="s">
        <v>1090</v>
      </c>
      <c r="C832" s="251" t="s">
        <v>1091</v>
      </c>
      <c r="D832" s="235" t="s">
        <v>664</v>
      </c>
      <c r="E832" s="236">
        <v>2.9399999999999999E-2</v>
      </c>
      <c r="F832" s="237"/>
      <c r="G832" s="238">
        <f>ROUND(E832*F832,2)</f>
        <v>0</v>
      </c>
      <c r="H832" s="237"/>
      <c r="I832" s="238">
        <f>ROUND(E832*H832,2)</f>
        <v>0</v>
      </c>
      <c r="J832" s="237"/>
      <c r="K832" s="238">
        <f>ROUND(E832*J832,2)</f>
        <v>0</v>
      </c>
      <c r="L832" s="238">
        <v>21</v>
      </c>
      <c r="M832" s="238">
        <f>G832*(1+L832/100)</f>
        <v>0</v>
      </c>
      <c r="N832" s="238">
        <v>0</v>
      </c>
      <c r="O832" s="238">
        <f>ROUND(E832*N832,2)</f>
        <v>0</v>
      </c>
      <c r="P832" s="238">
        <v>0</v>
      </c>
      <c r="Q832" s="238">
        <f>ROUND(E832*P832,2)</f>
        <v>0</v>
      </c>
      <c r="R832" s="238" t="s">
        <v>1075</v>
      </c>
      <c r="S832" s="238" t="s">
        <v>160</v>
      </c>
      <c r="T832" s="239" t="s">
        <v>160</v>
      </c>
      <c r="U832" s="223">
        <v>0</v>
      </c>
      <c r="V832" s="223">
        <f>ROUND(E832*U832,2)</f>
        <v>0</v>
      </c>
      <c r="W832" s="223"/>
      <c r="X832" s="223" t="s">
        <v>262</v>
      </c>
      <c r="Y832" s="214"/>
      <c r="Z832" s="214"/>
      <c r="AA832" s="214"/>
      <c r="AB832" s="214"/>
      <c r="AC832" s="214"/>
      <c r="AD832" s="214"/>
      <c r="AE832" s="214"/>
      <c r="AF832" s="214"/>
      <c r="AG832" s="214" t="s">
        <v>328</v>
      </c>
      <c r="AH832" s="214"/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ht="22.5" outlineLevel="1" x14ac:dyDescent="0.2">
      <c r="A833" s="221"/>
      <c r="B833" s="222"/>
      <c r="C833" s="252" t="s">
        <v>1092</v>
      </c>
      <c r="D833" s="224"/>
      <c r="E833" s="225"/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165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ht="22.5" outlineLevel="1" x14ac:dyDescent="0.2">
      <c r="A834" s="221"/>
      <c r="B834" s="222"/>
      <c r="C834" s="252" t="s">
        <v>1093</v>
      </c>
      <c r="D834" s="224"/>
      <c r="E834" s="225">
        <v>2.9399999999999999E-2</v>
      </c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165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52" t="s">
        <v>1094</v>
      </c>
      <c r="D835" s="224"/>
      <c r="E835" s="225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165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52" t="s">
        <v>1095</v>
      </c>
      <c r="D836" s="224"/>
      <c r="E836" s="225"/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165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52" t="s">
        <v>1096</v>
      </c>
      <c r="D837" s="224"/>
      <c r="E837" s="225"/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165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52" t="s">
        <v>1097</v>
      </c>
      <c r="D838" s="224"/>
      <c r="E838" s="225"/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165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33">
        <v>163</v>
      </c>
      <c r="B839" s="234" t="s">
        <v>1098</v>
      </c>
      <c r="C839" s="251" t="s">
        <v>1099</v>
      </c>
      <c r="D839" s="235" t="s">
        <v>664</v>
      </c>
      <c r="E839" s="236">
        <v>0.4224</v>
      </c>
      <c r="F839" s="237"/>
      <c r="G839" s="238">
        <f>ROUND(E839*F839,2)</f>
        <v>0</v>
      </c>
      <c r="H839" s="237"/>
      <c r="I839" s="238">
        <f>ROUND(E839*H839,2)</f>
        <v>0</v>
      </c>
      <c r="J839" s="237"/>
      <c r="K839" s="238">
        <f>ROUND(E839*J839,2)</f>
        <v>0</v>
      </c>
      <c r="L839" s="238">
        <v>21</v>
      </c>
      <c r="M839" s="238">
        <f>G839*(1+L839/100)</f>
        <v>0</v>
      </c>
      <c r="N839" s="238">
        <v>0</v>
      </c>
      <c r="O839" s="238">
        <f>ROUND(E839*N839,2)</f>
        <v>0</v>
      </c>
      <c r="P839" s="238">
        <v>0</v>
      </c>
      <c r="Q839" s="238">
        <f>ROUND(E839*P839,2)</f>
        <v>0</v>
      </c>
      <c r="R839" s="238" t="s">
        <v>1075</v>
      </c>
      <c r="S839" s="238" t="s">
        <v>160</v>
      </c>
      <c r="T839" s="239" t="s">
        <v>160</v>
      </c>
      <c r="U839" s="223">
        <v>0</v>
      </c>
      <c r="V839" s="223">
        <f>ROUND(E839*U839,2)</f>
        <v>0</v>
      </c>
      <c r="W839" s="223"/>
      <c r="X839" s="223" t="s">
        <v>262</v>
      </c>
      <c r="Y839" s="214"/>
      <c r="Z839" s="214"/>
      <c r="AA839" s="214"/>
      <c r="AB839" s="214"/>
      <c r="AC839" s="214"/>
      <c r="AD839" s="214"/>
      <c r="AE839" s="214"/>
      <c r="AF839" s="214"/>
      <c r="AG839" s="214" t="s">
        <v>263</v>
      </c>
      <c r="AH839" s="214"/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ht="22.5" outlineLevel="1" x14ac:dyDescent="0.2">
      <c r="A840" s="221"/>
      <c r="B840" s="222"/>
      <c r="C840" s="252" t="s">
        <v>1100</v>
      </c>
      <c r="D840" s="224"/>
      <c r="E840" s="225">
        <v>0.24640000000000001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165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52" t="s">
        <v>1071</v>
      </c>
      <c r="D841" s="224"/>
      <c r="E841" s="225"/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165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ht="22.5" outlineLevel="1" x14ac:dyDescent="0.2">
      <c r="A842" s="221"/>
      <c r="B842" s="222"/>
      <c r="C842" s="252" t="s">
        <v>1101</v>
      </c>
      <c r="D842" s="224"/>
      <c r="E842" s="225">
        <v>0.17599999999999999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165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33">
        <v>164</v>
      </c>
      <c r="B843" s="234" t="s">
        <v>1102</v>
      </c>
      <c r="C843" s="251" t="s">
        <v>1099</v>
      </c>
      <c r="D843" s="235" t="s">
        <v>664</v>
      </c>
      <c r="E843" s="236">
        <v>0.1056</v>
      </c>
      <c r="F843" s="237"/>
      <c r="G843" s="238">
        <f>ROUND(E843*F843,2)</f>
        <v>0</v>
      </c>
      <c r="H843" s="237"/>
      <c r="I843" s="238">
        <f>ROUND(E843*H843,2)</f>
        <v>0</v>
      </c>
      <c r="J843" s="237"/>
      <c r="K843" s="238">
        <f>ROUND(E843*J843,2)</f>
        <v>0</v>
      </c>
      <c r="L843" s="238">
        <v>21</v>
      </c>
      <c r="M843" s="238">
        <f>G843*(1+L843/100)</f>
        <v>0</v>
      </c>
      <c r="N843" s="238">
        <v>0</v>
      </c>
      <c r="O843" s="238">
        <f>ROUND(E843*N843,2)</f>
        <v>0</v>
      </c>
      <c r="P843" s="238">
        <v>0</v>
      </c>
      <c r="Q843" s="238">
        <f>ROUND(E843*P843,2)</f>
        <v>0</v>
      </c>
      <c r="R843" s="238" t="s">
        <v>1075</v>
      </c>
      <c r="S843" s="238" t="s">
        <v>160</v>
      </c>
      <c r="T843" s="239" t="s">
        <v>160</v>
      </c>
      <c r="U843" s="223">
        <v>0</v>
      </c>
      <c r="V843" s="223">
        <f>ROUND(E843*U843,2)</f>
        <v>0</v>
      </c>
      <c r="W843" s="223"/>
      <c r="X843" s="223" t="s">
        <v>262</v>
      </c>
      <c r="Y843" s="214"/>
      <c r="Z843" s="214"/>
      <c r="AA843" s="214"/>
      <c r="AB843" s="214"/>
      <c r="AC843" s="214"/>
      <c r="AD843" s="214"/>
      <c r="AE843" s="214"/>
      <c r="AF843" s="214"/>
      <c r="AG843" s="214" t="s">
        <v>328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1" x14ac:dyDescent="0.2">
      <c r="A844" s="221"/>
      <c r="B844" s="222"/>
      <c r="C844" s="252" t="s">
        <v>1103</v>
      </c>
      <c r="D844" s="224"/>
      <c r="E844" s="225">
        <v>0.1056</v>
      </c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165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52" t="s">
        <v>1072</v>
      </c>
      <c r="D845" s="224"/>
      <c r="E845" s="225"/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165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33">
        <v>165</v>
      </c>
      <c r="B846" s="234" t="s">
        <v>1104</v>
      </c>
      <c r="C846" s="251" t="s">
        <v>1105</v>
      </c>
      <c r="D846" s="235" t="s">
        <v>664</v>
      </c>
      <c r="E846" s="236">
        <v>2.2589999999999999E-2</v>
      </c>
      <c r="F846" s="237"/>
      <c r="G846" s="238">
        <f>ROUND(E846*F846,2)</f>
        <v>0</v>
      </c>
      <c r="H846" s="237"/>
      <c r="I846" s="238">
        <f>ROUND(E846*H846,2)</f>
        <v>0</v>
      </c>
      <c r="J846" s="237"/>
      <c r="K846" s="238">
        <f>ROUND(E846*J846,2)</f>
        <v>0</v>
      </c>
      <c r="L846" s="238">
        <v>21</v>
      </c>
      <c r="M846" s="238">
        <f>G846*(1+L846/100)</f>
        <v>0</v>
      </c>
      <c r="N846" s="238">
        <v>0</v>
      </c>
      <c r="O846" s="238">
        <f>ROUND(E846*N846,2)</f>
        <v>0</v>
      </c>
      <c r="P846" s="238">
        <v>0</v>
      </c>
      <c r="Q846" s="238">
        <f>ROUND(E846*P846,2)</f>
        <v>0</v>
      </c>
      <c r="R846" s="238" t="s">
        <v>1075</v>
      </c>
      <c r="S846" s="238" t="s">
        <v>160</v>
      </c>
      <c r="T846" s="239" t="s">
        <v>160</v>
      </c>
      <c r="U846" s="223">
        <v>0</v>
      </c>
      <c r="V846" s="223">
        <f>ROUND(E846*U846,2)</f>
        <v>0</v>
      </c>
      <c r="W846" s="223"/>
      <c r="X846" s="223" t="s">
        <v>262</v>
      </c>
      <c r="Y846" s="214"/>
      <c r="Z846" s="214"/>
      <c r="AA846" s="214"/>
      <c r="AB846" s="214"/>
      <c r="AC846" s="214"/>
      <c r="AD846" s="214"/>
      <c r="AE846" s="214"/>
      <c r="AF846" s="214"/>
      <c r="AG846" s="214" t="s">
        <v>328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52" t="s">
        <v>1106</v>
      </c>
      <c r="D847" s="224"/>
      <c r="E847" s="225">
        <v>2.2589999999999999E-2</v>
      </c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165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33">
        <v>166</v>
      </c>
      <c r="B848" s="234" t="s">
        <v>1107</v>
      </c>
      <c r="C848" s="251" t="s">
        <v>1108</v>
      </c>
      <c r="D848" s="235" t="s">
        <v>664</v>
      </c>
      <c r="E848" s="236">
        <v>3.0236800000000001</v>
      </c>
      <c r="F848" s="237"/>
      <c r="G848" s="238">
        <f>ROUND(E848*F848,2)</f>
        <v>0</v>
      </c>
      <c r="H848" s="237"/>
      <c r="I848" s="238">
        <f>ROUND(E848*H848,2)</f>
        <v>0</v>
      </c>
      <c r="J848" s="237"/>
      <c r="K848" s="238">
        <f>ROUND(E848*J848,2)</f>
        <v>0</v>
      </c>
      <c r="L848" s="238">
        <v>21</v>
      </c>
      <c r="M848" s="238">
        <f>G848*(1+L848/100)</f>
        <v>0</v>
      </c>
      <c r="N848" s="238">
        <v>0</v>
      </c>
      <c r="O848" s="238">
        <f>ROUND(E848*N848,2)</f>
        <v>0</v>
      </c>
      <c r="P848" s="238">
        <v>0</v>
      </c>
      <c r="Q848" s="238">
        <f>ROUND(E848*P848,2)</f>
        <v>0</v>
      </c>
      <c r="R848" s="238" t="s">
        <v>1109</v>
      </c>
      <c r="S848" s="238" t="s">
        <v>160</v>
      </c>
      <c r="T848" s="239" t="s">
        <v>160</v>
      </c>
      <c r="U848" s="223">
        <v>6.0000000000000001E-3</v>
      </c>
      <c r="V848" s="223">
        <f>ROUND(E848*U848,2)</f>
        <v>0.02</v>
      </c>
      <c r="W848" s="223"/>
      <c r="X848" s="223" t="s">
        <v>262</v>
      </c>
      <c r="Y848" s="214"/>
      <c r="Z848" s="214"/>
      <c r="AA848" s="214"/>
      <c r="AB848" s="214"/>
      <c r="AC848" s="214"/>
      <c r="AD848" s="214"/>
      <c r="AE848" s="214"/>
      <c r="AF848" s="214"/>
      <c r="AG848" s="214" t="s">
        <v>1042</v>
      </c>
      <c r="AH848" s="214"/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1" t="s">
        <v>1110</v>
      </c>
      <c r="D849" s="259"/>
      <c r="E849" s="259"/>
      <c r="F849" s="259"/>
      <c r="G849" s="259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271</v>
      </c>
      <c r="AH849" s="214"/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52" t="s">
        <v>1044</v>
      </c>
      <c r="D850" s="224"/>
      <c r="E850" s="225"/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165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ht="22.5" outlineLevel="1" x14ac:dyDescent="0.2">
      <c r="A851" s="221"/>
      <c r="B851" s="222"/>
      <c r="C851" s="252" t="s">
        <v>1045</v>
      </c>
      <c r="D851" s="224"/>
      <c r="E851" s="225"/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165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ht="22.5" outlineLevel="1" x14ac:dyDescent="0.2">
      <c r="A852" s="221"/>
      <c r="B852" s="222"/>
      <c r="C852" s="252" t="s">
        <v>1046</v>
      </c>
      <c r="D852" s="224"/>
      <c r="E852" s="225"/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165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ht="22.5" outlineLevel="1" x14ac:dyDescent="0.2">
      <c r="A853" s="221"/>
      <c r="B853" s="222"/>
      <c r="C853" s="252" t="s">
        <v>1047</v>
      </c>
      <c r="D853" s="224"/>
      <c r="E853" s="225">
        <v>1.5136000000000001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165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ht="22.5" outlineLevel="1" x14ac:dyDescent="0.2">
      <c r="A854" s="221"/>
      <c r="B854" s="222"/>
      <c r="C854" s="252" t="s">
        <v>1048</v>
      </c>
      <c r="D854" s="224"/>
      <c r="E854" s="225">
        <v>0.35199999999999998</v>
      </c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165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1" x14ac:dyDescent="0.2">
      <c r="A855" s="221"/>
      <c r="B855" s="222"/>
      <c r="C855" s="252" t="s">
        <v>1049</v>
      </c>
      <c r="D855" s="224"/>
      <c r="E855" s="225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165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1" x14ac:dyDescent="0.2">
      <c r="A856" s="221"/>
      <c r="B856" s="222"/>
      <c r="C856" s="252" t="s">
        <v>1050</v>
      </c>
      <c r="D856" s="224"/>
      <c r="E856" s="225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165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ht="22.5" outlineLevel="1" x14ac:dyDescent="0.2">
      <c r="A857" s="221"/>
      <c r="B857" s="222"/>
      <c r="C857" s="252" t="s">
        <v>1051</v>
      </c>
      <c r="D857" s="224"/>
      <c r="E857" s="225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165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ht="22.5" outlineLevel="1" x14ac:dyDescent="0.2">
      <c r="A858" s="221"/>
      <c r="B858" s="222"/>
      <c r="C858" s="252" t="s">
        <v>1052</v>
      </c>
      <c r="D858" s="224"/>
      <c r="E858" s="225"/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165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52" t="s">
        <v>1053</v>
      </c>
      <c r="D859" s="224"/>
      <c r="E859" s="225">
        <v>0.17599999999999999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165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52" t="s">
        <v>300</v>
      </c>
      <c r="D860" s="224"/>
      <c r="E860" s="225"/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165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52" t="s">
        <v>1054</v>
      </c>
      <c r="D861" s="224"/>
      <c r="E861" s="225">
        <v>0.14799999999999999</v>
      </c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165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52" t="s">
        <v>1055</v>
      </c>
      <c r="D862" s="224"/>
      <c r="E862" s="225"/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165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ht="22.5" outlineLevel="1" x14ac:dyDescent="0.2">
      <c r="A863" s="221"/>
      <c r="B863" s="222"/>
      <c r="C863" s="252" t="s">
        <v>1056</v>
      </c>
      <c r="D863" s="224"/>
      <c r="E863" s="225">
        <v>2.9600000000000001E-2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165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ht="22.5" outlineLevel="1" x14ac:dyDescent="0.2">
      <c r="A864" s="221"/>
      <c r="B864" s="222"/>
      <c r="C864" s="252" t="s">
        <v>1057</v>
      </c>
      <c r="D864" s="224"/>
      <c r="E864" s="225"/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165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ht="22.5" outlineLevel="1" x14ac:dyDescent="0.2">
      <c r="A865" s="221"/>
      <c r="B865" s="222"/>
      <c r="C865" s="252" t="s">
        <v>1058</v>
      </c>
      <c r="D865" s="224"/>
      <c r="E865" s="225">
        <v>1.4800000000000001E-2</v>
      </c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165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1" x14ac:dyDescent="0.2">
      <c r="A866" s="221"/>
      <c r="B866" s="222"/>
      <c r="C866" s="252" t="s">
        <v>1059</v>
      </c>
      <c r="D866" s="224"/>
      <c r="E866" s="225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165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52" t="s">
        <v>821</v>
      </c>
      <c r="D867" s="224"/>
      <c r="E867" s="225">
        <v>0.23680000000000001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165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52" t="s">
        <v>822</v>
      </c>
      <c r="D868" s="224"/>
      <c r="E868" s="225"/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165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52" t="s">
        <v>1060</v>
      </c>
      <c r="D869" s="224"/>
      <c r="E869" s="225"/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165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ht="22.5" outlineLevel="1" x14ac:dyDescent="0.2">
      <c r="A870" s="221"/>
      <c r="B870" s="222"/>
      <c r="C870" s="252" t="s">
        <v>1061</v>
      </c>
      <c r="D870" s="224"/>
      <c r="E870" s="225"/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165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ht="22.5" outlineLevel="1" x14ac:dyDescent="0.2">
      <c r="A871" s="221"/>
      <c r="B871" s="222"/>
      <c r="C871" s="252" t="s">
        <v>1062</v>
      </c>
      <c r="D871" s="224"/>
      <c r="E871" s="225">
        <v>9.7879999999999995E-2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165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52" t="s">
        <v>1063</v>
      </c>
      <c r="D872" s="224"/>
      <c r="E872" s="225"/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165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52" t="s">
        <v>1064</v>
      </c>
      <c r="D873" s="224"/>
      <c r="E873" s="225"/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165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52" t="s">
        <v>1065</v>
      </c>
      <c r="D874" s="224"/>
      <c r="E874" s="225"/>
      <c r="F874" s="223"/>
      <c r="G874" s="223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165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ht="22.5" outlineLevel="1" x14ac:dyDescent="0.2">
      <c r="A875" s="221"/>
      <c r="B875" s="222"/>
      <c r="C875" s="252" t="s">
        <v>1066</v>
      </c>
      <c r="D875" s="224"/>
      <c r="E875" s="225"/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165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ht="22.5" outlineLevel="1" x14ac:dyDescent="0.2">
      <c r="A876" s="221"/>
      <c r="B876" s="222"/>
      <c r="C876" s="252" t="s">
        <v>1067</v>
      </c>
      <c r="D876" s="224"/>
      <c r="E876" s="225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165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ht="22.5" outlineLevel="1" x14ac:dyDescent="0.2">
      <c r="A877" s="221"/>
      <c r="B877" s="222"/>
      <c r="C877" s="252" t="s">
        <v>1068</v>
      </c>
      <c r="D877" s="224"/>
      <c r="E877" s="225">
        <v>0.19800000000000001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165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1" x14ac:dyDescent="0.2">
      <c r="A878" s="221"/>
      <c r="B878" s="222"/>
      <c r="C878" s="252" t="s">
        <v>1069</v>
      </c>
      <c r="D878" s="224"/>
      <c r="E878" s="225">
        <v>0.127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165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52" t="s">
        <v>1070</v>
      </c>
      <c r="D879" s="224"/>
      <c r="E879" s="225">
        <v>0.13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165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52" t="s">
        <v>1071</v>
      </c>
      <c r="D880" s="224"/>
      <c r="E880" s="225"/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165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52" t="s">
        <v>1072</v>
      </c>
      <c r="D881" s="224"/>
      <c r="E881" s="225"/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165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x14ac:dyDescent="0.2">
      <c r="A882" s="227" t="s">
        <v>155</v>
      </c>
      <c r="B882" s="228" t="s">
        <v>110</v>
      </c>
      <c r="C882" s="250" t="s">
        <v>111</v>
      </c>
      <c r="D882" s="229"/>
      <c r="E882" s="230"/>
      <c r="F882" s="231"/>
      <c r="G882" s="231">
        <f>SUMIF(AG883:AG897,"&lt;&gt;NOR",G883:G897)</f>
        <v>0</v>
      </c>
      <c r="H882" s="231"/>
      <c r="I882" s="231">
        <f>SUM(I883:I897)</f>
        <v>0</v>
      </c>
      <c r="J882" s="231"/>
      <c r="K882" s="231">
        <f>SUM(K883:K897)</f>
        <v>0</v>
      </c>
      <c r="L882" s="231"/>
      <c r="M882" s="231">
        <f>SUM(M883:M897)</f>
        <v>0</v>
      </c>
      <c r="N882" s="231"/>
      <c r="O882" s="231">
        <f>SUM(O883:O897)</f>
        <v>0</v>
      </c>
      <c r="P882" s="231"/>
      <c r="Q882" s="231">
        <f>SUM(Q883:Q897)</f>
        <v>0</v>
      </c>
      <c r="R882" s="231"/>
      <c r="S882" s="231"/>
      <c r="T882" s="232"/>
      <c r="U882" s="226"/>
      <c r="V882" s="226">
        <f>SUM(V883:V897)</f>
        <v>47.14</v>
      </c>
      <c r="W882" s="226"/>
      <c r="X882" s="226"/>
      <c r="AG882" t="s">
        <v>156</v>
      </c>
    </row>
    <row r="883" spans="1:60" outlineLevel="1" x14ac:dyDescent="0.2">
      <c r="A883" s="233">
        <v>167</v>
      </c>
      <c r="B883" s="234" t="s">
        <v>1111</v>
      </c>
      <c r="C883" s="251" t="s">
        <v>1112</v>
      </c>
      <c r="D883" s="235" t="s">
        <v>664</v>
      </c>
      <c r="E883" s="236">
        <v>51.931130000000003</v>
      </c>
      <c r="F883" s="237"/>
      <c r="G883" s="238">
        <f>ROUND(E883*F883,2)</f>
        <v>0</v>
      </c>
      <c r="H883" s="237"/>
      <c r="I883" s="238">
        <f>ROUND(E883*H883,2)</f>
        <v>0</v>
      </c>
      <c r="J883" s="237"/>
      <c r="K883" s="238">
        <f>ROUND(E883*J883,2)</f>
        <v>0</v>
      </c>
      <c r="L883" s="238">
        <v>21</v>
      </c>
      <c r="M883" s="238">
        <f>G883*(1+L883/100)</f>
        <v>0</v>
      </c>
      <c r="N883" s="238">
        <v>0</v>
      </c>
      <c r="O883" s="238">
        <f>ROUND(E883*N883,2)</f>
        <v>0</v>
      </c>
      <c r="P883" s="238">
        <v>0</v>
      </c>
      <c r="Q883" s="238">
        <f>ROUND(E883*P883,2)</f>
        <v>0</v>
      </c>
      <c r="R883" s="238" t="s">
        <v>757</v>
      </c>
      <c r="S883" s="238" t="s">
        <v>160</v>
      </c>
      <c r="T883" s="239" t="s">
        <v>160</v>
      </c>
      <c r="U883" s="223">
        <v>0.1045</v>
      </c>
      <c r="V883" s="223">
        <f>ROUND(E883*U883,2)</f>
        <v>5.43</v>
      </c>
      <c r="W883" s="223"/>
      <c r="X883" s="223" t="s">
        <v>1113</v>
      </c>
      <c r="Y883" s="214"/>
      <c r="Z883" s="214"/>
      <c r="AA883" s="214"/>
      <c r="AB883" s="214"/>
      <c r="AC883" s="214"/>
      <c r="AD883" s="214"/>
      <c r="AE883" s="214"/>
      <c r="AF883" s="214"/>
      <c r="AG883" s="214" t="s">
        <v>1114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21"/>
      <c r="B884" s="222"/>
      <c r="C884" s="261" t="s">
        <v>1115</v>
      </c>
      <c r="D884" s="259"/>
      <c r="E884" s="259"/>
      <c r="F884" s="259"/>
      <c r="G884" s="259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271</v>
      </c>
      <c r="AH884" s="214"/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47" t="str">
        <f>C884</f>
        <v>vodovodu nebo kanalizace hloubené nebo ražené (827 1.3, 827 2.3) z trub litinových včetně drobných objektů,</v>
      </c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62" t="s">
        <v>1116</v>
      </c>
      <c r="D885" s="260"/>
      <c r="E885" s="260"/>
      <c r="F885" s="260"/>
      <c r="G885" s="260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204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52" t="s">
        <v>1117</v>
      </c>
      <c r="D886" s="224"/>
      <c r="E886" s="225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165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ht="22.5" outlineLevel="1" x14ac:dyDescent="0.2">
      <c r="A887" s="221"/>
      <c r="B887" s="222"/>
      <c r="C887" s="252" t="s">
        <v>1118</v>
      </c>
      <c r="D887" s="224"/>
      <c r="E887" s="225"/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165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ht="22.5" outlineLevel="1" x14ac:dyDescent="0.2">
      <c r="A888" s="221"/>
      <c r="B888" s="222"/>
      <c r="C888" s="252" t="s">
        <v>1119</v>
      </c>
      <c r="D888" s="224"/>
      <c r="E888" s="225"/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165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ht="22.5" outlineLevel="1" x14ac:dyDescent="0.2">
      <c r="A889" s="221"/>
      <c r="B889" s="222"/>
      <c r="C889" s="252" t="s">
        <v>1120</v>
      </c>
      <c r="D889" s="224"/>
      <c r="E889" s="225"/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165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52" t="s">
        <v>1121</v>
      </c>
      <c r="D890" s="224"/>
      <c r="E890" s="225">
        <v>51.931130000000003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165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ht="22.5" outlineLevel="1" x14ac:dyDescent="0.2">
      <c r="A891" s="233">
        <v>168</v>
      </c>
      <c r="B891" s="234" t="s">
        <v>1122</v>
      </c>
      <c r="C891" s="251" t="s">
        <v>1123</v>
      </c>
      <c r="D891" s="235" t="s">
        <v>664</v>
      </c>
      <c r="E891" s="236">
        <v>51.931130000000003</v>
      </c>
      <c r="F891" s="237"/>
      <c r="G891" s="238">
        <f>ROUND(E891*F891,2)</f>
        <v>0</v>
      </c>
      <c r="H891" s="237"/>
      <c r="I891" s="238">
        <f>ROUND(E891*H891,2)</f>
        <v>0</v>
      </c>
      <c r="J891" s="237"/>
      <c r="K891" s="238">
        <f>ROUND(E891*J891,2)</f>
        <v>0</v>
      </c>
      <c r="L891" s="238">
        <v>21</v>
      </c>
      <c r="M891" s="238">
        <f>G891*(1+L891/100)</f>
        <v>0</v>
      </c>
      <c r="N891" s="238">
        <v>0</v>
      </c>
      <c r="O891" s="238">
        <f>ROUND(E891*N891,2)</f>
        <v>0</v>
      </c>
      <c r="P891" s="238">
        <v>0</v>
      </c>
      <c r="Q891" s="238">
        <f>ROUND(E891*P891,2)</f>
        <v>0</v>
      </c>
      <c r="R891" s="238" t="s">
        <v>757</v>
      </c>
      <c r="S891" s="238" t="s">
        <v>160</v>
      </c>
      <c r="T891" s="239" t="s">
        <v>160</v>
      </c>
      <c r="U891" s="223">
        <v>0.80320000000000003</v>
      </c>
      <c r="V891" s="223">
        <f>ROUND(E891*U891,2)</f>
        <v>41.71</v>
      </c>
      <c r="W891" s="223"/>
      <c r="X891" s="223" t="s">
        <v>1113</v>
      </c>
      <c r="Y891" s="214"/>
      <c r="Z891" s="214"/>
      <c r="AA891" s="214"/>
      <c r="AB891" s="214"/>
      <c r="AC891" s="214"/>
      <c r="AD891" s="214"/>
      <c r="AE891" s="214"/>
      <c r="AF891" s="214"/>
      <c r="AG891" s="214" t="s">
        <v>1114</v>
      </c>
      <c r="AH891" s="214"/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61" t="s">
        <v>1115</v>
      </c>
      <c r="D892" s="259"/>
      <c r="E892" s="259"/>
      <c r="F892" s="259"/>
      <c r="G892" s="259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271</v>
      </c>
      <c r="AH892" s="214"/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47" t="str">
        <f>C892</f>
        <v>vodovodu nebo kanalizace hloubené nebo ražené (827 1.3, 827 2.3) z trub litinových včetně drobných objektů,</v>
      </c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52" t="s">
        <v>1117</v>
      </c>
      <c r="D893" s="224"/>
      <c r="E893" s="225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165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ht="22.5" outlineLevel="1" x14ac:dyDescent="0.2">
      <c r="A894" s="221"/>
      <c r="B894" s="222"/>
      <c r="C894" s="252" t="s">
        <v>1118</v>
      </c>
      <c r="D894" s="224"/>
      <c r="E894" s="225"/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165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ht="22.5" outlineLevel="1" x14ac:dyDescent="0.2">
      <c r="A895" s="221"/>
      <c r="B895" s="222"/>
      <c r="C895" s="252" t="s">
        <v>1119</v>
      </c>
      <c r="D895" s="224"/>
      <c r="E895" s="225"/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165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ht="22.5" outlineLevel="1" x14ac:dyDescent="0.2">
      <c r="A896" s="221"/>
      <c r="B896" s="222"/>
      <c r="C896" s="252" t="s">
        <v>1120</v>
      </c>
      <c r="D896" s="224"/>
      <c r="E896" s="225"/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165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52" t="s">
        <v>1121</v>
      </c>
      <c r="D897" s="224"/>
      <c r="E897" s="225">
        <v>51.931130000000003</v>
      </c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165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x14ac:dyDescent="0.2">
      <c r="A898" s="227" t="s">
        <v>155</v>
      </c>
      <c r="B898" s="228" t="s">
        <v>114</v>
      </c>
      <c r="C898" s="250" t="s">
        <v>115</v>
      </c>
      <c r="D898" s="229"/>
      <c r="E898" s="230"/>
      <c r="F898" s="231"/>
      <c r="G898" s="231">
        <f>SUMIF(AG899:AG900,"&lt;&gt;NOR",G899:G900)</f>
        <v>0</v>
      </c>
      <c r="H898" s="231"/>
      <c r="I898" s="231">
        <f>SUM(I899:I900)</f>
        <v>0</v>
      </c>
      <c r="J898" s="231"/>
      <c r="K898" s="231">
        <f>SUM(K899:K900)</f>
        <v>0</v>
      </c>
      <c r="L898" s="231"/>
      <c r="M898" s="231">
        <f>SUM(M899:M900)</f>
        <v>0</v>
      </c>
      <c r="N898" s="231"/>
      <c r="O898" s="231">
        <f>SUM(O899:O900)</f>
        <v>0</v>
      </c>
      <c r="P898" s="231"/>
      <c r="Q898" s="231">
        <f>SUM(Q899:Q900)</f>
        <v>0</v>
      </c>
      <c r="R898" s="231"/>
      <c r="S898" s="231"/>
      <c r="T898" s="232"/>
      <c r="U898" s="226"/>
      <c r="V898" s="226">
        <f>SUM(V899:V900)</f>
        <v>0.11</v>
      </c>
      <c r="W898" s="226"/>
      <c r="X898" s="226"/>
      <c r="AG898" t="s">
        <v>156</v>
      </c>
    </row>
    <row r="899" spans="1:60" outlineLevel="1" x14ac:dyDescent="0.2">
      <c r="A899" s="233">
        <v>169</v>
      </c>
      <c r="B899" s="234" t="s">
        <v>1124</v>
      </c>
      <c r="C899" s="251" t="s">
        <v>1125</v>
      </c>
      <c r="D899" s="235" t="s">
        <v>1126</v>
      </c>
      <c r="E899" s="236">
        <v>1</v>
      </c>
      <c r="F899" s="237"/>
      <c r="G899" s="238">
        <f>ROUND(E899*F899,2)</f>
        <v>0</v>
      </c>
      <c r="H899" s="237"/>
      <c r="I899" s="238">
        <f>ROUND(E899*H899,2)</f>
        <v>0</v>
      </c>
      <c r="J899" s="237"/>
      <c r="K899" s="238">
        <f>ROUND(E899*J899,2)</f>
        <v>0</v>
      </c>
      <c r="L899" s="238">
        <v>21</v>
      </c>
      <c r="M899" s="238">
        <f>G899*(1+L899/100)</f>
        <v>0</v>
      </c>
      <c r="N899" s="238">
        <v>1.1299999999999999E-3</v>
      </c>
      <c r="O899" s="238">
        <f>ROUND(E899*N899,2)</f>
        <v>0</v>
      </c>
      <c r="P899" s="238">
        <v>0</v>
      </c>
      <c r="Q899" s="238">
        <f>ROUND(E899*P899,2)</f>
        <v>0</v>
      </c>
      <c r="R899" s="238" t="s">
        <v>1127</v>
      </c>
      <c r="S899" s="238" t="s">
        <v>160</v>
      </c>
      <c r="T899" s="239" t="s">
        <v>160</v>
      </c>
      <c r="U899" s="223">
        <v>0.114</v>
      </c>
      <c r="V899" s="223">
        <f>ROUND(E899*U899,2)</f>
        <v>0.11</v>
      </c>
      <c r="W899" s="223"/>
      <c r="X899" s="223" t="s">
        <v>262</v>
      </c>
      <c r="Y899" s="214"/>
      <c r="Z899" s="214"/>
      <c r="AA899" s="214"/>
      <c r="AB899" s="214"/>
      <c r="AC899" s="214"/>
      <c r="AD899" s="214"/>
      <c r="AE899" s="214"/>
      <c r="AF899" s="214"/>
      <c r="AG899" s="214" t="s">
        <v>328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52" t="s">
        <v>918</v>
      </c>
      <c r="D900" s="224"/>
      <c r="E900" s="225">
        <v>1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165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x14ac:dyDescent="0.2">
      <c r="A901" s="227" t="s">
        <v>155</v>
      </c>
      <c r="B901" s="228" t="s">
        <v>118</v>
      </c>
      <c r="C901" s="250" t="s">
        <v>119</v>
      </c>
      <c r="D901" s="229"/>
      <c r="E901" s="230"/>
      <c r="F901" s="231"/>
      <c r="G901" s="231">
        <f>SUMIF(AG902:AG913,"&lt;&gt;NOR",G902:G913)</f>
        <v>0</v>
      </c>
      <c r="H901" s="231"/>
      <c r="I901" s="231">
        <f>SUM(I902:I913)</f>
        <v>0</v>
      </c>
      <c r="J901" s="231"/>
      <c r="K901" s="231">
        <f>SUM(K902:K913)</f>
        <v>0</v>
      </c>
      <c r="L901" s="231"/>
      <c r="M901" s="231">
        <f>SUM(M902:M913)</f>
        <v>0</v>
      </c>
      <c r="N901" s="231"/>
      <c r="O901" s="231">
        <f>SUM(O902:O913)</f>
        <v>0</v>
      </c>
      <c r="P901" s="231"/>
      <c r="Q901" s="231">
        <f>SUM(Q902:Q913)</f>
        <v>0</v>
      </c>
      <c r="R901" s="231"/>
      <c r="S901" s="231"/>
      <c r="T901" s="232"/>
      <c r="U901" s="226"/>
      <c r="V901" s="226">
        <f>SUM(V902:V913)</f>
        <v>3.0300000000000002</v>
      </c>
      <c r="W901" s="226"/>
      <c r="X901" s="226"/>
      <c r="AG901" t="s">
        <v>156</v>
      </c>
    </row>
    <row r="902" spans="1:60" outlineLevel="1" x14ac:dyDescent="0.2">
      <c r="A902" s="233">
        <v>170</v>
      </c>
      <c r="B902" s="234" t="s">
        <v>1128</v>
      </c>
      <c r="C902" s="251" t="s">
        <v>1129</v>
      </c>
      <c r="D902" s="235" t="s">
        <v>327</v>
      </c>
      <c r="E902" s="236">
        <v>41.820160000000001</v>
      </c>
      <c r="F902" s="237"/>
      <c r="G902" s="238">
        <f>ROUND(E902*F902,2)</f>
        <v>0</v>
      </c>
      <c r="H902" s="237"/>
      <c r="I902" s="238">
        <f>ROUND(E902*H902,2)</f>
        <v>0</v>
      </c>
      <c r="J902" s="237"/>
      <c r="K902" s="238">
        <f>ROUND(E902*J902,2)</f>
        <v>0</v>
      </c>
      <c r="L902" s="238">
        <v>21</v>
      </c>
      <c r="M902" s="238">
        <f>G902*(1+L902/100)</f>
        <v>0</v>
      </c>
      <c r="N902" s="238">
        <v>0</v>
      </c>
      <c r="O902" s="238">
        <f>ROUND(E902*N902,2)</f>
        <v>0</v>
      </c>
      <c r="P902" s="238">
        <v>0</v>
      </c>
      <c r="Q902" s="238">
        <f>ROUND(E902*P902,2)</f>
        <v>0</v>
      </c>
      <c r="R902" s="238" t="s">
        <v>757</v>
      </c>
      <c r="S902" s="238" t="s">
        <v>160</v>
      </c>
      <c r="T902" s="239" t="s">
        <v>160</v>
      </c>
      <c r="U902" s="223">
        <v>2.5999999999999999E-2</v>
      </c>
      <c r="V902" s="223">
        <f>ROUND(E902*U902,2)</f>
        <v>1.0900000000000001</v>
      </c>
      <c r="W902" s="223"/>
      <c r="X902" s="223" t="s">
        <v>262</v>
      </c>
      <c r="Y902" s="214"/>
      <c r="Z902" s="214"/>
      <c r="AA902" s="214"/>
      <c r="AB902" s="214"/>
      <c r="AC902" s="214"/>
      <c r="AD902" s="214"/>
      <c r="AE902" s="214"/>
      <c r="AF902" s="214"/>
      <c r="AG902" s="214" t="s">
        <v>328</v>
      </c>
      <c r="AH902" s="214"/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52" t="s">
        <v>1130</v>
      </c>
      <c r="D903" s="224"/>
      <c r="E903" s="225">
        <v>34.700000000000003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165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52" t="s">
        <v>1131</v>
      </c>
      <c r="D904" s="224"/>
      <c r="E904" s="225">
        <v>7.1201600000000003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165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33">
        <v>171</v>
      </c>
      <c r="B905" s="234" t="s">
        <v>1132</v>
      </c>
      <c r="C905" s="251" t="s">
        <v>1133</v>
      </c>
      <c r="D905" s="235" t="s">
        <v>327</v>
      </c>
      <c r="E905" s="236">
        <v>41.820160000000001</v>
      </c>
      <c r="F905" s="237"/>
      <c r="G905" s="238">
        <f>ROUND(E905*F905,2)</f>
        <v>0</v>
      </c>
      <c r="H905" s="237"/>
      <c r="I905" s="238">
        <f>ROUND(E905*H905,2)</f>
        <v>0</v>
      </c>
      <c r="J905" s="237"/>
      <c r="K905" s="238">
        <f>ROUND(E905*J905,2)</f>
        <v>0</v>
      </c>
      <c r="L905" s="238">
        <v>21</v>
      </c>
      <c r="M905" s="238">
        <f>G905*(1+L905/100)</f>
        <v>0</v>
      </c>
      <c r="N905" s="238">
        <v>0</v>
      </c>
      <c r="O905" s="238">
        <f>ROUND(E905*N905,2)</f>
        <v>0</v>
      </c>
      <c r="P905" s="238">
        <v>0</v>
      </c>
      <c r="Q905" s="238">
        <f>ROUND(E905*P905,2)</f>
        <v>0</v>
      </c>
      <c r="R905" s="238" t="s">
        <v>118</v>
      </c>
      <c r="S905" s="238" t="s">
        <v>160</v>
      </c>
      <c r="T905" s="239" t="s">
        <v>160</v>
      </c>
      <c r="U905" s="223">
        <v>4.6330000000000003E-2</v>
      </c>
      <c r="V905" s="223">
        <f>ROUND(E905*U905,2)</f>
        <v>1.94</v>
      </c>
      <c r="W905" s="223"/>
      <c r="X905" s="223" t="s">
        <v>262</v>
      </c>
      <c r="Y905" s="214"/>
      <c r="Z905" s="214"/>
      <c r="AA905" s="214"/>
      <c r="AB905" s="214"/>
      <c r="AC905" s="214"/>
      <c r="AD905" s="214"/>
      <c r="AE905" s="214"/>
      <c r="AF905" s="214"/>
      <c r="AG905" s="214" t="s">
        <v>328</v>
      </c>
      <c r="AH905" s="214"/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52" t="s">
        <v>1130</v>
      </c>
      <c r="D906" s="224"/>
      <c r="E906" s="225">
        <v>34.700000000000003</v>
      </c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165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52" t="s">
        <v>1131</v>
      </c>
      <c r="D907" s="224"/>
      <c r="E907" s="225">
        <v>7.1201600000000003</v>
      </c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165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33">
        <v>172</v>
      </c>
      <c r="B908" s="234" t="s">
        <v>1134</v>
      </c>
      <c r="C908" s="251" t="s">
        <v>1135</v>
      </c>
      <c r="D908" s="235" t="s">
        <v>327</v>
      </c>
      <c r="E908" s="236">
        <v>46.002180000000003</v>
      </c>
      <c r="F908" s="237"/>
      <c r="G908" s="238">
        <f>ROUND(E908*F908,2)</f>
        <v>0</v>
      </c>
      <c r="H908" s="237"/>
      <c r="I908" s="238">
        <f>ROUND(E908*H908,2)</f>
        <v>0</v>
      </c>
      <c r="J908" s="237"/>
      <c r="K908" s="238">
        <f>ROUND(E908*J908,2)</f>
        <v>0</v>
      </c>
      <c r="L908" s="238">
        <v>21</v>
      </c>
      <c r="M908" s="238">
        <f>G908*(1+L908/100)</f>
        <v>0</v>
      </c>
      <c r="N908" s="238">
        <v>0</v>
      </c>
      <c r="O908" s="238">
        <f>ROUND(E908*N908,2)</f>
        <v>0</v>
      </c>
      <c r="P908" s="238">
        <v>0</v>
      </c>
      <c r="Q908" s="238">
        <f>ROUND(E908*P908,2)</f>
        <v>0</v>
      </c>
      <c r="R908" s="238" t="s">
        <v>717</v>
      </c>
      <c r="S908" s="238" t="s">
        <v>160</v>
      </c>
      <c r="T908" s="239" t="s">
        <v>160</v>
      </c>
      <c r="U908" s="223">
        <v>0</v>
      </c>
      <c r="V908" s="223">
        <f>ROUND(E908*U908,2)</f>
        <v>0</v>
      </c>
      <c r="W908" s="223"/>
      <c r="X908" s="223" t="s">
        <v>718</v>
      </c>
      <c r="Y908" s="214"/>
      <c r="Z908" s="214"/>
      <c r="AA908" s="214"/>
      <c r="AB908" s="214"/>
      <c r="AC908" s="214"/>
      <c r="AD908" s="214"/>
      <c r="AE908" s="214"/>
      <c r="AF908" s="214"/>
      <c r="AG908" s="214" t="s">
        <v>729</v>
      </c>
      <c r="AH908" s="214"/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52" t="s">
        <v>1136</v>
      </c>
      <c r="D909" s="224"/>
      <c r="E909" s="225">
        <v>38.17</v>
      </c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165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1"/>
      <c r="B910" s="222"/>
      <c r="C910" s="252" t="s">
        <v>1137</v>
      </c>
      <c r="D910" s="224"/>
      <c r="E910" s="225">
        <v>7.8321800000000001</v>
      </c>
      <c r="F910" s="223"/>
      <c r="G910" s="223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14"/>
      <c r="Z910" s="214"/>
      <c r="AA910" s="214"/>
      <c r="AB910" s="214"/>
      <c r="AC910" s="214"/>
      <c r="AD910" s="214"/>
      <c r="AE910" s="214"/>
      <c r="AF910" s="214"/>
      <c r="AG910" s="214" t="s">
        <v>165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ht="33.75" outlineLevel="1" x14ac:dyDescent="0.2">
      <c r="A911" s="233">
        <v>173</v>
      </c>
      <c r="B911" s="234" t="s">
        <v>1138</v>
      </c>
      <c r="C911" s="251" t="s">
        <v>1139</v>
      </c>
      <c r="D911" s="235" t="s">
        <v>327</v>
      </c>
      <c r="E911" s="236">
        <v>46.002180000000003</v>
      </c>
      <c r="F911" s="237"/>
      <c r="G911" s="238">
        <f>ROUND(E911*F911,2)</f>
        <v>0</v>
      </c>
      <c r="H911" s="237"/>
      <c r="I911" s="238">
        <f>ROUND(E911*H911,2)</f>
        <v>0</v>
      </c>
      <c r="J911" s="237"/>
      <c r="K911" s="238">
        <f>ROUND(E911*J911,2)</f>
        <v>0</v>
      </c>
      <c r="L911" s="238">
        <v>21</v>
      </c>
      <c r="M911" s="238">
        <f>G911*(1+L911/100)</f>
        <v>0</v>
      </c>
      <c r="N911" s="238">
        <v>4.0000000000000003E-5</v>
      </c>
      <c r="O911" s="238">
        <f>ROUND(E911*N911,2)</f>
        <v>0</v>
      </c>
      <c r="P911" s="238">
        <v>0</v>
      </c>
      <c r="Q911" s="238">
        <f>ROUND(E911*P911,2)</f>
        <v>0</v>
      </c>
      <c r="R911" s="238" t="s">
        <v>717</v>
      </c>
      <c r="S911" s="238" t="s">
        <v>160</v>
      </c>
      <c r="T911" s="239" t="s">
        <v>160</v>
      </c>
      <c r="U911" s="223">
        <v>0</v>
      </c>
      <c r="V911" s="223">
        <f>ROUND(E911*U911,2)</f>
        <v>0</v>
      </c>
      <c r="W911" s="223"/>
      <c r="X911" s="223" t="s">
        <v>718</v>
      </c>
      <c r="Y911" s="214"/>
      <c r="Z911" s="214"/>
      <c r="AA911" s="214"/>
      <c r="AB911" s="214"/>
      <c r="AC911" s="214"/>
      <c r="AD911" s="214"/>
      <c r="AE911" s="214"/>
      <c r="AF911" s="214"/>
      <c r="AG911" s="214" t="s">
        <v>729</v>
      </c>
      <c r="AH911" s="214"/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52" t="s">
        <v>1140</v>
      </c>
      <c r="D912" s="224"/>
      <c r="E912" s="225">
        <v>38.17</v>
      </c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165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52" t="s">
        <v>1137</v>
      </c>
      <c r="D913" s="224"/>
      <c r="E913" s="225">
        <v>7.8321800000000001</v>
      </c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165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x14ac:dyDescent="0.2">
      <c r="A914" s="227" t="s">
        <v>155</v>
      </c>
      <c r="B914" s="228" t="s">
        <v>120</v>
      </c>
      <c r="C914" s="250" t="s">
        <v>121</v>
      </c>
      <c r="D914" s="229"/>
      <c r="E914" s="230"/>
      <c r="F914" s="231"/>
      <c r="G914" s="231">
        <f>SUMIF(AG915:AG923,"&lt;&gt;NOR",G915:G923)</f>
        <v>0</v>
      </c>
      <c r="H914" s="231"/>
      <c r="I914" s="231">
        <f>SUM(I915:I923)</f>
        <v>0</v>
      </c>
      <c r="J914" s="231"/>
      <c r="K914" s="231">
        <f>SUM(K915:K923)</f>
        <v>0</v>
      </c>
      <c r="L914" s="231"/>
      <c r="M914" s="231">
        <f>SUM(M915:M923)</f>
        <v>0</v>
      </c>
      <c r="N914" s="231"/>
      <c r="O914" s="231">
        <f>SUM(O915:O923)</f>
        <v>0.21</v>
      </c>
      <c r="P914" s="231"/>
      <c r="Q914" s="231">
        <f>SUM(Q915:Q923)</f>
        <v>0</v>
      </c>
      <c r="R914" s="231"/>
      <c r="S914" s="231"/>
      <c r="T914" s="232"/>
      <c r="U914" s="226"/>
      <c r="V914" s="226">
        <f>SUM(V915:V923)</f>
        <v>2.63</v>
      </c>
      <c r="W914" s="226"/>
      <c r="X914" s="226"/>
      <c r="AG914" t="s">
        <v>156</v>
      </c>
    </row>
    <row r="915" spans="1:60" outlineLevel="1" x14ac:dyDescent="0.2">
      <c r="A915" s="233">
        <v>174</v>
      </c>
      <c r="B915" s="234" t="s">
        <v>1141</v>
      </c>
      <c r="C915" s="251" t="s">
        <v>1142</v>
      </c>
      <c r="D915" s="235" t="s">
        <v>327</v>
      </c>
      <c r="E915" s="236">
        <v>34.700000000000003</v>
      </c>
      <c r="F915" s="237"/>
      <c r="G915" s="238">
        <f>ROUND(E915*F915,2)</f>
        <v>0</v>
      </c>
      <c r="H915" s="237"/>
      <c r="I915" s="238">
        <f>ROUND(E915*H915,2)</f>
        <v>0</v>
      </c>
      <c r="J915" s="237"/>
      <c r="K915" s="238">
        <f>ROUND(E915*J915,2)</f>
        <v>0</v>
      </c>
      <c r="L915" s="238">
        <v>21</v>
      </c>
      <c r="M915" s="238">
        <f>G915*(1+L915/100)</f>
        <v>0</v>
      </c>
      <c r="N915" s="238">
        <v>0</v>
      </c>
      <c r="O915" s="238">
        <f>ROUND(E915*N915,2)</f>
        <v>0</v>
      </c>
      <c r="P915" s="238">
        <v>0</v>
      </c>
      <c r="Q915" s="238">
        <f>ROUND(E915*P915,2)</f>
        <v>0</v>
      </c>
      <c r="R915" s="238"/>
      <c r="S915" s="238" t="s">
        <v>160</v>
      </c>
      <c r="T915" s="239" t="s">
        <v>160</v>
      </c>
      <c r="U915" s="223">
        <v>0</v>
      </c>
      <c r="V915" s="223">
        <f>ROUND(E915*U915,2)</f>
        <v>0</v>
      </c>
      <c r="W915" s="223"/>
      <c r="X915" s="223" t="s">
        <v>262</v>
      </c>
      <c r="Y915" s="214"/>
      <c r="Z915" s="214"/>
      <c r="AA915" s="214"/>
      <c r="AB915" s="214"/>
      <c r="AC915" s="214"/>
      <c r="AD915" s="214"/>
      <c r="AE915" s="214"/>
      <c r="AF915" s="214"/>
      <c r="AG915" s="214" t="s">
        <v>263</v>
      </c>
      <c r="AH915" s="214"/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52" t="s">
        <v>1143</v>
      </c>
      <c r="D916" s="224"/>
      <c r="E916" s="225">
        <v>34.700000000000003</v>
      </c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165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33">
        <v>175</v>
      </c>
      <c r="B917" s="234" t="s">
        <v>1144</v>
      </c>
      <c r="C917" s="251" t="s">
        <v>1145</v>
      </c>
      <c r="D917" s="235" t="s">
        <v>327</v>
      </c>
      <c r="E917" s="236">
        <v>1.5</v>
      </c>
      <c r="F917" s="237"/>
      <c r="G917" s="238">
        <f>ROUND(E917*F917,2)</f>
        <v>0</v>
      </c>
      <c r="H917" s="237"/>
      <c r="I917" s="238">
        <f>ROUND(E917*H917,2)</f>
        <v>0</v>
      </c>
      <c r="J917" s="237"/>
      <c r="K917" s="238">
        <f>ROUND(E917*J917,2)</f>
        <v>0</v>
      </c>
      <c r="L917" s="238">
        <v>21</v>
      </c>
      <c r="M917" s="238">
        <f>G917*(1+L917/100)</f>
        <v>0</v>
      </c>
      <c r="N917" s="238">
        <v>1.6000000000000001E-4</v>
      </c>
      <c r="O917" s="238">
        <f>ROUND(E917*N917,2)</f>
        <v>0</v>
      </c>
      <c r="P917" s="238">
        <v>0</v>
      </c>
      <c r="Q917" s="238">
        <f>ROUND(E917*P917,2)</f>
        <v>0</v>
      </c>
      <c r="R917" s="238"/>
      <c r="S917" s="238" t="s">
        <v>160</v>
      </c>
      <c r="T917" s="239" t="s">
        <v>160</v>
      </c>
      <c r="U917" s="223">
        <v>0.50260000000000005</v>
      </c>
      <c r="V917" s="223">
        <f>ROUND(E917*U917,2)</f>
        <v>0.75</v>
      </c>
      <c r="W917" s="223"/>
      <c r="X917" s="223" t="s">
        <v>262</v>
      </c>
      <c r="Y917" s="214"/>
      <c r="Z917" s="214"/>
      <c r="AA917" s="214"/>
      <c r="AB917" s="214"/>
      <c r="AC917" s="214"/>
      <c r="AD917" s="214"/>
      <c r="AE917" s="214"/>
      <c r="AF917" s="214"/>
      <c r="AG917" s="214" t="s">
        <v>1146</v>
      </c>
      <c r="AH917" s="214"/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52" t="s">
        <v>1147</v>
      </c>
      <c r="D918" s="224"/>
      <c r="E918" s="225">
        <v>1.5</v>
      </c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165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52" t="s">
        <v>1148</v>
      </c>
      <c r="D919" s="224"/>
      <c r="E919" s="225"/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165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33">
        <v>176</v>
      </c>
      <c r="B920" s="234" t="s">
        <v>1149</v>
      </c>
      <c r="C920" s="251" t="s">
        <v>1150</v>
      </c>
      <c r="D920" s="235" t="s">
        <v>327</v>
      </c>
      <c r="E920" s="236">
        <v>3</v>
      </c>
      <c r="F920" s="237"/>
      <c r="G920" s="238">
        <f>ROUND(E920*F920,2)</f>
        <v>0</v>
      </c>
      <c r="H920" s="237"/>
      <c r="I920" s="238">
        <f>ROUND(E920*H920,2)</f>
        <v>0</v>
      </c>
      <c r="J920" s="237"/>
      <c r="K920" s="238">
        <f>ROUND(E920*J920,2)</f>
        <v>0</v>
      </c>
      <c r="L920" s="238">
        <v>21</v>
      </c>
      <c r="M920" s="238">
        <f>G920*(1+L920/100)</f>
        <v>0</v>
      </c>
      <c r="N920" s="238">
        <v>2.9329999999999998E-2</v>
      </c>
      <c r="O920" s="238">
        <f>ROUND(E920*N920,2)</f>
        <v>0.09</v>
      </c>
      <c r="P920" s="238">
        <v>0</v>
      </c>
      <c r="Q920" s="238">
        <f>ROUND(E920*P920,2)</f>
        <v>0</v>
      </c>
      <c r="R920" s="238"/>
      <c r="S920" s="238" t="s">
        <v>160</v>
      </c>
      <c r="T920" s="239" t="s">
        <v>160</v>
      </c>
      <c r="U920" s="223">
        <v>0.627</v>
      </c>
      <c r="V920" s="223">
        <f>ROUND(E920*U920,2)</f>
        <v>1.88</v>
      </c>
      <c r="W920" s="223"/>
      <c r="X920" s="223" t="s">
        <v>262</v>
      </c>
      <c r="Y920" s="214"/>
      <c r="Z920" s="214"/>
      <c r="AA920" s="214"/>
      <c r="AB920" s="214"/>
      <c r="AC920" s="214"/>
      <c r="AD920" s="214"/>
      <c r="AE920" s="214"/>
      <c r="AF920" s="214"/>
      <c r="AG920" s="214" t="s">
        <v>328</v>
      </c>
      <c r="AH920" s="214"/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52" t="s">
        <v>1151</v>
      </c>
      <c r="D921" s="224"/>
      <c r="E921" s="225">
        <v>3</v>
      </c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165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ht="22.5" outlineLevel="1" x14ac:dyDescent="0.2">
      <c r="A922" s="233">
        <v>177</v>
      </c>
      <c r="B922" s="234" t="s">
        <v>1152</v>
      </c>
      <c r="C922" s="251" t="s">
        <v>1153</v>
      </c>
      <c r="D922" s="235" t="s">
        <v>327</v>
      </c>
      <c r="E922" s="236">
        <v>3</v>
      </c>
      <c r="F922" s="237"/>
      <c r="G922" s="238">
        <f>ROUND(E922*F922,2)</f>
        <v>0</v>
      </c>
      <c r="H922" s="237"/>
      <c r="I922" s="238">
        <f>ROUND(E922*H922,2)</f>
        <v>0</v>
      </c>
      <c r="J922" s="237"/>
      <c r="K922" s="238">
        <f>ROUND(E922*J922,2)</f>
        <v>0</v>
      </c>
      <c r="L922" s="238">
        <v>21</v>
      </c>
      <c r="M922" s="238">
        <f>G922*(1+L922/100)</f>
        <v>0</v>
      </c>
      <c r="N922" s="238">
        <v>4.1599999999999998E-2</v>
      </c>
      <c r="O922" s="238">
        <f>ROUND(E922*N922,2)</f>
        <v>0.12</v>
      </c>
      <c r="P922" s="238">
        <v>0</v>
      </c>
      <c r="Q922" s="238">
        <f>ROUND(E922*P922,2)</f>
        <v>0</v>
      </c>
      <c r="R922" s="238" t="s">
        <v>717</v>
      </c>
      <c r="S922" s="238" t="s">
        <v>160</v>
      </c>
      <c r="T922" s="239" t="s">
        <v>160</v>
      </c>
      <c r="U922" s="223">
        <v>0</v>
      </c>
      <c r="V922" s="223">
        <f>ROUND(E922*U922,2)</f>
        <v>0</v>
      </c>
      <c r="W922" s="223"/>
      <c r="X922" s="223" t="s">
        <v>718</v>
      </c>
      <c r="Y922" s="214"/>
      <c r="Z922" s="214"/>
      <c r="AA922" s="214"/>
      <c r="AB922" s="214"/>
      <c r="AC922" s="214"/>
      <c r="AD922" s="214"/>
      <c r="AE922" s="214"/>
      <c r="AF922" s="214"/>
      <c r="AG922" s="214" t="s">
        <v>961</v>
      </c>
      <c r="AH922" s="214"/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52" t="s">
        <v>1151</v>
      </c>
      <c r="D923" s="224"/>
      <c r="E923" s="225">
        <v>3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165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x14ac:dyDescent="0.2">
      <c r="A924" s="227" t="s">
        <v>155</v>
      </c>
      <c r="B924" s="228" t="s">
        <v>122</v>
      </c>
      <c r="C924" s="250" t="s">
        <v>123</v>
      </c>
      <c r="D924" s="229"/>
      <c r="E924" s="230"/>
      <c r="F924" s="231"/>
      <c r="G924" s="231">
        <f>SUMIF(AG925:AG927,"&lt;&gt;NOR",G925:G927)</f>
        <v>0</v>
      </c>
      <c r="H924" s="231"/>
      <c r="I924" s="231">
        <f>SUM(I925:I927)</f>
        <v>0</v>
      </c>
      <c r="J924" s="231"/>
      <c r="K924" s="231">
        <f>SUM(K925:K927)</f>
        <v>0</v>
      </c>
      <c r="L924" s="231"/>
      <c r="M924" s="231">
        <f>SUM(M925:M927)</f>
        <v>0</v>
      </c>
      <c r="N924" s="231"/>
      <c r="O924" s="231">
        <f>SUM(O925:O927)</f>
        <v>0.01</v>
      </c>
      <c r="P924" s="231"/>
      <c r="Q924" s="231">
        <f>SUM(Q925:Q927)</f>
        <v>0</v>
      </c>
      <c r="R924" s="231"/>
      <c r="S924" s="231"/>
      <c r="T924" s="232"/>
      <c r="U924" s="226"/>
      <c r="V924" s="226">
        <f>SUM(V925:V927)</f>
        <v>0.71</v>
      </c>
      <c r="W924" s="226"/>
      <c r="X924" s="226"/>
      <c r="AG924" t="s">
        <v>156</v>
      </c>
    </row>
    <row r="925" spans="1:60" outlineLevel="1" x14ac:dyDescent="0.2">
      <c r="A925" s="233">
        <v>178</v>
      </c>
      <c r="B925" s="234" t="s">
        <v>1154</v>
      </c>
      <c r="C925" s="251" t="s">
        <v>1155</v>
      </c>
      <c r="D925" s="235" t="s">
        <v>1156</v>
      </c>
      <c r="E925" s="236">
        <v>0.17349999999999999</v>
      </c>
      <c r="F925" s="237"/>
      <c r="G925" s="238">
        <f>ROUND(E925*F925,2)</f>
        <v>0</v>
      </c>
      <c r="H925" s="237"/>
      <c r="I925" s="238">
        <f>ROUND(E925*H925,2)</f>
        <v>0</v>
      </c>
      <c r="J925" s="237"/>
      <c r="K925" s="238">
        <f>ROUND(E925*J925,2)</f>
        <v>0</v>
      </c>
      <c r="L925" s="238">
        <v>21</v>
      </c>
      <c r="M925" s="238">
        <f>G925*(1+L925/100)</f>
        <v>0</v>
      </c>
      <c r="N925" s="238">
        <v>3.4209999999999997E-2</v>
      </c>
      <c r="O925" s="238">
        <f>ROUND(E925*N925,2)</f>
        <v>0.01</v>
      </c>
      <c r="P925" s="238">
        <v>0</v>
      </c>
      <c r="Q925" s="238">
        <f>ROUND(E925*P925,2)</f>
        <v>0</v>
      </c>
      <c r="R925" s="238"/>
      <c r="S925" s="238" t="s">
        <v>160</v>
      </c>
      <c r="T925" s="239" t="s">
        <v>160</v>
      </c>
      <c r="U925" s="223">
        <v>4.0999999999999996</v>
      </c>
      <c r="V925" s="223">
        <f>ROUND(E925*U925,2)</f>
        <v>0.71</v>
      </c>
      <c r="W925" s="223"/>
      <c r="X925" s="223" t="s">
        <v>262</v>
      </c>
      <c r="Y925" s="214"/>
      <c r="Z925" s="214"/>
      <c r="AA925" s="214"/>
      <c r="AB925" s="214"/>
      <c r="AC925" s="214"/>
      <c r="AD925" s="214"/>
      <c r="AE925" s="214"/>
      <c r="AF925" s="214"/>
      <c r="AG925" s="214" t="s">
        <v>263</v>
      </c>
      <c r="AH925" s="214"/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1"/>
      <c r="B926" s="222"/>
      <c r="C926" s="252" t="s">
        <v>1157</v>
      </c>
      <c r="D926" s="224"/>
      <c r="E926" s="225">
        <v>0.17349999999999999</v>
      </c>
      <c r="F926" s="223"/>
      <c r="G926" s="223"/>
      <c r="H926" s="223"/>
      <c r="I926" s="223"/>
      <c r="J926" s="223"/>
      <c r="K926" s="223"/>
      <c r="L926" s="223"/>
      <c r="M926" s="223"/>
      <c r="N926" s="223"/>
      <c r="O926" s="223"/>
      <c r="P926" s="223"/>
      <c r="Q926" s="223"/>
      <c r="R926" s="223"/>
      <c r="S926" s="223"/>
      <c r="T926" s="223"/>
      <c r="U926" s="223"/>
      <c r="V926" s="223"/>
      <c r="W926" s="223"/>
      <c r="X926" s="223"/>
      <c r="Y926" s="214"/>
      <c r="Z926" s="214"/>
      <c r="AA926" s="214"/>
      <c r="AB926" s="214"/>
      <c r="AC926" s="214"/>
      <c r="AD926" s="214"/>
      <c r="AE926" s="214"/>
      <c r="AF926" s="214"/>
      <c r="AG926" s="214" t="s">
        <v>165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52" t="s">
        <v>1158</v>
      </c>
      <c r="D927" s="224"/>
      <c r="E927" s="225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165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x14ac:dyDescent="0.2">
      <c r="A928" s="227" t="s">
        <v>155</v>
      </c>
      <c r="B928" s="228" t="s">
        <v>124</v>
      </c>
      <c r="C928" s="250" t="s">
        <v>109</v>
      </c>
      <c r="D928" s="229"/>
      <c r="E928" s="230"/>
      <c r="F928" s="231"/>
      <c r="G928" s="231">
        <f>SUMIF(AG929:AG936,"&lt;&gt;NOR",G929:G936)</f>
        <v>0</v>
      </c>
      <c r="H928" s="231"/>
      <c r="I928" s="231">
        <f>SUM(I929:I936)</f>
        <v>0</v>
      </c>
      <c r="J928" s="231"/>
      <c r="K928" s="231">
        <f>SUM(K929:K936)</f>
        <v>0</v>
      </c>
      <c r="L928" s="231"/>
      <c r="M928" s="231">
        <f>SUM(M929:M936)</f>
        <v>0</v>
      </c>
      <c r="N928" s="231"/>
      <c r="O928" s="231">
        <f>SUM(O929:O936)</f>
        <v>0</v>
      </c>
      <c r="P928" s="231"/>
      <c r="Q928" s="231">
        <f>SUM(Q929:Q936)</f>
        <v>0</v>
      </c>
      <c r="R928" s="231"/>
      <c r="S928" s="231"/>
      <c r="T928" s="232"/>
      <c r="U928" s="226"/>
      <c r="V928" s="226">
        <f>SUM(V929:V936)</f>
        <v>0.03</v>
      </c>
      <c r="W928" s="226"/>
      <c r="X928" s="226"/>
      <c r="AG928" t="s">
        <v>156</v>
      </c>
    </row>
    <row r="929" spans="1:60" ht="22.5" outlineLevel="1" x14ac:dyDescent="0.2">
      <c r="A929" s="233">
        <v>179</v>
      </c>
      <c r="B929" s="234" t="s">
        <v>1159</v>
      </c>
      <c r="C929" s="251" t="s">
        <v>1160</v>
      </c>
      <c r="D929" s="235" t="s">
        <v>664</v>
      </c>
      <c r="E929" s="236">
        <v>2.89608</v>
      </c>
      <c r="F929" s="237"/>
      <c r="G929" s="238">
        <f>ROUND(E929*F929,2)</f>
        <v>0</v>
      </c>
      <c r="H929" s="237"/>
      <c r="I929" s="238">
        <f>ROUND(E929*H929,2)</f>
        <v>0</v>
      </c>
      <c r="J929" s="237"/>
      <c r="K929" s="238">
        <f>ROUND(E929*J929,2)</f>
        <v>0</v>
      </c>
      <c r="L929" s="238">
        <v>21</v>
      </c>
      <c r="M929" s="238">
        <f>G929*(1+L929/100)</f>
        <v>0</v>
      </c>
      <c r="N929" s="238">
        <v>0</v>
      </c>
      <c r="O929" s="238">
        <f>ROUND(E929*N929,2)</f>
        <v>0</v>
      </c>
      <c r="P929" s="238">
        <v>0</v>
      </c>
      <c r="Q929" s="238">
        <f>ROUND(E929*P929,2)</f>
        <v>0</v>
      </c>
      <c r="R929" s="238" t="s">
        <v>289</v>
      </c>
      <c r="S929" s="238" t="s">
        <v>160</v>
      </c>
      <c r="T929" s="239" t="s">
        <v>160</v>
      </c>
      <c r="U929" s="223">
        <v>0.01</v>
      </c>
      <c r="V929" s="223">
        <f>ROUND(E929*U929,2)</f>
        <v>0.03</v>
      </c>
      <c r="W929" s="223"/>
      <c r="X929" s="223" t="s">
        <v>1161</v>
      </c>
      <c r="Y929" s="214"/>
      <c r="Z929" s="214"/>
      <c r="AA929" s="214"/>
      <c r="AB929" s="214"/>
      <c r="AC929" s="214"/>
      <c r="AD929" s="214"/>
      <c r="AE929" s="214"/>
      <c r="AF929" s="214"/>
      <c r="AG929" s="214" t="s">
        <v>1162</v>
      </c>
      <c r="AH929" s="214"/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52" t="s">
        <v>1163</v>
      </c>
      <c r="D930" s="224"/>
      <c r="E930" s="225"/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165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52" t="s">
        <v>1164</v>
      </c>
      <c r="D931" s="224"/>
      <c r="E931" s="225"/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165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52" t="s">
        <v>1165</v>
      </c>
      <c r="D932" s="224"/>
      <c r="E932" s="225">
        <v>2.89608</v>
      </c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165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ht="22.5" outlineLevel="1" x14ac:dyDescent="0.2">
      <c r="A933" s="233">
        <v>180</v>
      </c>
      <c r="B933" s="234" t="s">
        <v>1166</v>
      </c>
      <c r="C933" s="251" t="s">
        <v>1167</v>
      </c>
      <c r="D933" s="235" t="s">
        <v>664</v>
      </c>
      <c r="E933" s="236">
        <v>26.064720000000001</v>
      </c>
      <c r="F933" s="237"/>
      <c r="G933" s="238">
        <f>ROUND(E933*F933,2)</f>
        <v>0</v>
      </c>
      <c r="H933" s="237"/>
      <c r="I933" s="238">
        <f>ROUND(E933*H933,2)</f>
        <v>0</v>
      </c>
      <c r="J933" s="237"/>
      <c r="K933" s="238">
        <f>ROUND(E933*J933,2)</f>
        <v>0</v>
      </c>
      <c r="L933" s="238">
        <v>21</v>
      </c>
      <c r="M933" s="238">
        <f>G933*(1+L933/100)</f>
        <v>0</v>
      </c>
      <c r="N933" s="238">
        <v>0</v>
      </c>
      <c r="O933" s="238">
        <f>ROUND(E933*N933,2)</f>
        <v>0</v>
      </c>
      <c r="P933" s="238">
        <v>0</v>
      </c>
      <c r="Q933" s="238">
        <f>ROUND(E933*P933,2)</f>
        <v>0</v>
      </c>
      <c r="R933" s="238" t="s">
        <v>289</v>
      </c>
      <c r="S933" s="238" t="s">
        <v>160</v>
      </c>
      <c r="T933" s="239" t="s">
        <v>160</v>
      </c>
      <c r="U933" s="223">
        <v>0</v>
      </c>
      <c r="V933" s="223">
        <f>ROUND(E933*U933,2)</f>
        <v>0</v>
      </c>
      <c r="W933" s="223"/>
      <c r="X933" s="223" t="s">
        <v>1161</v>
      </c>
      <c r="Y933" s="214"/>
      <c r="Z933" s="214"/>
      <c r="AA933" s="214"/>
      <c r="AB933" s="214"/>
      <c r="AC933" s="214"/>
      <c r="AD933" s="214"/>
      <c r="AE933" s="214"/>
      <c r="AF933" s="214"/>
      <c r="AG933" s="214" t="s">
        <v>1162</v>
      </c>
      <c r="AH933" s="214"/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1"/>
      <c r="B934" s="222"/>
      <c r="C934" s="252" t="s">
        <v>1163</v>
      </c>
      <c r="D934" s="224"/>
      <c r="E934" s="225"/>
      <c r="F934" s="223"/>
      <c r="G934" s="223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14"/>
      <c r="Z934" s="214"/>
      <c r="AA934" s="214"/>
      <c r="AB934" s="214"/>
      <c r="AC934" s="214"/>
      <c r="AD934" s="214"/>
      <c r="AE934" s="214"/>
      <c r="AF934" s="214"/>
      <c r="AG934" s="214" t="s">
        <v>165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52" t="s">
        <v>1164</v>
      </c>
      <c r="D935" s="224"/>
      <c r="E935" s="225"/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165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52" t="s">
        <v>1168</v>
      </c>
      <c r="D936" s="224"/>
      <c r="E936" s="225">
        <v>26.064720000000001</v>
      </c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165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x14ac:dyDescent="0.2">
      <c r="A937" s="3"/>
      <c r="B937" s="4"/>
      <c r="C937" s="255"/>
      <c r="D937" s="6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AE937">
        <v>15</v>
      </c>
      <c r="AF937">
        <v>21</v>
      </c>
      <c r="AG937" t="s">
        <v>142</v>
      </c>
    </row>
    <row r="938" spans="1:60" x14ac:dyDescent="0.2">
      <c r="A938" s="217"/>
      <c r="B938" s="218" t="s">
        <v>29</v>
      </c>
      <c r="C938" s="256"/>
      <c r="D938" s="219"/>
      <c r="E938" s="220"/>
      <c r="F938" s="220"/>
      <c r="G938" s="249">
        <f>G8+G521+G542+G546+G562+G611+G707+G757+G767+G773+G882+G898+G901+G914+G924+G928</f>
        <v>0</v>
      </c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AE938">
        <f>SUMIF(L7:L936,AE937,G7:G936)</f>
        <v>0</v>
      </c>
      <c r="AF938">
        <f>SUMIF(L7:L936,AF937,G7:G936)</f>
        <v>0</v>
      </c>
      <c r="AG938" t="s">
        <v>254</v>
      </c>
    </row>
    <row r="939" spans="1:60" x14ac:dyDescent="0.2">
      <c r="A939" s="258" t="s">
        <v>1169</v>
      </c>
      <c r="B939" s="258"/>
      <c r="C939" s="255"/>
      <c r="D939" s="6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</row>
    <row r="940" spans="1:60" x14ac:dyDescent="0.2">
      <c r="A940" s="3"/>
      <c r="B940" s="4" t="s">
        <v>1170</v>
      </c>
      <c r="C940" s="255" t="s">
        <v>1171</v>
      </c>
      <c r="D940" s="6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AG940" t="s">
        <v>1172</v>
      </c>
    </row>
    <row r="941" spans="1:60" x14ac:dyDescent="0.2">
      <c r="A941" s="3"/>
      <c r="B941" s="4" t="s">
        <v>1173</v>
      </c>
      <c r="C941" s="255" t="s">
        <v>1174</v>
      </c>
      <c r="D941" s="6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AG941" t="s">
        <v>1175</v>
      </c>
    </row>
    <row r="942" spans="1:60" x14ac:dyDescent="0.2">
      <c r="A942" s="3"/>
      <c r="B942" s="4"/>
      <c r="C942" s="255" t="s">
        <v>1176</v>
      </c>
      <c r="D942" s="6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AG942" t="s">
        <v>1177</v>
      </c>
    </row>
    <row r="943" spans="1:60" x14ac:dyDescent="0.2">
      <c r="A943" s="3"/>
      <c r="B943" s="4"/>
      <c r="C943" s="255"/>
      <c r="D943" s="6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</row>
    <row r="944" spans="1:60" x14ac:dyDescent="0.2">
      <c r="C944" s="257"/>
      <c r="D944" s="10"/>
      <c r="AG944" t="s">
        <v>255</v>
      </c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100">
    <mergeCell ref="C770:G770"/>
    <mergeCell ref="C775:G775"/>
    <mergeCell ref="C849:G849"/>
    <mergeCell ref="C884:G884"/>
    <mergeCell ref="C885:G885"/>
    <mergeCell ref="C892:G892"/>
    <mergeCell ref="C743:G743"/>
    <mergeCell ref="C746:G746"/>
    <mergeCell ref="C751:G751"/>
    <mergeCell ref="C759:G759"/>
    <mergeCell ref="C760:G760"/>
    <mergeCell ref="C769:G769"/>
    <mergeCell ref="C644:G644"/>
    <mergeCell ref="C647:G647"/>
    <mergeCell ref="C650:G650"/>
    <mergeCell ref="C653:G653"/>
    <mergeCell ref="C736:G736"/>
    <mergeCell ref="C739:G739"/>
    <mergeCell ref="C590:G590"/>
    <mergeCell ref="C593:G593"/>
    <mergeCell ref="C608:G608"/>
    <mergeCell ref="C609:G609"/>
    <mergeCell ref="C613:G613"/>
    <mergeCell ref="C641:G641"/>
    <mergeCell ref="C555:G555"/>
    <mergeCell ref="C558:G558"/>
    <mergeCell ref="C564:G564"/>
    <mergeCell ref="C570:G570"/>
    <mergeCell ref="C581:G581"/>
    <mergeCell ref="C586:G586"/>
    <mergeCell ref="C532:G532"/>
    <mergeCell ref="C535:G535"/>
    <mergeCell ref="C536:G536"/>
    <mergeCell ref="C544:G544"/>
    <mergeCell ref="C548:G548"/>
    <mergeCell ref="C552:G552"/>
    <mergeCell ref="C417:G417"/>
    <mergeCell ref="C423:G423"/>
    <mergeCell ref="C435:G435"/>
    <mergeCell ref="C436:G436"/>
    <mergeCell ref="C523:G523"/>
    <mergeCell ref="C526:G526"/>
    <mergeCell ref="C328:G328"/>
    <mergeCell ref="C351:G351"/>
    <mergeCell ref="C352:G352"/>
    <mergeCell ref="C401:G401"/>
    <mergeCell ref="C405:G405"/>
    <mergeCell ref="C411:G411"/>
    <mergeCell ref="C270:G270"/>
    <mergeCell ref="C273:G273"/>
    <mergeCell ref="C281:G281"/>
    <mergeCell ref="C296:G296"/>
    <mergeCell ref="C306:G306"/>
    <mergeCell ref="C321:G321"/>
    <mergeCell ref="C192:G192"/>
    <mergeCell ref="C195:G195"/>
    <mergeCell ref="C198:G198"/>
    <mergeCell ref="C201:G201"/>
    <mergeCell ref="C204:G204"/>
    <mergeCell ref="C228:G228"/>
    <mergeCell ref="C174:G174"/>
    <mergeCell ref="C177:G177"/>
    <mergeCell ref="C180:G180"/>
    <mergeCell ref="C183:G183"/>
    <mergeCell ref="C186:G186"/>
    <mergeCell ref="C189:G189"/>
    <mergeCell ref="C140:G140"/>
    <mergeCell ref="C147:G147"/>
    <mergeCell ref="C154:G154"/>
    <mergeCell ref="C161:G161"/>
    <mergeCell ref="C164:G164"/>
    <mergeCell ref="C169:G169"/>
    <mergeCell ref="C98:G98"/>
    <mergeCell ref="C105:G105"/>
    <mergeCell ref="C112:G112"/>
    <mergeCell ref="C119:G119"/>
    <mergeCell ref="C126:G126"/>
    <mergeCell ref="C133:G133"/>
    <mergeCell ref="C74:G74"/>
    <mergeCell ref="C77:G77"/>
    <mergeCell ref="C80:G80"/>
    <mergeCell ref="C86:G86"/>
    <mergeCell ref="C92:G92"/>
    <mergeCell ref="C95:G95"/>
    <mergeCell ref="C40:G40"/>
    <mergeCell ref="C50:G50"/>
    <mergeCell ref="C60:G60"/>
    <mergeCell ref="C64:G64"/>
    <mergeCell ref="C68:G68"/>
    <mergeCell ref="C71:G71"/>
    <mergeCell ref="A1:G1"/>
    <mergeCell ref="C2:G2"/>
    <mergeCell ref="C3:G3"/>
    <mergeCell ref="C4:G4"/>
    <mergeCell ref="A939:B939"/>
    <mergeCell ref="C13:G13"/>
    <mergeCell ref="C19:G19"/>
    <mergeCell ref="C24:G24"/>
    <mergeCell ref="C25:G25"/>
    <mergeCell ref="C36:G3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64</v>
      </c>
      <c r="C3" s="203" t="s">
        <v>65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68</v>
      </c>
      <c r="C4" s="206" t="s">
        <v>69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SUMIF(AG9:AG391,"&lt;&gt;NOR",G9:G391)</f>
        <v>0</v>
      </c>
      <c r="H8" s="231"/>
      <c r="I8" s="231">
        <f>SUM(I9:I391)</f>
        <v>0</v>
      </c>
      <c r="J8" s="231"/>
      <c r="K8" s="231">
        <f>SUM(K9:K391)</f>
        <v>0</v>
      </c>
      <c r="L8" s="231"/>
      <c r="M8" s="231">
        <f>SUM(M9:M391)</f>
        <v>0</v>
      </c>
      <c r="N8" s="231"/>
      <c r="O8" s="231">
        <f>SUM(O9:O391)</f>
        <v>184.05</v>
      </c>
      <c r="P8" s="231"/>
      <c r="Q8" s="231">
        <f>SUM(Q9:Q391)</f>
        <v>163.67999999999998</v>
      </c>
      <c r="R8" s="231"/>
      <c r="S8" s="231"/>
      <c r="T8" s="232"/>
      <c r="U8" s="226"/>
      <c r="V8" s="226">
        <f>SUM(V9:V391)</f>
        <v>613.82999999999981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257</v>
      </c>
      <c r="C9" s="251" t="s">
        <v>258</v>
      </c>
      <c r="D9" s="235" t="s">
        <v>259</v>
      </c>
      <c r="E9" s="236">
        <v>16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260</v>
      </c>
      <c r="T9" s="239" t="s">
        <v>261</v>
      </c>
      <c r="U9" s="223">
        <v>0</v>
      </c>
      <c r="V9" s="223">
        <f>ROUND(E9*U9,2)</f>
        <v>0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1178</v>
      </c>
      <c r="D10" s="224"/>
      <c r="E10" s="225">
        <v>10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165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1179</v>
      </c>
      <c r="D11" s="224"/>
      <c r="E11" s="225">
        <v>6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1180</v>
      </c>
      <c r="C12" s="251" t="s">
        <v>1181</v>
      </c>
      <c r="D12" s="235" t="s">
        <v>278</v>
      </c>
      <c r="E12" s="236">
        <v>118.0737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103.9</v>
      </c>
      <c r="R12" s="238" t="s">
        <v>289</v>
      </c>
      <c r="S12" s="238" t="s">
        <v>160</v>
      </c>
      <c r="T12" s="239" t="s">
        <v>160</v>
      </c>
      <c r="U12" s="223">
        <v>0.12737999999999999</v>
      </c>
      <c r="V12" s="223">
        <f>ROUND(E12*U12,2)</f>
        <v>15.04</v>
      </c>
      <c r="W12" s="223"/>
      <c r="X12" s="223" t="s">
        <v>262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1182</v>
      </c>
      <c r="D13" s="224"/>
      <c r="E13" s="225">
        <v>118.0737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52" t="s">
        <v>1183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1184</v>
      </c>
      <c r="C15" s="251" t="s">
        <v>1185</v>
      </c>
      <c r="D15" s="235" t="s">
        <v>278</v>
      </c>
      <c r="E15" s="236">
        <v>109.836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24.16</v>
      </c>
      <c r="R15" s="238" t="s">
        <v>289</v>
      </c>
      <c r="S15" s="238" t="s">
        <v>160</v>
      </c>
      <c r="T15" s="239" t="s">
        <v>160</v>
      </c>
      <c r="U15" s="223">
        <v>7.0000000000000007E-2</v>
      </c>
      <c r="V15" s="223">
        <f>ROUND(E15*U15,2)</f>
        <v>7.69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1186</v>
      </c>
      <c r="D16" s="224"/>
      <c r="E16" s="225">
        <v>109.836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1187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296</v>
      </c>
      <c r="C18" s="251" t="s">
        <v>297</v>
      </c>
      <c r="D18" s="235" t="s">
        <v>278</v>
      </c>
      <c r="E18" s="236">
        <v>135.6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14.92</v>
      </c>
      <c r="R18" s="238" t="s">
        <v>289</v>
      </c>
      <c r="S18" s="238" t="s">
        <v>160</v>
      </c>
      <c r="T18" s="239" t="s">
        <v>160</v>
      </c>
      <c r="U18" s="223">
        <v>0.08</v>
      </c>
      <c r="V18" s="223">
        <f>ROUND(E18*U18,2)</f>
        <v>10.85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61" t="s">
        <v>298</v>
      </c>
      <c r="D19" s="259"/>
      <c r="E19" s="259"/>
      <c r="F19" s="259"/>
      <c r="G19" s="259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271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7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1188</v>
      </c>
      <c r="D20" s="224"/>
      <c r="E20" s="225">
        <v>135.6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300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301</v>
      </c>
      <c r="C22" s="251" t="s">
        <v>302</v>
      </c>
      <c r="D22" s="235" t="s">
        <v>303</v>
      </c>
      <c r="E22" s="236">
        <v>15.926220000000001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20.7</v>
      </c>
      <c r="R22" s="238" t="s">
        <v>304</v>
      </c>
      <c r="S22" s="238" t="s">
        <v>160</v>
      </c>
      <c r="T22" s="239" t="s">
        <v>160</v>
      </c>
      <c r="U22" s="223">
        <v>0.51</v>
      </c>
      <c r="V22" s="223">
        <f>ROUND(E22*U22,2)</f>
        <v>8.1199999999999992</v>
      </c>
      <c r="W22" s="223"/>
      <c r="X22" s="223" t="s">
        <v>262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263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1" t="s">
        <v>305</v>
      </c>
      <c r="D23" s="259"/>
      <c r="E23" s="259"/>
      <c r="F23" s="259"/>
      <c r="G23" s="259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271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1189</v>
      </c>
      <c r="D24" s="224"/>
      <c r="E24" s="225">
        <v>5.4917999999999996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1190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1191</v>
      </c>
      <c r="D26" s="224"/>
      <c r="E26" s="225">
        <v>1.09836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52" t="s">
        <v>1192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52" t="s">
        <v>1193</v>
      </c>
      <c r="D28" s="224"/>
      <c r="E28" s="225">
        <v>0.54918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1194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1195</v>
      </c>
      <c r="D30" s="224"/>
      <c r="E30" s="225">
        <v>8.78688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1196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314</v>
      </c>
      <c r="C32" s="251" t="s">
        <v>315</v>
      </c>
      <c r="D32" s="235" t="s">
        <v>303</v>
      </c>
      <c r="E32" s="236">
        <v>27.904499999999999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269</v>
      </c>
      <c r="S32" s="238" t="s">
        <v>160</v>
      </c>
      <c r="T32" s="239" t="s">
        <v>160</v>
      </c>
      <c r="U32" s="223">
        <v>1.0920000000000001</v>
      </c>
      <c r="V32" s="223">
        <f>ROUND(E32*U32,2)</f>
        <v>30.47</v>
      </c>
      <c r="W32" s="223"/>
      <c r="X32" s="223" t="s">
        <v>262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263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61" t="s">
        <v>316</v>
      </c>
      <c r="D33" s="259"/>
      <c r="E33" s="259"/>
      <c r="F33" s="259"/>
      <c r="G33" s="259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271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7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1197</v>
      </c>
      <c r="D34" s="224"/>
      <c r="E34" s="225">
        <v>41.134590000000003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1198</v>
      </c>
      <c r="D35" s="224"/>
      <c r="E35" s="225">
        <v>-13.230090000000001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1199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1200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1201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322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323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1202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325</v>
      </c>
      <c r="C42" s="251" t="s">
        <v>326</v>
      </c>
      <c r="D42" s="235" t="s">
        <v>327</v>
      </c>
      <c r="E42" s="236">
        <v>135.6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0.94</v>
      </c>
      <c r="P42" s="238">
        <v>0</v>
      </c>
      <c r="Q42" s="238">
        <f>ROUND(E42*P42,2)</f>
        <v>0</v>
      </c>
      <c r="R42" s="238" t="s">
        <v>269</v>
      </c>
      <c r="S42" s="238" t="s">
        <v>160</v>
      </c>
      <c r="T42" s="239" t="s">
        <v>160</v>
      </c>
      <c r="U42" s="223">
        <v>0.502</v>
      </c>
      <c r="V42" s="223">
        <f>ROUND(E42*U42,2)</f>
        <v>68.069999999999993</v>
      </c>
      <c r="W42" s="223"/>
      <c r="X42" s="223" t="s">
        <v>262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328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61" t="s">
        <v>329</v>
      </c>
      <c r="D43" s="259"/>
      <c r="E43" s="259"/>
      <c r="F43" s="259"/>
      <c r="G43" s="259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271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7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1203</v>
      </c>
      <c r="D44" s="224"/>
      <c r="E44" s="225">
        <v>135.6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331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336</v>
      </c>
      <c r="C46" s="251" t="s">
        <v>337</v>
      </c>
      <c r="D46" s="235" t="s">
        <v>338</v>
      </c>
      <c r="E46" s="236">
        <v>34.05453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269</v>
      </c>
      <c r="S46" s="238" t="s">
        <v>160</v>
      </c>
      <c r="T46" s="239" t="s">
        <v>160</v>
      </c>
      <c r="U46" s="223">
        <v>0.20300000000000001</v>
      </c>
      <c r="V46" s="223">
        <f>ROUND(E46*U46,2)</f>
        <v>6.91</v>
      </c>
      <c r="W46" s="223"/>
      <c r="X46" s="223" t="s">
        <v>262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339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1204</v>
      </c>
      <c r="D48" s="224"/>
      <c r="E48" s="225">
        <v>34.05453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341</v>
      </c>
      <c r="C49" s="251" t="s">
        <v>342</v>
      </c>
      <c r="D49" s="235" t="s">
        <v>338</v>
      </c>
      <c r="E49" s="236">
        <v>61.995469999999997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0.30299999999999999</v>
      </c>
      <c r="V49" s="223">
        <f>ROUND(E49*U49,2)</f>
        <v>18.78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339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1205</v>
      </c>
      <c r="D51" s="224"/>
      <c r="E51" s="225">
        <v>61.995469999999997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344</v>
      </c>
      <c r="C52" s="251" t="s">
        <v>345</v>
      </c>
      <c r="D52" s="235" t="s">
        <v>346</v>
      </c>
      <c r="E52" s="236">
        <v>4.0064200000000003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</v>
      </c>
      <c r="V52" s="223">
        <f>ROUND(E52*U52,2)</f>
        <v>0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347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1206</v>
      </c>
      <c r="D54" s="224"/>
      <c r="E54" s="225">
        <v>4.0064200000000003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349</v>
      </c>
      <c r="C55" s="251" t="s">
        <v>350</v>
      </c>
      <c r="D55" s="235" t="s">
        <v>346</v>
      </c>
      <c r="E55" s="236">
        <v>7.29359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347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1207</v>
      </c>
      <c r="D57" s="224"/>
      <c r="E57" s="225">
        <v>7.29359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1208</v>
      </c>
      <c r="C58" s="251" t="s">
        <v>1209</v>
      </c>
      <c r="D58" s="235" t="s">
        <v>327</v>
      </c>
      <c r="E58" s="236">
        <v>7.24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8.6899999999999998E-3</v>
      </c>
      <c r="O58" s="238">
        <f>ROUND(E58*N58,2)</f>
        <v>0.06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0.70299999999999996</v>
      </c>
      <c r="V58" s="223">
        <f>ROUND(E58*U58,2)</f>
        <v>5.09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1210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1211</v>
      </c>
      <c r="D60" s="224"/>
      <c r="E60" s="225">
        <v>7.24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1212</v>
      </c>
      <c r="C61" s="251" t="s">
        <v>1213</v>
      </c>
      <c r="D61" s="235" t="s">
        <v>327</v>
      </c>
      <c r="E61" s="236">
        <v>1.81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1.2710000000000001E-2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1.153</v>
      </c>
      <c r="V61" s="223">
        <f>ROUND(E61*U61,2)</f>
        <v>2.09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1210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1214</v>
      </c>
      <c r="D63" s="224"/>
      <c r="E63" s="225">
        <v>1.81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1215</v>
      </c>
      <c r="C64" s="251" t="s">
        <v>1216</v>
      </c>
      <c r="D64" s="235" t="s">
        <v>327</v>
      </c>
      <c r="E64" s="236">
        <v>1.81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2.478E-2</v>
      </c>
      <c r="O64" s="238">
        <f>ROUND(E64*N64,2)</f>
        <v>0.04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0.54700000000000004</v>
      </c>
      <c r="V64" s="223">
        <f>ROUND(E64*U64,2)</f>
        <v>0.99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1210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1214</v>
      </c>
      <c r="D66" s="224"/>
      <c r="E66" s="225">
        <v>1.81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15</v>
      </c>
      <c r="B67" s="234" t="s">
        <v>359</v>
      </c>
      <c r="C67" s="251" t="s">
        <v>360</v>
      </c>
      <c r="D67" s="235" t="s">
        <v>303</v>
      </c>
      <c r="E67" s="236">
        <v>65.191450000000003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1.7629999999999999</v>
      </c>
      <c r="V67" s="223">
        <f>ROUND(E67*U67,2)</f>
        <v>114.93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361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1217</v>
      </c>
      <c r="D69" s="224"/>
      <c r="E69" s="225">
        <v>3.24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1218</v>
      </c>
      <c r="D70" s="224"/>
      <c r="E70" s="225">
        <v>0.81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1218</v>
      </c>
      <c r="D71" s="224"/>
      <c r="E71" s="225">
        <v>0.81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1219</v>
      </c>
      <c r="D72" s="224"/>
      <c r="E72" s="225">
        <v>60.331449999999997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16</v>
      </c>
      <c r="B73" s="234" t="s">
        <v>1220</v>
      </c>
      <c r="C73" s="251" t="s">
        <v>1221</v>
      </c>
      <c r="D73" s="235" t="s">
        <v>303</v>
      </c>
      <c r="E73" s="236">
        <v>0.97077999999999998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269</v>
      </c>
      <c r="S73" s="238" t="s">
        <v>160</v>
      </c>
      <c r="T73" s="239" t="s">
        <v>160</v>
      </c>
      <c r="U73" s="223">
        <v>0.13</v>
      </c>
      <c r="V73" s="223">
        <f>ROUND(E73*U73,2)</f>
        <v>0.13</v>
      </c>
      <c r="W73" s="223"/>
      <c r="X73" s="223" t="s">
        <v>262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328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61" t="s">
        <v>367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1222</v>
      </c>
      <c r="D75" s="224"/>
      <c r="E75" s="225">
        <v>0.97077999999999998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17</v>
      </c>
      <c r="B76" s="234" t="s">
        <v>1223</v>
      </c>
      <c r="C76" s="251" t="s">
        <v>1224</v>
      </c>
      <c r="D76" s="235" t="s">
        <v>303</v>
      </c>
      <c r="E76" s="236">
        <v>0.97077999999999998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269</v>
      </c>
      <c r="S76" s="238" t="s">
        <v>160</v>
      </c>
      <c r="T76" s="239" t="s">
        <v>160</v>
      </c>
      <c r="U76" s="223">
        <v>0.15340000000000001</v>
      </c>
      <c r="V76" s="223">
        <f>ROUND(E76*U76,2)</f>
        <v>0.15</v>
      </c>
      <c r="W76" s="223"/>
      <c r="X76" s="223" t="s">
        <v>262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328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367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271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1222</v>
      </c>
      <c r="D78" s="224"/>
      <c r="E78" s="225">
        <v>0.97077999999999998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18</v>
      </c>
      <c r="B79" s="234" t="s">
        <v>1225</v>
      </c>
      <c r="C79" s="251" t="s">
        <v>1226</v>
      </c>
      <c r="D79" s="235" t="s">
        <v>303</v>
      </c>
      <c r="E79" s="236">
        <v>64.884180000000001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269</v>
      </c>
      <c r="S79" s="238" t="s">
        <v>160</v>
      </c>
      <c r="T79" s="239" t="s">
        <v>160</v>
      </c>
      <c r="U79" s="223">
        <v>0.16</v>
      </c>
      <c r="V79" s="223">
        <f>ROUND(E79*U79,2)</f>
        <v>10.38</v>
      </c>
      <c r="W79" s="223"/>
      <c r="X79" s="223" t="s">
        <v>262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367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1227</v>
      </c>
      <c r="D81" s="224"/>
      <c r="E81" s="225">
        <v>96.107349999999997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52" t="s">
        <v>1228</v>
      </c>
      <c r="D82" s="224"/>
      <c r="E82" s="225">
        <v>-31.22317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1229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1230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52" t="s">
        <v>1231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3">
        <v>19</v>
      </c>
      <c r="B86" s="234" t="s">
        <v>378</v>
      </c>
      <c r="C86" s="251" t="s">
        <v>379</v>
      </c>
      <c r="D86" s="235" t="s">
        <v>303</v>
      </c>
      <c r="E86" s="236">
        <v>64.884180000000001</v>
      </c>
      <c r="F86" s="237"/>
      <c r="G86" s="238">
        <f>ROUND(E86*F86,2)</f>
        <v>0</v>
      </c>
      <c r="H86" s="237"/>
      <c r="I86" s="238">
        <f>ROUND(E86*H86,2)</f>
        <v>0</v>
      </c>
      <c r="J86" s="237"/>
      <c r="K86" s="238">
        <f>ROUND(E86*J86,2)</f>
        <v>0</v>
      </c>
      <c r="L86" s="238">
        <v>21</v>
      </c>
      <c r="M86" s="238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38" t="s">
        <v>269</v>
      </c>
      <c r="S86" s="238" t="s">
        <v>160</v>
      </c>
      <c r="T86" s="239" t="s">
        <v>160</v>
      </c>
      <c r="U86" s="223">
        <v>8.4000000000000005E-2</v>
      </c>
      <c r="V86" s="223">
        <f>ROUND(E86*U86,2)</f>
        <v>5.45</v>
      </c>
      <c r="W86" s="223"/>
      <c r="X86" s="223" t="s">
        <v>262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263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61" t="s">
        <v>367</v>
      </c>
      <c r="D87" s="259"/>
      <c r="E87" s="259"/>
      <c r="F87" s="259"/>
      <c r="G87" s="259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271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7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1232</v>
      </c>
      <c r="D88" s="224"/>
      <c r="E88" s="225">
        <v>96.107349999999997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1233</v>
      </c>
      <c r="D89" s="224"/>
      <c r="E89" s="225">
        <v>-31.22317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1234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1235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1236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3">
        <v>20</v>
      </c>
      <c r="B93" s="234" t="s">
        <v>1237</v>
      </c>
      <c r="C93" s="251" t="s">
        <v>1238</v>
      </c>
      <c r="D93" s="235" t="s">
        <v>303</v>
      </c>
      <c r="E93" s="236">
        <v>64.884180000000001</v>
      </c>
      <c r="F93" s="237"/>
      <c r="G93" s="238">
        <f>ROUND(E93*F93,2)</f>
        <v>0</v>
      </c>
      <c r="H93" s="237"/>
      <c r="I93" s="238">
        <f>ROUND(E93*H93,2)</f>
        <v>0</v>
      </c>
      <c r="J93" s="237"/>
      <c r="K93" s="238">
        <f>ROUND(E93*J93,2)</f>
        <v>0</v>
      </c>
      <c r="L93" s="238">
        <v>21</v>
      </c>
      <c r="M93" s="238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38" t="s">
        <v>269</v>
      </c>
      <c r="S93" s="238" t="s">
        <v>160</v>
      </c>
      <c r="T93" s="239" t="s">
        <v>160</v>
      </c>
      <c r="U93" s="223">
        <v>0.24099999999999999</v>
      </c>
      <c r="V93" s="223">
        <f>ROUND(E93*U93,2)</f>
        <v>15.64</v>
      </c>
      <c r="W93" s="223"/>
      <c r="X93" s="223" t="s">
        <v>262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328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61" t="s">
        <v>367</v>
      </c>
      <c r="D94" s="259"/>
      <c r="E94" s="259"/>
      <c r="F94" s="259"/>
      <c r="G94" s="259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271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7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52" t="s">
        <v>1227</v>
      </c>
      <c r="D95" s="224"/>
      <c r="E95" s="225">
        <v>96.107349999999997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52" t="s">
        <v>1228</v>
      </c>
      <c r="D96" s="224"/>
      <c r="E96" s="225">
        <v>-31.22317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1229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1230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1231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21</v>
      </c>
      <c r="B100" s="234" t="s">
        <v>1239</v>
      </c>
      <c r="C100" s="251" t="s">
        <v>1240</v>
      </c>
      <c r="D100" s="235" t="s">
        <v>303</v>
      </c>
      <c r="E100" s="236">
        <v>13.394209999999999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269</v>
      </c>
      <c r="S100" s="238" t="s">
        <v>160</v>
      </c>
      <c r="T100" s="239" t="s">
        <v>160</v>
      </c>
      <c r="U100" s="223">
        <v>0.3</v>
      </c>
      <c r="V100" s="223">
        <f>ROUND(E100*U100,2)</f>
        <v>4.0199999999999996</v>
      </c>
      <c r="W100" s="223"/>
      <c r="X100" s="223" t="s">
        <v>262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263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61" t="s">
        <v>367</v>
      </c>
      <c r="D101" s="259"/>
      <c r="E101" s="259"/>
      <c r="F101" s="259"/>
      <c r="G101" s="259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271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7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1241</v>
      </c>
      <c r="D102" s="224"/>
      <c r="E102" s="225">
        <v>19.744669999999999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52" t="s">
        <v>1242</v>
      </c>
      <c r="D103" s="224"/>
      <c r="E103" s="225">
        <v>-6.35046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1243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1244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52" t="s">
        <v>1245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3">
        <v>22</v>
      </c>
      <c r="B107" s="234" t="s">
        <v>394</v>
      </c>
      <c r="C107" s="251" t="s">
        <v>395</v>
      </c>
      <c r="D107" s="235" t="s">
        <v>303</v>
      </c>
      <c r="E107" s="236">
        <v>13.394209999999999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269</v>
      </c>
      <c r="S107" s="238" t="s">
        <v>160</v>
      </c>
      <c r="T107" s="239" t="s">
        <v>160</v>
      </c>
      <c r="U107" s="223">
        <v>0.14829999999999999</v>
      </c>
      <c r="V107" s="223">
        <f>ROUND(E107*U107,2)</f>
        <v>1.99</v>
      </c>
      <c r="W107" s="223"/>
      <c r="X107" s="223" t="s">
        <v>262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263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61" t="s">
        <v>367</v>
      </c>
      <c r="D108" s="259"/>
      <c r="E108" s="259"/>
      <c r="F108" s="259"/>
      <c r="G108" s="259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271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7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1246</v>
      </c>
      <c r="D109" s="224"/>
      <c r="E109" s="225">
        <v>19.744669999999999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1247</v>
      </c>
      <c r="D110" s="224"/>
      <c r="E110" s="225">
        <v>-6.35046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1248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1249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1250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3">
        <v>23</v>
      </c>
      <c r="B114" s="234" t="s">
        <v>1251</v>
      </c>
      <c r="C114" s="251" t="s">
        <v>1252</v>
      </c>
      <c r="D114" s="235" t="s">
        <v>303</v>
      </c>
      <c r="E114" s="236">
        <v>13.394209999999999</v>
      </c>
      <c r="F114" s="237"/>
      <c r="G114" s="238">
        <f>ROUND(E114*F114,2)</f>
        <v>0</v>
      </c>
      <c r="H114" s="237"/>
      <c r="I114" s="238">
        <f>ROUND(E114*H114,2)</f>
        <v>0</v>
      </c>
      <c r="J114" s="237"/>
      <c r="K114" s="238">
        <f>ROUND(E114*J114,2)</f>
        <v>0</v>
      </c>
      <c r="L114" s="238">
        <v>21</v>
      </c>
      <c r="M114" s="238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38" t="s">
        <v>269</v>
      </c>
      <c r="S114" s="238" t="s">
        <v>160</v>
      </c>
      <c r="T114" s="239" t="s">
        <v>160</v>
      </c>
      <c r="U114" s="223">
        <v>0.40100000000000002</v>
      </c>
      <c r="V114" s="223">
        <f>ROUND(E114*U114,2)</f>
        <v>5.37</v>
      </c>
      <c r="W114" s="223"/>
      <c r="X114" s="223" t="s">
        <v>262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328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61" t="s">
        <v>367</v>
      </c>
      <c r="D115" s="259"/>
      <c r="E115" s="259"/>
      <c r="F115" s="259"/>
      <c r="G115" s="259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271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7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52" t="s">
        <v>1241</v>
      </c>
      <c r="D116" s="224"/>
      <c r="E116" s="225">
        <v>19.744669999999999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1242</v>
      </c>
      <c r="D117" s="224"/>
      <c r="E117" s="225">
        <v>-6.35046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1243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1244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52" t="s">
        <v>1245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3">
        <v>24</v>
      </c>
      <c r="B121" s="234" t="s">
        <v>403</v>
      </c>
      <c r="C121" s="251" t="s">
        <v>404</v>
      </c>
      <c r="D121" s="235" t="s">
        <v>303</v>
      </c>
      <c r="E121" s="236">
        <v>27.904499999999999</v>
      </c>
      <c r="F121" s="237"/>
      <c r="G121" s="238">
        <f>ROUND(E121*F121,2)</f>
        <v>0</v>
      </c>
      <c r="H121" s="237"/>
      <c r="I121" s="238">
        <f>ROUND(E121*H121,2)</f>
        <v>0</v>
      </c>
      <c r="J121" s="237"/>
      <c r="K121" s="238">
        <f>ROUND(E121*J121,2)</f>
        <v>0</v>
      </c>
      <c r="L121" s="238">
        <v>21</v>
      </c>
      <c r="M121" s="238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38" t="s">
        <v>269</v>
      </c>
      <c r="S121" s="238" t="s">
        <v>160</v>
      </c>
      <c r="T121" s="239" t="s">
        <v>160</v>
      </c>
      <c r="U121" s="223">
        <v>0.53</v>
      </c>
      <c r="V121" s="223">
        <f>ROUND(E121*U121,2)</f>
        <v>14.79</v>
      </c>
      <c r="W121" s="223"/>
      <c r="X121" s="223" t="s">
        <v>262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263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61" t="s">
        <v>367</v>
      </c>
      <c r="D122" s="259"/>
      <c r="E122" s="259"/>
      <c r="F122" s="259"/>
      <c r="G122" s="259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271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7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1253</v>
      </c>
      <c r="D123" s="224"/>
      <c r="E123" s="225">
        <v>41.134590000000003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1254</v>
      </c>
      <c r="D124" s="224"/>
      <c r="E124" s="225">
        <v>-13.230090000000001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1255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1256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1257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3">
        <v>25</v>
      </c>
      <c r="B128" s="234" t="s">
        <v>410</v>
      </c>
      <c r="C128" s="251" t="s">
        <v>411</v>
      </c>
      <c r="D128" s="235" t="s">
        <v>303</v>
      </c>
      <c r="E128" s="236">
        <v>12.50159</v>
      </c>
      <c r="F128" s="237"/>
      <c r="G128" s="238">
        <f>ROUND(E128*F128,2)</f>
        <v>0</v>
      </c>
      <c r="H128" s="237"/>
      <c r="I128" s="238">
        <f>ROUND(E128*H128,2)</f>
        <v>0</v>
      </c>
      <c r="J128" s="237"/>
      <c r="K128" s="238">
        <f>ROUND(E128*J128,2)</f>
        <v>0</v>
      </c>
      <c r="L128" s="238">
        <v>21</v>
      </c>
      <c r="M128" s="238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38" t="s">
        <v>269</v>
      </c>
      <c r="S128" s="238" t="s">
        <v>160</v>
      </c>
      <c r="T128" s="239" t="s">
        <v>160</v>
      </c>
      <c r="U128" s="223">
        <v>0.25</v>
      </c>
      <c r="V128" s="223">
        <f>ROUND(E128*U128,2)</f>
        <v>3.13</v>
      </c>
      <c r="W128" s="223"/>
      <c r="X128" s="223" t="s">
        <v>262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263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61" t="s">
        <v>367</v>
      </c>
      <c r="D129" s="259"/>
      <c r="E129" s="259"/>
      <c r="F129" s="259"/>
      <c r="G129" s="259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271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7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1258</v>
      </c>
      <c r="D130" s="224"/>
      <c r="E130" s="225">
        <v>18.428840000000001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1259</v>
      </c>
      <c r="D131" s="224"/>
      <c r="E131" s="225">
        <v>-5.9272600000000004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1260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1261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1262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3">
        <v>26</v>
      </c>
      <c r="B135" s="234" t="s">
        <v>417</v>
      </c>
      <c r="C135" s="251" t="s">
        <v>418</v>
      </c>
      <c r="D135" s="235" t="s">
        <v>303</v>
      </c>
      <c r="E135" s="236">
        <v>3.1247799999999999</v>
      </c>
      <c r="F135" s="237"/>
      <c r="G135" s="238">
        <f>ROUND(E135*F135,2)</f>
        <v>0</v>
      </c>
      <c r="H135" s="237"/>
      <c r="I135" s="238">
        <f>ROUND(E135*H135,2)</f>
        <v>0</v>
      </c>
      <c r="J135" s="237"/>
      <c r="K135" s="238">
        <f>ROUND(E135*J135,2)</f>
        <v>0</v>
      </c>
      <c r="L135" s="238">
        <v>21</v>
      </c>
      <c r="M135" s="238">
        <f>G135*(1+L135/100)</f>
        <v>0</v>
      </c>
      <c r="N135" s="238">
        <v>1.9220000000000001E-2</v>
      </c>
      <c r="O135" s="238">
        <f>ROUND(E135*N135,2)</f>
        <v>0.06</v>
      </c>
      <c r="P135" s="238">
        <v>0</v>
      </c>
      <c r="Q135" s="238">
        <f>ROUND(E135*P135,2)</f>
        <v>0</v>
      </c>
      <c r="R135" s="238" t="s">
        <v>269</v>
      </c>
      <c r="S135" s="238" t="s">
        <v>160</v>
      </c>
      <c r="T135" s="239" t="s">
        <v>160</v>
      </c>
      <c r="U135" s="223">
        <v>1.5863</v>
      </c>
      <c r="V135" s="223">
        <f>ROUND(E135*U135,2)</f>
        <v>4.96</v>
      </c>
      <c r="W135" s="223"/>
      <c r="X135" s="223" t="s">
        <v>262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263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61" t="s">
        <v>367</v>
      </c>
      <c r="D136" s="259"/>
      <c r="E136" s="259"/>
      <c r="F136" s="259"/>
      <c r="G136" s="259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271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7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1263</v>
      </c>
      <c r="D137" s="224"/>
      <c r="E137" s="225">
        <v>4.6063099999999997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1264</v>
      </c>
      <c r="D138" s="224"/>
      <c r="E138" s="225">
        <v>-1.4815199999999999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1265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1266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1267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3">
        <v>27</v>
      </c>
      <c r="B142" s="234" t="s">
        <v>424</v>
      </c>
      <c r="C142" s="251" t="s">
        <v>425</v>
      </c>
      <c r="D142" s="235" t="s">
        <v>303</v>
      </c>
      <c r="E142" s="236">
        <v>1.09836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269</v>
      </c>
      <c r="S142" s="238" t="s">
        <v>160</v>
      </c>
      <c r="T142" s="239" t="s">
        <v>160</v>
      </c>
      <c r="U142" s="223">
        <v>10.583</v>
      </c>
      <c r="V142" s="223">
        <f>ROUND(E142*U142,2)</f>
        <v>11.62</v>
      </c>
      <c r="W142" s="223"/>
      <c r="X142" s="223" t="s">
        <v>262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263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21"/>
      <c r="B143" s="222"/>
      <c r="C143" s="261" t="s">
        <v>426</v>
      </c>
      <c r="D143" s="259"/>
      <c r="E143" s="259"/>
      <c r="F143" s="259"/>
      <c r="G143" s="259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271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7" t="str">
        <f>C143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1268</v>
      </c>
      <c r="D144" s="224"/>
      <c r="E144" s="225">
        <v>1.09836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428</v>
      </c>
      <c r="C145" s="251" t="s">
        <v>429</v>
      </c>
      <c r="D145" s="235" t="s">
        <v>303</v>
      </c>
      <c r="E145" s="236">
        <v>1.30335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269</v>
      </c>
      <c r="S145" s="238" t="s">
        <v>160</v>
      </c>
      <c r="T145" s="239" t="s">
        <v>160</v>
      </c>
      <c r="U145" s="223">
        <v>3.5329999999999999</v>
      </c>
      <c r="V145" s="223">
        <f>ROUND(E145*U145,2)</f>
        <v>4.5999999999999996</v>
      </c>
      <c r="W145" s="223"/>
      <c r="X145" s="223" t="s">
        <v>262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263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61" t="s">
        <v>430</v>
      </c>
      <c r="D146" s="259"/>
      <c r="E146" s="259"/>
      <c r="F146" s="259"/>
      <c r="G146" s="259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271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2" t="s">
        <v>1269</v>
      </c>
      <c r="D147" s="224"/>
      <c r="E147" s="225">
        <v>0.65168000000000004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52" t="s">
        <v>1270</v>
      </c>
      <c r="D148" s="224"/>
      <c r="E148" s="225">
        <v>0.65168000000000004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2" t="s">
        <v>1271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33">
        <v>29</v>
      </c>
      <c r="B150" s="234" t="s">
        <v>434</v>
      </c>
      <c r="C150" s="251" t="s">
        <v>435</v>
      </c>
      <c r="D150" s="235" t="s">
        <v>303</v>
      </c>
      <c r="E150" s="236">
        <v>1.1266499999999999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0</v>
      </c>
      <c r="O150" s="238">
        <f>ROUND(E150*N150,2)</f>
        <v>0</v>
      </c>
      <c r="P150" s="238">
        <v>0</v>
      </c>
      <c r="Q150" s="238">
        <f>ROUND(E150*P150,2)</f>
        <v>0</v>
      </c>
      <c r="R150" s="238" t="s">
        <v>269</v>
      </c>
      <c r="S150" s="238" t="s">
        <v>160</v>
      </c>
      <c r="T150" s="239" t="s">
        <v>160</v>
      </c>
      <c r="U150" s="223">
        <v>4.6550000000000002</v>
      </c>
      <c r="V150" s="223">
        <f>ROUND(E150*U150,2)</f>
        <v>5.24</v>
      </c>
      <c r="W150" s="223"/>
      <c r="X150" s="223" t="s">
        <v>262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263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61" t="s">
        <v>430</v>
      </c>
      <c r="D151" s="259"/>
      <c r="E151" s="259"/>
      <c r="F151" s="259"/>
      <c r="G151" s="259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271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52" t="s">
        <v>1272</v>
      </c>
      <c r="D152" s="224"/>
      <c r="E152" s="225">
        <v>0.56332000000000004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165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2" t="s">
        <v>1273</v>
      </c>
      <c r="D153" s="224"/>
      <c r="E153" s="225">
        <v>0.56332000000000004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52" t="s">
        <v>1274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3">
        <v>30</v>
      </c>
      <c r="B155" s="234" t="s">
        <v>446</v>
      </c>
      <c r="C155" s="251" t="s">
        <v>447</v>
      </c>
      <c r="D155" s="235" t="s">
        <v>278</v>
      </c>
      <c r="E155" s="236">
        <v>223.44981999999999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1.99E-3</v>
      </c>
      <c r="O155" s="238">
        <f>ROUND(E155*N155,2)</f>
        <v>0.44</v>
      </c>
      <c r="P155" s="238">
        <v>0</v>
      </c>
      <c r="Q155" s="238">
        <f>ROUND(E155*P155,2)</f>
        <v>0</v>
      </c>
      <c r="R155" s="238" t="s">
        <v>269</v>
      </c>
      <c r="S155" s="238" t="s">
        <v>160</v>
      </c>
      <c r="T155" s="239" t="s">
        <v>160</v>
      </c>
      <c r="U155" s="223">
        <v>0.40200000000000002</v>
      </c>
      <c r="V155" s="223">
        <f>ROUND(E155*U155,2)</f>
        <v>89.83</v>
      </c>
      <c r="W155" s="223"/>
      <c r="X155" s="223" t="s">
        <v>262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263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1" t="s">
        <v>441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271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1275</v>
      </c>
      <c r="D157" s="224"/>
      <c r="E157" s="225">
        <v>223.44981999999999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3">
        <v>31</v>
      </c>
      <c r="B158" s="234" t="s">
        <v>457</v>
      </c>
      <c r="C158" s="251" t="s">
        <v>458</v>
      </c>
      <c r="D158" s="235" t="s">
        <v>278</v>
      </c>
      <c r="E158" s="236">
        <v>223.44981999999999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269</v>
      </c>
      <c r="S158" s="238" t="s">
        <v>160</v>
      </c>
      <c r="T158" s="239" t="s">
        <v>160</v>
      </c>
      <c r="U158" s="223">
        <v>0.17799999999999999</v>
      </c>
      <c r="V158" s="223">
        <f>ROUND(E158*U158,2)</f>
        <v>39.770000000000003</v>
      </c>
      <c r="W158" s="223"/>
      <c r="X158" s="223" t="s">
        <v>262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263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1" t="s">
        <v>454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271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1275</v>
      </c>
      <c r="D160" s="224"/>
      <c r="E160" s="225">
        <v>223.44981999999999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3">
        <v>32</v>
      </c>
      <c r="B161" s="234" t="s">
        <v>468</v>
      </c>
      <c r="C161" s="251" t="s">
        <v>469</v>
      </c>
      <c r="D161" s="235" t="s">
        <v>303</v>
      </c>
      <c r="E161" s="236">
        <v>39.624589999999998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269</v>
      </c>
      <c r="S161" s="238" t="s">
        <v>160</v>
      </c>
      <c r="T161" s="239" t="s">
        <v>160</v>
      </c>
      <c r="U161" s="223">
        <v>0.34499999999999997</v>
      </c>
      <c r="V161" s="223">
        <f>ROUND(E161*U161,2)</f>
        <v>13.67</v>
      </c>
      <c r="W161" s="223"/>
      <c r="X161" s="223" t="s">
        <v>262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263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1" t="s">
        <v>470</v>
      </c>
      <c r="D162" s="259"/>
      <c r="E162" s="259"/>
      <c r="F162" s="259"/>
      <c r="G162" s="259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271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7" t="str">
        <f>C162</f>
        <v>bez naložení do dopravní nádoby, ale s vyprázdněním dopravní nádoby na hromadu nebo na dopravní prostředek,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2" t="s">
        <v>1276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2" t="s">
        <v>1277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1278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1279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1280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2" t="s">
        <v>1281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2" t="s">
        <v>1282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1283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1284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52" t="s">
        <v>1285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52" t="s">
        <v>1286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1287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2" t="s">
        <v>1288</v>
      </c>
      <c r="D175" s="224"/>
      <c r="E175" s="225">
        <v>48.539070000000002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52" t="s">
        <v>1289</v>
      </c>
      <c r="D176" s="224"/>
      <c r="E176" s="225">
        <v>-15.61158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1290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1291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1292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1293</v>
      </c>
      <c r="D180" s="224"/>
      <c r="E180" s="225">
        <v>9.8723399999999994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1294</v>
      </c>
      <c r="D181" s="224"/>
      <c r="E181" s="225">
        <v>-3.17523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1295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1296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1297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33">
        <v>33</v>
      </c>
      <c r="B185" s="234" t="s">
        <v>493</v>
      </c>
      <c r="C185" s="251" t="s">
        <v>494</v>
      </c>
      <c r="D185" s="235" t="s">
        <v>303</v>
      </c>
      <c r="E185" s="236">
        <v>22.314620000000001</v>
      </c>
      <c r="F185" s="237"/>
      <c r="G185" s="238">
        <f>ROUND(E185*F185,2)</f>
        <v>0</v>
      </c>
      <c r="H185" s="237"/>
      <c r="I185" s="238">
        <f>ROUND(E185*H185,2)</f>
        <v>0</v>
      </c>
      <c r="J185" s="237"/>
      <c r="K185" s="238">
        <f>ROUND(E185*J185,2)</f>
        <v>0</v>
      </c>
      <c r="L185" s="238">
        <v>21</v>
      </c>
      <c r="M185" s="238">
        <f>G185*(1+L185/100)</f>
        <v>0</v>
      </c>
      <c r="N185" s="238">
        <v>0</v>
      </c>
      <c r="O185" s="238">
        <f>ROUND(E185*N185,2)</f>
        <v>0</v>
      </c>
      <c r="P185" s="238">
        <v>0</v>
      </c>
      <c r="Q185" s="238">
        <f>ROUND(E185*P185,2)</f>
        <v>0</v>
      </c>
      <c r="R185" s="238" t="s">
        <v>269</v>
      </c>
      <c r="S185" s="238" t="s">
        <v>160</v>
      </c>
      <c r="T185" s="239" t="s">
        <v>160</v>
      </c>
      <c r="U185" s="223">
        <v>0.48399999999999999</v>
      </c>
      <c r="V185" s="223">
        <f>ROUND(E185*U185,2)</f>
        <v>10.8</v>
      </c>
      <c r="W185" s="223"/>
      <c r="X185" s="223" t="s">
        <v>262</v>
      </c>
      <c r="Y185" s="214"/>
      <c r="Z185" s="214"/>
      <c r="AA185" s="214"/>
      <c r="AB185" s="214"/>
      <c r="AC185" s="214"/>
      <c r="AD185" s="214"/>
      <c r="AE185" s="214"/>
      <c r="AF185" s="214"/>
      <c r="AG185" s="214" t="s">
        <v>263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1" t="s">
        <v>470</v>
      </c>
      <c r="D186" s="259"/>
      <c r="E186" s="259"/>
      <c r="F186" s="259"/>
      <c r="G186" s="259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271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47" t="str">
        <f>C186</f>
        <v>bez naložení do dopravní nádoby, ale s vyprázdněním dopravní nádoby na hromadu nebo na dopravní prostředek,</v>
      </c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495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1298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1299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1300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1301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1302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1303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1304</v>
      </c>
      <c r="D194" s="224"/>
      <c r="E194" s="225">
        <v>20.56729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1305</v>
      </c>
      <c r="D195" s="224"/>
      <c r="E195" s="225">
        <v>-6.6150399999999996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1306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1307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1308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1309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522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2" t="s">
        <v>509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2" t="s">
        <v>1310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1311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1312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1313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1314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1315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1316</v>
      </c>
      <c r="D208" s="224"/>
      <c r="E208" s="225">
        <v>9.2144200000000005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1317</v>
      </c>
      <c r="D209" s="224"/>
      <c r="E209" s="225">
        <v>-2.9636300000000002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1318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1319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1320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1321</v>
      </c>
      <c r="D213" s="224"/>
      <c r="E213" s="225">
        <v>0.54918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508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2" t="s">
        <v>523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1322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1323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1324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1325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1326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1327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1328</v>
      </c>
      <c r="D222" s="224"/>
      <c r="E222" s="225">
        <v>2.30315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1329</v>
      </c>
      <c r="D223" s="224"/>
      <c r="E223" s="225">
        <v>-0.74075999999999997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1330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1331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1332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33">
        <v>34</v>
      </c>
      <c r="B227" s="234" t="s">
        <v>539</v>
      </c>
      <c r="C227" s="251" t="s">
        <v>540</v>
      </c>
      <c r="D227" s="235" t="s">
        <v>303</v>
      </c>
      <c r="E227" s="236">
        <v>77.012900000000002</v>
      </c>
      <c r="F227" s="237"/>
      <c r="G227" s="238">
        <f>ROUND(E227*F227,2)</f>
        <v>0</v>
      </c>
      <c r="H227" s="237"/>
      <c r="I227" s="238">
        <f>ROUND(E227*H227,2)</f>
        <v>0</v>
      </c>
      <c r="J227" s="237"/>
      <c r="K227" s="238">
        <f>ROUND(E227*J227,2)</f>
        <v>0</v>
      </c>
      <c r="L227" s="238">
        <v>21</v>
      </c>
      <c r="M227" s="238">
        <f>G227*(1+L227/100)</f>
        <v>0</v>
      </c>
      <c r="N227" s="238">
        <v>0</v>
      </c>
      <c r="O227" s="238">
        <f>ROUND(E227*N227,2)</f>
        <v>0</v>
      </c>
      <c r="P227" s="238">
        <v>0</v>
      </c>
      <c r="Q227" s="238">
        <f>ROUND(E227*P227,2)</f>
        <v>0</v>
      </c>
      <c r="R227" s="238" t="s">
        <v>269</v>
      </c>
      <c r="S227" s="238" t="s">
        <v>160</v>
      </c>
      <c r="T227" s="239" t="s">
        <v>160</v>
      </c>
      <c r="U227" s="223">
        <v>1.0999999999999999E-2</v>
      </c>
      <c r="V227" s="223">
        <f>ROUND(E227*U227,2)</f>
        <v>0.85</v>
      </c>
      <c r="W227" s="223"/>
      <c r="X227" s="223" t="s">
        <v>262</v>
      </c>
      <c r="Y227" s="214"/>
      <c r="Z227" s="214"/>
      <c r="AA227" s="214"/>
      <c r="AB227" s="214"/>
      <c r="AC227" s="214"/>
      <c r="AD227" s="214"/>
      <c r="AE227" s="214"/>
      <c r="AF227" s="214"/>
      <c r="AG227" s="214" t="s">
        <v>263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61" t="s">
        <v>537</v>
      </c>
      <c r="D228" s="259"/>
      <c r="E228" s="259"/>
      <c r="F228" s="259"/>
      <c r="G228" s="259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271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1333</v>
      </c>
      <c r="D229" s="224"/>
      <c r="E229" s="225">
        <v>36.613140000000001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542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1334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1335</v>
      </c>
      <c r="D232" s="224"/>
      <c r="E232" s="225">
        <v>40.399749999999997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545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546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33">
        <v>35</v>
      </c>
      <c r="B235" s="234" t="s">
        <v>547</v>
      </c>
      <c r="C235" s="251" t="s">
        <v>548</v>
      </c>
      <c r="D235" s="235" t="s">
        <v>303</v>
      </c>
      <c r="E235" s="236">
        <v>43.400869999999998</v>
      </c>
      <c r="F235" s="237"/>
      <c r="G235" s="238">
        <f>ROUND(E235*F235,2)</f>
        <v>0</v>
      </c>
      <c r="H235" s="237"/>
      <c r="I235" s="238">
        <f>ROUND(E235*H235,2)</f>
        <v>0</v>
      </c>
      <c r="J235" s="237"/>
      <c r="K235" s="238">
        <f>ROUND(E235*J235,2)</f>
        <v>0</v>
      </c>
      <c r="L235" s="238">
        <v>21</v>
      </c>
      <c r="M235" s="238">
        <f>G235*(1+L235/100)</f>
        <v>0</v>
      </c>
      <c r="N235" s="238">
        <v>0</v>
      </c>
      <c r="O235" s="238">
        <f>ROUND(E235*N235,2)</f>
        <v>0</v>
      </c>
      <c r="P235" s="238">
        <v>0</v>
      </c>
      <c r="Q235" s="238">
        <f>ROUND(E235*P235,2)</f>
        <v>0</v>
      </c>
      <c r="R235" s="238" t="s">
        <v>269</v>
      </c>
      <c r="S235" s="238" t="s">
        <v>160</v>
      </c>
      <c r="T235" s="239" t="s">
        <v>160</v>
      </c>
      <c r="U235" s="223">
        <v>1.2E-2</v>
      </c>
      <c r="V235" s="223">
        <f>ROUND(E235*U235,2)</f>
        <v>0.52</v>
      </c>
      <c r="W235" s="223"/>
      <c r="X235" s="223" t="s">
        <v>262</v>
      </c>
      <c r="Y235" s="214"/>
      <c r="Z235" s="214"/>
      <c r="AA235" s="214"/>
      <c r="AB235" s="214"/>
      <c r="AC235" s="214"/>
      <c r="AD235" s="214"/>
      <c r="AE235" s="214"/>
      <c r="AF235" s="214"/>
      <c r="AG235" s="214" t="s">
        <v>263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1" t="s">
        <v>537</v>
      </c>
      <c r="D236" s="259"/>
      <c r="E236" s="259"/>
      <c r="F236" s="259"/>
      <c r="G236" s="259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271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1336</v>
      </c>
      <c r="D237" s="224"/>
      <c r="E237" s="225">
        <v>12.89189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550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1337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2" t="s">
        <v>1338</v>
      </c>
      <c r="D240" s="224"/>
      <c r="E240" s="225">
        <v>1.09836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52" t="s">
        <v>553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1339</v>
      </c>
      <c r="D242" s="224"/>
      <c r="E242" s="225">
        <v>5.7757399999999999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555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1340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1341</v>
      </c>
      <c r="D245" s="224"/>
      <c r="E245" s="225">
        <v>1.4436500000000001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558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2" t="s">
        <v>1342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1343</v>
      </c>
      <c r="D248" s="224"/>
      <c r="E248" s="225">
        <v>22.191230000000001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561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33.75" outlineLevel="1" x14ac:dyDescent="0.2">
      <c r="A250" s="233">
        <v>36</v>
      </c>
      <c r="B250" s="234" t="s">
        <v>562</v>
      </c>
      <c r="C250" s="251" t="s">
        <v>563</v>
      </c>
      <c r="D250" s="235" t="s">
        <v>303</v>
      </c>
      <c r="E250" s="236">
        <v>308.05158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269</v>
      </c>
      <c r="S250" s="238" t="s">
        <v>160</v>
      </c>
      <c r="T250" s="239" t="s">
        <v>160</v>
      </c>
      <c r="U250" s="223">
        <v>0</v>
      </c>
      <c r="V250" s="223">
        <f>ROUND(E250*U250,2)</f>
        <v>0</v>
      </c>
      <c r="W250" s="223"/>
      <c r="X250" s="223" t="s">
        <v>262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263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1" t="s">
        <v>537</v>
      </c>
      <c r="D251" s="259"/>
      <c r="E251" s="259"/>
      <c r="F251" s="259"/>
      <c r="G251" s="259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271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1344</v>
      </c>
      <c r="D252" s="224"/>
      <c r="E252" s="225">
        <v>34.995199999999997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1345</v>
      </c>
      <c r="D253" s="224"/>
      <c r="E253" s="225">
        <v>111.45737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566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567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52" t="s">
        <v>1346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1347</v>
      </c>
      <c r="D257" s="224"/>
      <c r="E257" s="225">
        <v>161.59899999999999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570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571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33.75" outlineLevel="1" x14ac:dyDescent="0.2">
      <c r="A260" s="233">
        <v>37</v>
      </c>
      <c r="B260" s="234" t="s">
        <v>572</v>
      </c>
      <c r="C260" s="251" t="s">
        <v>573</v>
      </c>
      <c r="D260" s="235" t="s">
        <v>303</v>
      </c>
      <c r="E260" s="236">
        <v>173.60346000000001</v>
      </c>
      <c r="F260" s="237"/>
      <c r="G260" s="238">
        <f>ROUND(E260*F260,2)</f>
        <v>0</v>
      </c>
      <c r="H260" s="237"/>
      <c r="I260" s="238">
        <f>ROUND(E260*H260,2)</f>
        <v>0</v>
      </c>
      <c r="J260" s="237"/>
      <c r="K260" s="238">
        <f>ROUND(E260*J260,2)</f>
        <v>0</v>
      </c>
      <c r="L260" s="238">
        <v>21</v>
      </c>
      <c r="M260" s="238">
        <f>G260*(1+L260/100)</f>
        <v>0</v>
      </c>
      <c r="N260" s="238">
        <v>0</v>
      </c>
      <c r="O260" s="238">
        <f>ROUND(E260*N260,2)</f>
        <v>0</v>
      </c>
      <c r="P260" s="238">
        <v>0</v>
      </c>
      <c r="Q260" s="238">
        <f>ROUND(E260*P260,2)</f>
        <v>0</v>
      </c>
      <c r="R260" s="238" t="s">
        <v>269</v>
      </c>
      <c r="S260" s="238" t="s">
        <v>160</v>
      </c>
      <c r="T260" s="239" t="s">
        <v>160</v>
      </c>
      <c r="U260" s="223">
        <v>0</v>
      </c>
      <c r="V260" s="223">
        <f>ROUND(E260*U260,2)</f>
        <v>0</v>
      </c>
      <c r="W260" s="223"/>
      <c r="X260" s="223" t="s">
        <v>262</v>
      </c>
      <c r="Y260" s="214"/>
      <c r="Z260" s="214"/>
      <c r="AA260" s="214"/>
      <c r="AB260" s="214"/>
      <c r="AC260" s="214"/>
      <c r="AD260" s="214"/>
      <c r="AE260" s="214"/>
      <c r="AF260" s="214"/>
      <c r="AG260" s="214" t="s">
        <v>263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1" t="s">
        <v>537</v>
      </c>
      <c r="D261" s="259"/>
      <c r="E261" s="259"/>
      <c r="F261" s="259"/>
      <c r="G261" s="259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271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1348</v>
      </c>
      <c r="D262" s="224"/>
      <c r="E262" s="225">
        <v>51.567549999999997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575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1349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1350</v>
      </c>
      <c r="D265" s="224"/>
      <c r="E265" s="225">
        <v>4.39344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578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1351</v>
      </c>
      <c r="D267" s="224"/>
      <c r="E267" s="225">
        <v>23.10295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580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1352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1353</v>
      </c>
      <c r="D270" s="224"/>
      <c r="E270" s="225">
        <v>5.7746000000000004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583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1354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1355</v>
      </c>
      <c r="D273" s="224"/>
      <c r="E273" s="225">
        <v>88.76491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586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33">
        <v>38</v>
      </c>
      <c r="B275" s="234" t="s">
        <v>598</v>
      </c>
      <c r="C275" s="251" t="s">
        <v>599</v>
      </c>
      <c r="D275" s="235" t="s">
        <v>303</v>
      </c>
      <c r="E275" s="236">
        <v>120.41376</v>
      </c>
      <c r="F275" s="237"/>
      <c r="G275" s="238">
        <f>ROUND(E275*F275,2)</f>
        <v>0</v>
      </c>
      <c r="H275" s="237"/>
      <c r="I275" s="238">
        <f>ROUND(E275*H275,2)</f>
        <v>0</v>
      </c>
      <c r="J275" s="237"/>
      <c r="K275" s="238">
        <f>ROUND(E275*J275,2)</f>
        <v>0</v>
      </c>
      <c r="L275" s="238">
        <v>21</v>
      </c>
      <c r="M275" s="238">
        <f>G275*(1+L275/100)</f>
        <v>0</v>
      </c>
      <c r="N275" s="238">
        <v>0</v>
      </c>
      <c r="O275" s="238">
        <f>ROUND(E275*N275,2)</f>
        <v>0</v>
      </c>
      <c r="P275" s="238">
        <v>0</v>
      </c>
      <c r="Q275" s="238">
        <f>ROUND(E275*P275,2)</f>
        <v>0</v>
      </c>
      <c r="R275" s="238" t="s">
        <v>269</v>
      </c>
      <c r="S275" s="238" t="s">
        <v>160</v>
      </c>
      <c r="T275" s="239" t="s">
        <v>160</v>
      </c>
      <c r="U275" s="223">
        <v>8.9999999999999993E-3</v>
      </c>
      <c r="V275" s="223">
        <f>ROUND(E275*U275,2)</f>
        <v>1.08</v>
      </c>
      <c r="W275" s="223"/>
      <c r="X275" s="223" t="s">
        <v>262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263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1333</v>
      </c>
      <c r="D276" s="224"/>
      <c r="E276" s="225">
        <v>36.613140000000001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542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1334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1356</v>
      </c>
      <c r="D279" s="224"/>
      <c r="E279" s="225">
        <v>40.399749999999997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545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52" t="s">
        <v>1336</v>
      </c>
      <c r="D281" s="224"/>
      <c r="E281" s="225">
        <v>12.89189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550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1337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1339</v>
      </c>
      <c r="D284" s="224"/>
      <c r="E284" s="225">
        <v>5.7757399999999999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555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1340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1341</v>
      </c>
      <c r="D287" s="224"/>
      <c r="E287" s="225">
        <v>1.4436500000000001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558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2" t="s">
        <v>1342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1343</v>
      </c>
      <c r="D290" s="224"/>
      <c r="E290" s="225">
        <v>22.191230000000001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561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1338</v>
      </c>
      <c r="D292" s="224"/>
      <c r="E292" s="225">
        <v>1.09836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553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546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33">
        <v>39</v>
      </c>
      <c r="B295" s="234" t="s">
        <v>601</v>
      </c>
      <c r="C295" s="251" t="s">
        <v>602</v>
      </c>
      <c r="D295" s="235" t="s">
        <v>303</v>
      </c>
      <c r="E295" s="236">
        <v>69.583410000000001</v>
      </c>
      <c r="F295" s="237"/>
      <c r="G295" s="238">
        <f>ROUND(E295*F295,2)</f>
        <v>0</v>
      </c>
      <c r="H295" s="237"/>
      <c r="I295" s="238">
        <f>ROUND(E295*H295,2)</f>
        <v>0</v>
      </c>
      <c r="J295" s="237"/>
      <c r="K295" s="238">
        <f>ROUND(E295*J295,2)</f>
        <v>0</v>
      </c>
      <c r="L295" s="238">
        <v>21</v>
      </c>
      <c r="M295" s="238">
        <f>G295*(1+L295/100)</f>
        <v>0</v>
      </c>
      <c r="N295" s="238">
        <v>0</v>
      </c>
      <c r="O295" s="238">
        <f>ROUND(E295*N295,2)</f>
        <v>0</v>
      </c>
      <c r="P295" s="238">
        <v>0</v>
      </c>
      <c r="Q295" s="238">
        <f>ROUND(E295*P295,2)</f>
        <v>0</v>
      </c>
      <c r="R295" s="238" t="s">
        <v>269</v>
      </c>
      <c r="S295" s="238" t="s">
        <v>160</v>
      </c>
      <c r="T295" s="239" t="s">
        <v>160</v>
      </c>
      <c r="U295" s="223">
        <v>0.20200000000000001</v>
      </c>
      <c r="V295" s="223">
        <f>ROUND(E295*U295,2)</f>
        <v>14.06</v>
      </c>
      <c r="W295" s="223"/>
      <c r="X295" s="223" t="s">
        <v>262</v>
      </c>
      <c r="Y295" s="214"/>
      <c r="Z295" s="214"/>
      <c r="AA295" s="214"/>
      <c r="AB295" s="214"/>
      <c r="AC295" s="214"/>
      <c r="AD295" s="214"/>
      <c r="AE295" s="214"/>
      <c r="AF295" s="214"/>
      <c r="AG295" s="214" t="s">
        <v>263</v>
      </c>
      <c r="AH295" s="214"/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61" t="s">
        <v>603</v>
      </c>
      <c r="D296" s="259"/>
      <c r="E296" s="259"/>
      <c r="F296" s="259"/>
      <c r="G296" s="259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271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62" t="s">
        <v>604</v>
      </c>
      <c r="D297" s="260"/>
      <c r="E297" s="260"/>
      <c r="F297" s="260"/>
      <c r="G297" s="260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204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1357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606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1358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52" t="s">
        <v>1359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1360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1361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1362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52" t="s">
        <v>1363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52" t="s">
        <v>1364</v>
      </c>
      <c r="D306" s="224"/>
      <c r="E306" s="225">
        <v>97.078130000000002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1228</v>
      </c>
      <c r="D307" s="224"/>
      <c r="E307" s="225">
        <v>-31.22317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1229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1230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1231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52" t="s">
        <v>1365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52" t="s">
        <v>1366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1367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1368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52" t="s">
        <v>1369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1370</v>
      </c>
      <c r="D316" s="224"/>
      <c r="E316" s="225">
        <v>19.744669999999999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1242</v>
      </c>
      <c r="D317" s="224"/>
      <c r="E317" s="225">
        <v>-6.35046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1243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1244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1245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1371</v>
      </c>
      <c r="D321" s="224"/>
      <c r="E321" s="225">
        <v>41.134590000000003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1254</v>
      </c>
      <c r="D322" s="224"/>
      <c r="E322" s="225">
        <v>-13.230090000000001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1255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1256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1257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1372</v>
      </c>
      <c r="D326" s="224"/>
      <c r="E326" s="225">
        <v>18.428840000000001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1259</v>
      </c>
      <c r="D327" s="224"/>
      <c r="E327" s="225">
        <v>-5.9272600000000004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1260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1261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1262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1373</v>
      </c>
      <c r="D331" s="224"/>
      <c r="E331" s="225">
        <v>4.6063099999999997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1264</v>
      </c>
      <c r="D332" s="224"/>
      <c r="E332" s="225">
        <v>-1.4815199999999999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1265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1266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1267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1374</v>
      </c>
      <c r="D336" s="224"/>
      <c r="E336" s="225">
        <v>-56.724989999999998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52" t="s">
        <v>1375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1376</v>
      </c>
      <c r="D338" s="224"/>
      <c r="E338" s="225">
        <v>1.09836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626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546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627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52" t="s">
        <v>1377</v>
      </c>
      <c r="D342" s="224"/>
      <c r="E342" s="225">
        <v>1.2150000000000001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1378</v>
      </c>
      <c r="D343" s="224"/>
      <c r="E343" s="225">
        <v>1.2150000000000001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1379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33">
        <v>40</v>
      </c>
      <c r="B345" s="234" t="s">
        <v>631</v>
      </c>
      <c r="C345" s="251" t="s">
        <v>632</v>
      </c>
      <c r="D345" s="235" t="s">
        <v>303</v>
      </c>
      <c r="E345" s="236">
        <v>41.687510000000003</v>
      </c>
      <c r="F345" s="237"/>
      <c r="G345" s="238">
        <f>ROUND(E345*F345,2)</f>
        <v>0</v>
      </c>
      <c r="H345" s="237"/>
      <c r="I345" s="238">
        <f>ROUND(E345*H345,2)</f>
        <v>0</v>
      </c>
      <c r="J345" s="237"/>
      <c r="K345" s="238">
        <f>ROUND(E345*J345,2)</f>
        <v>0</v>
      </c>
      <c r="L345" s="238">
        <v>21</v>
      </c>
      <c r="M345" s="238">
        <f>G345*(1+L345/100)</f>
        <v>0</v>
      </c>
      <c r="N345" s="238">
        <v>0</v>
      </c>
      <c r="O345" s="238">
        <f>ROUND(E345*N345,2)</f>
        <v>0</v>
      </c>
      <c r="P345" s="238">
        <v>0</v>
      </c>
      <c r="Q345" s="238">
        <f>ROUND(E345*P345,2)</f>
        <v>0</v>
      </c>
      <c r="R345" s="238" t="s">
        <v>269</v>
      </c>
      <c r="S345" s="238" t="s">
        <v>160</v>
      </c>
      <c r="T345" s="239" t="s">
        <v>160</v>
      </c>
      <c r="U345" s="223">
        <v>1.587</v>
      </c>
      <c r="V345" s="223">
        <f>ROUND(E345*U345,2)</f>
        <v>66.16</v>
      </c>
      <c r="W345" s="223"/>
      <c r="X345" s="223" t="s">
        <v>262</v>
      </c>
      <c r="Y345" s="214"/>
      <c r="Z345" s="214"/>
      <c r="AA345" s="214"/>
      <c r="AB345" s="214"/>
      <c r="AC345" s="214"/>
      <c r="AD345" s="214"/>
      <c r="AE345" s="214"/>
      <c r="AF345" s="214"/>
      <c r="AG345" s="214" t="s">
        <v>263</v>
      </c>
      <c r="AH345" s="214"/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61" t="s">
        <v>633</v>
      </c>
      <c r="D346" s="259"/>
      <c r="E346" s="259"/>
      <c r="F346" s="259"/>
      <c r="G346" s="259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271</v>
      </c>
      <c r="AH346" s="214"/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47" t="str">
        <f>C346</f>
        <v>sypaninou z vhodných hornin tř. 1 - 4 nebo materiálem připraveným podél výkopu ve vzdálenosti do 3 m od jeho kraje, pro jakoukoliv hloubku výkopu a jakoukoliv míru zhutnění,</v>
      </c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1380</v>
      </c>
      <c r="D347" s="224"/>
      <c r="E347" s="225">
        <v>41.687510000000003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635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33">
        <v>41</v>
      </c>
      <c r="B349" s="234" t="s">
        <v>636</v>
      </c>
      <c r="C349" s="251" t="s">
        <v>637</v>
      </c>
      <c r="D349" s="235" t="s">
        <v>303</v>
      </c>
      <c r="E349" s="236">
        <v>0.27089999999999997</v>
      </c>
      <c r="F349" s="237"/>
      <c r="G349" s="238">
        <f>ROUND(E349*F349,2)</f>
        <v>0</v>
      </c>
      <c r="H349" s="237"/>
      <c r="I349" s="238">
        <f>ROUND(E349*H349,2)</f>
        <v>0</v>
      </c>
      <c r="J349" s="237"/>
      <c r="K349" s="238">
        <f>ROUND(E349*J349,2)</f>
        <v>0</v>
      </c>
      <c r="L349" s="238">
        <v>21</v>
      </c>
      <c r="M349" s="238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38" t="s">
        <v>269</v>
      </c>
      <c r="S349" s="238" t="s">
        <v>160</v>
      </c>
      <c r="T349" s="239" t="s">
        <v>160</v>
      </c>
      <c r="U349" s="223">
        <v>2.1949999999999998</v>
      </c>
      <c r="V349" s="223">
        <f>ROUND(E349*U349,2)</f>
        <v>0.59</v>
      </c>
      <c r="W349" s="223"/>
      <c r="X349" s="223" t="s">
        <v>262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263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61" t="s">
        <v>638</v>
      </c>
      <c r="D350" s="259"/>
      <c r="E350" s="259"/>
      <c r="F350" s="259"/>
      <c r="G350" s="259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271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47" t="str">
        <f>C350</f>
        <v>sypaninou z vhodných hornin tř. 1 - 4 nebo materiálem, uloženým ve vzdálenosti do 30 m od vnějšího kraje objektu, pro jakoukoliv míru zhutnění,</v>
      </c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639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640</v>
      </c>
      <c r="D352" s="224"/>
      <c r="E352" s="225">
        <v>9.0300000000000005E-2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640</v>
      </c>
      <c r="D353" s="224"/>
      <c r="E353" s="225">
        <v>9.0300000000000005E-2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640</v>
      </c>
      <c r="D354" s="224"/>
      <c r="E354" s="225">
        <v>9.0300000000000005E-2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3">
        <v>42</v>
      </c>
      <c r="B355" s="234" t="s">
        <v>691</v>
      </c>
      <c r="C355" s="251" t="s">
        <v>692</v>
      </c>
      <c r="D355" s="235" t="s">
        <v>303</v>
      </c>
      <c r="E355" s="236">
        <v>77.012900000000002</v>
      </c>
      <c r="F355" s="237"/>
      <c r="G355" s="238">
        <f>ROUND(E355*F355,2)</f>
        <v>0</v>
      </c>
      <c r="H355" s="237"/>
      <c r="I355" s="238">
        <f>ROUND(E355*H355,2)</f>
        <v>0</v>
      </c>
      <c r="J355" s="237"/>
      <c r="K355" s="238">
        <f>ROUND(E355*J355,2)</f>
        <v>0</v>
      </c>
      <c r="L355" s="238">
        <v>21</v>
      </c>
      <c r="M355" s="238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38" t="s">
        <v>269</v>
      </c>
      <c r="S355" s="238" t="s">
        <v>160</v>
      </c>
      <c r="T355" s="239" t="s">
        <v>160</v>
      </c>
      <c r="U355" s="223">
        <v>0</v>
      </c>
      <c r="V355" s="223">
        <f>ROUND(E355*U355,2)</f>
        <v>0</v>
      </c>
      <c r="W355" s="223"/>
      <c r="X355" s="223" t="s">
        <v>262</v>
      </c>
      <c r="Y355" s="214"/>
      <c r="Z355" s="214"/>
      <c r="AA355" s="214"/>
      <c r="AB355" s="214"/>
      <c r="AC355" s="214"/>
      <c r="AD355" s="214"/>
      <c r="AE355" s="214"/>
      <c r="AF355" s="214"/>
      <c r="AG355" s="214" t="s">
        <v>263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52" t="s">
        <v>1381</v>
      </c>
      <c r="D356" s="224"/>
      <c r="E356" s="225">
        <v>36.613140000000001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694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695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1382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52" t="s">
        <v>1335</v>
      </c>
      <c r="D360" s="224"/>
      <c r="E360" s="225">
        <v>40.399749999999997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2" t="s">
        <v>545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52" t="s">
        <v>697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52" t="s">
        <v>698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43</v>
      </c>
      <c r="B364" s="234" t="s">
        <v>699</v>
      </c>
      <c r="C364" s="251" t="s">
        <v>700</v>
      </c>
      <c r="D364" s="235" t="s">
        <v>303</v>
      </c>
      <c r="E364" s="236">
        <v>43.400869999999998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269</v>
      </c>
      <c r="S364" s="238" t="s">
        <v>160</v>
      </c>
      <c r="T364" s="239" t="s">
        <v>160</v>
      </c>
      <c r="U364" s="223">
        <v>0</v>
      </c>
      <c r="V364" s="223">
        <f>ROUND(E364*U364,2)</f>
        <v>0</v>
      </c>
      <c r="W364" s="223"/>
      <c r="X364" s="223" t="s">
        <v>262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328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1383</v>
      </c>
      <c r="D365" s="224"/>
      <c r="E365" s="225">
        <v>12.89189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702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1384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1385</v>
      </c>
      <c r="D368" s="224"/>
      <c r="E368" s="225">
        <v>5.7757399999999999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705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1386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1387</v>
      </c>
      <c r="D371" s="224"/>
      <c r="E371" s="225">
        <v>1.4436500000000001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708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1388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1389</v>
      </c>
      <c r="D374" s="224"/>
      <c r="E374" s="225">
        <v>1.09836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711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52" t="s">
        <v>1343</v>
      </c>
      <c r="D376" s="224"/>
      <c r="E376" s="225">
        <v>22.191230000000001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52" t="s">
        <v>561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52" t="s">
        <v>712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52" t="s">
        <v>713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33">
        <v>44</v>
      </c>
      <c r="B380" s="234" t="s">
        <v>741</v>
      </c>
      <c r="C380" s="251" t="s">
        <v>742</v>
      </c>
      <c r="D380" s="235" t="s">
        <v>664</v>
      </c>
      <c r="E380" s="236">
        <v>72.953140000000005</v>
      </c>
      <c r="F380" s="237"/>
      <c r="G380" s="238">
        <f>ROUND(E380*F380,2)</f>
        <v>0</v>
      </c>
      <c r="H380" s="237"/>
      <c r="I380" s="238">
        <f>ROUND(E380*H380,2)</f>
        <v>0</v>
      </c>
      <c r="J380" s="237"/>
      <c r="K380" s="238">
        <f>ROUND(E380*J380,2)</f>
        <v>0</v>
      </c>
      <c r="L380" s="238">
        <v>21</v>
      </c>
      <c r="M380" s="238">
        <f>G380*(1+L380/100)</f>
        <v>0</v>
      </c>
      <c r="N380" s="238">
        <v>1</v>
      </c>
      <c r="O380" s="238">
        <f>ROUND(E380*N380,2)</f>
        <v>72.95</v>
      </c>
      <c r="P380" s="238">
        <v>0</v>
      </c>
      <c r="Q380" s="238">
        <f>ROUND(E380*P380,2)</f>
        <v>0</v>
      </c>
      <c r="R380" s="238" t="s">
        <v>717</v>
      </c>
      <c r="S380" s="238" t="s">
        <v>160</v>
      </c>
      <c r="T380" s="239" t="s">
        <v>160</v>
      </c>
      <c r="U380" s="223">
        <v>0</v>
      </c>
      <c r="V380" s="223">
        <f>ROUND(E380*U380,2)</f>
        <v>0</v>
      </c>
      <c r="W380" s="223"/>
      <c r="X380" s="223" t="s">
        <v>718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719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1390</v>
      </c>
      <c r="D381" s="224"/>
      <c r="E381" s="225">
        <v>72.953140000000005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744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745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746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45</v>
      </c>
      <c r="B385" s="234" t="s">
        <v>747</v>
      </c>
      <c r="C385" s="251" t="s">
        <v>748</v>
      </c>
      <c r="D385" s="235" t="s">
        <v>664</v>
      </c>
      <c r="E385" s="236">
        <v>109.53531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1</v>
      </c>
      <c r="O385" s="238">
        <f>ROUND(E385*N385,2)</f>
        <v>109.54</v>
      </c>
      <c r="P385" s="238">
        <v>0</v>
      </c>
      <c r="Q385" s="238">
        <f>ROUND(E385*P385,2)</f>
        <v>0</v>
      </c>
      <c r="R385" s="238" t="s">
        <v>717</v>
      </c>
      <c r="S385" s="238" t="s">
        <v>160</v>
      </c>
      <c r="T385" s="239" t="s">
        <v>160</v>
      </c>
      <c r="U385" s="223">
        <v>0</v>
      </c>
      <c r="V385" s="223">
        <f>ROUND(E385*U385,2)</f>
        <v>0</v>
      </c>
      <c r="W385" s="223"/>
      <c r="X385" s="223" t="s">
        <v>718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719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749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750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751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752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52" t="s">
        <v>1391</v>
      </c>
      <c r="D390" s="224"/>
      <c r="E390" s="225">
        <v>109.53531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754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155</v>
      </c>
      <c r="B392" s="228" t="s">
        <v>92</v>
      </c>
      <c r="C392" s="250" t="s">
        <v>93</v>
      </c>
      <c r="D392" s="229"/>
      <c r="E392" s="230"/>
      <c r="F392" s="231"/>
      <c r="G392" s="231">
        <f>SUMIF(AG393:AG402,"&lt;&gt;NOR",G393:G402)</f>
        <v>0</v>
      </c>
      <c r="H392" s="231"/>
      <c r="I392" s="231">
        <f>SUM(I393:I402)</f>
        <v>0</v>
      </c>
      <c r="J392" s="231"/>
      <c r="K392" s="231">
        <f>SUM(K393:K402)</f>
        <v>0</v>
      </c>
      <c r="L392" s="231"/>
      <c r="M392" s="231">
        <f>SUM(M393:M402)</f>
        <v>0</v>
      </c>
      <c r="N392" s="231"/>
      <c r="O392" s="231">
        <f>SUM(O393:O402)</f>
        <v>22.550000000000004</v>
      </c>
      <c r="P392" s="231"/>
      <c r="Q392" s="231">
        <f>SUM(Q393:Q402)</f>
        <v>0</v>
      </c>
      <c r="R392" s="231"/>
      <c r="S392" s="231"/>
      <c r="T392" s="232"/>
      <c r="U392" s="226"/>
      <c r="V392" s="226">
        <f>SUM(V393:V402)</f>
        <v>21.209999999999997</v>
      </c>
      <c r="W392" s="226"/>
      <c r="X392" s="226"/>
      <c r="AG392" t="s">
        <v>156</v>
      </c>
    </row>
    <row r="393" spans="1:60" outlineLevel="1" x14ac:dyDescent="0.2">
      <c r="A393" s="233">
        <v>46</v>
      </c>
      <c r="B393" s="234" t="s">
        <v>755</v>
      </c>
      <c r="C393" s="251" t="s">
        <v>756</v>
      </c>
      <c r="D393" s="235" t="s">
        <v>327</v>
      </c>
      <c r="E393" s="236">
        <v>101.7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0.22106999999999999</v>
      </c>
      <c r="O393" s="238">
        <f>ROUND(E393*N393,2)</f>
        <v>22.48</v>
      </c>
      <c r="P393" s="238">
        <v>0</v>
      </c>
      <c r="Q393" s="238">
        <f>ROUND(E393*P393,2)</f>
        <v>0</v>
      </c>
      <c r="R393" s="238" t="s">
        <v>757</v>
      </c>
      <c r="S393" s="238" t="s">
        <v>160</v>
      </c>
      <c r="T393" s="239" t="s">
        <v>160</v>
      </c>
      <c r="U393" s="223">
        <v>0.185</v>
      </c>
      <c r="V393" s="223">
        <f>ROUND(E393*U393,2)</f>
        <v>18.809999999999999</v>
      </c>
      <c r="W393" s="223"/>
      <c r="X393" s="223" t="s">
        <v>262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263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1" t="s">
        <v>758</v>
      </c>
      <c r="D394" s="259"/>
      <c r="E394" s="259"/>
      <c r="F394" s="259"/>
      <c r="G394" s="259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271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47" t="str">
        <f>C394</f>
        <v>se zřízením štěrkopískového lože pod trubky a s jejich obsypem v průměrném celkovém množství do 0,15 m3/m,</v>
      </c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1392</v>
      </c>
      <c r="D395" s="224"/>
      <c r="E395" s="225">
        <v>101.7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3">
        <v>47</v>
      </c>
      <c r="B396" s="234" t="s">
        <v>760</v>
      </c>
      <c r="C396" s="251" t="s">
        <v>761</v>
      </c>
      <c r="D396" s="235" t="s">
        <v>278</v>
      </c>
      <c r="E396" s="236">
        <v>31.95</v>
      </c>
      <c r="F396" s="237"/>
      <c r="G396" s="238">
        <f>ROUND(E396*F396,2)</f>
        <v>0</v>
      </c>
      <c r="H396" s="237"/>
      <c r="I396" s="238">
        <f>ROUND(E396*H396,2)</f>
        <v>0</v>
      </c>
      <c r="J396" s="237"/>
      <c r="K396" s="238">
        <f>ROUND(E396*J396,2)</f>
        <v>0</v>
      </c>
      <c r="L396" s="238">
        <v>21</v>
      </c>
      <c r="M396" s="238">
        <f>G396*(1+L396/100)</f>
        <v>0</v>
      </c>
      <c r="N396" s="238">
        <v>1.8000000000000001E-4</v>
      </c>
      <c r="O396" s="238">
        <f>ROUND(E396*N396,2)</f>
        <v>0.01</v>
      </c>
      <c r="P396" s="238">
        <v>0</v>
      </c>
      <c r="Q396" s="238">
        <f>ROUND(E396*P396,2)</f>
        <v>0</v>
      </c>
      <c r="R396" s="238" t="s">
        <v>304</v>
      </c>
      <c r="S396" s="238" t="s">
        <v>160</v>
      </c>
      <c r="T396" s="239" t="s">
        <v>160</v>
      </c>
      <c r="U396" s="223">
        <v>7.4999999999999997E-2</v>
      </c>
      <c r="V396" s="223">
        <f>ROUND(E396*U396,2)</f>
        <v>2.4</v>
      </c>
      <c r="W396" s="223"/>
      <c r="X396" s="223" t="s">
        <v>262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328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61" t="s">
        <v>762</v>
      </c>
      <c r="D397" s="259"/>
      <c r="E397" s="259"/>
      <c r="F397" s="259"/>
      <c r="G397" s="259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271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1393</v>
      </c>
      <c r="D398" s="224"/>
      <c r="E398" s="225">
        <v>31.95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48</v>
      </c>
      <c r="B399" s="234" t="s">
        <v>776</v>
      </c>
      <c r="C399" s="251" t="s">
        <v>777</v>
      </c>
      <c r="D399" s="235" t="s">
        <v>327</v>
      </c>
      <c r="E399" s="236">
        <v>111.1581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4.8000000000000001E-4</v>
      </c>
      <c r="O399" s="238">
        <f>ROUND(E399*N399,2)</f>
        <v>0.05</v>
      </c>
      <c r="P399" s="238">
        <v>0</v>
      </c>
      <c r="Q399" s="238">
        <f>ROUND(E399*P399,2)</f>
        <v>0</v>
      </c>
      <c r="R399" s="238" t="s">
        <v>717</v>
      </c>
      <c r="S399" s="238" t="s">
        <v>160</v>
      </c>
      <c r="T399" s="239" t="s">
        <v>160</v>
      </c>
      <c r="U399" s="223">
        <v>0</v>
      </c>
      <c r="V399" s="223">
        <f>ROUND(E399*U399,2)</f>
        <v>0</v>
      </c>
      <c r="W399" s="223"/>
      <c r="X399" s="223" t="s">
        <v>718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719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1394</v>
      </c>
      <c r="D400" s="224"/>
      <c r="E400" s="225">
        <v>111.1581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33">
        <v>49</v>
      </c>
      <c r="B401" s="234" t="s">
        <v>779</v>
      </c>
      <c r="C401" s="251" t="s">
        <v>780</v>
      </c>
      <c r="D401" s="235" t="s">
        <v>327</v>
      </c>
      <c r="E401" s="236">
        <v>36.7425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3.8000000000000002E-4</v>
      </c>
      <c r="O401" s="238">
        <f>ROUND(E401*N401,2)</f>
        <v>0.01</v>
      </c>
      <c r="P401" s="238">
        <v>0</v>
      </c>
      <c r="Q401" s="238">
        <f>ROUND(E401*P401,2)</f>
        <v>0</v>
      </c>
      <c r="R401" s="238" t="s">
        <v>717</v>
      </c>
      <c r="S401" s="238" t="s">
        <v>160</v>
      </c>
      <c r="T401" s="239" t="s">
        <v>160</v>
      </c>
      <c r="U401" s="223">
        <v>0</v>
      </c>
      <c r="V401" s="223">
        <f>ROUND(E401*U401,2)</f>
        <v>0</v>
      </c>
      <c r="W401" s="223"/>
      <c r="X401" s="223" t="s">
        <v>718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729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1395</v>
      </c>
      <c r="D402" s="224"/>
      <c r="E402" s="225">
        <v>36.7425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x14ac:dyDescent="0.2">
      <c r="A403" s="227" t="s">
        <v>155</v>
      </c>
      <c r="B403" s="228" t="s">
        <v>94</v>
      </c>
      <c r="C403" s="250" t="s">
        <v>95</v>
      </c>
      <c r="D403" s="229"/>
      <c r="E403" s="230"/>
      <c r="F403" s="231"/>
      <c r="G403" s="231">
        <f>SUMIF(AG404:AG406,"&lt;&gt;NOR",G404:G406)</f>
        <v>0</v>
      </c>
      <c r="H403" s="231"/>
      <c r="I403" s="231">
        <f>SUM(I404:I406)</f>
        <v>0</v>
      </c>
      <c r="J403" s="231"/>
      <c r="K403" s="231">
        <f>SUM(K404:K406)</f>
        <v>0</v>
      </c>
      <c r="L403" s="231"/>
      <c r="M403" s="231">
        <f>SUM(M404:M406)</f>
        <v>0</v>
      </c>
      <c r="N403" s="231"/>
      <c r="O403" s="231">
        <f>SUM(O404:O406)</f>
        <v>0</v>
      </c>
      <c r="P403" s="231"/>
      <c r="Q403" s="231">
        <f>SUM(Q404:Q406)</f>
        <v>0</v>
      </c>
      <c r="R403" s="231"/>
      <c r="S403" s="231"/>
      <c r="T403" s="232"/>
      <c r="U403" s="226"/>
      <c r="V403" s="226">
        <f>SUM(V404:V406)</f>
        <v>39.729999999999997</v>
      </c>
      <c r="W403" s="226"/>
      <c r="X403" s="226"/>
      <c r="AG403" t="s">
        <v>156</v>
      </c>
    </row>
    <row r="404" spans="1:60" outlineLevel="1" x14ac:dyDescent="0.2">
      <c r="A404" s="233">
        <v>50</v>
      </c>
      <c r="B404" s="234" t="s">
        <v>782</v>
      </c>
      <c r="C404" s="251" t="s">
        <v>783</v>
      </c>
      <c r="D404" s="235" t="s">
        <v>327</v>
      </c>
      <c r="E404" s="236">
        <v>135.6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757</v>
      </c>
      <c r="S404" s="238" t="s">
        <v>160</v>
      </c>
      <c r="T404" s="239" t="s">
        <v>160</v>
      </c>
      <c r="U404" s="223">
        <v>0.29299999999999998</v>
      </c>
      <c r="V404" s="223">
        <f>ROUND(E404*U404,2)</f>
        <v>39.729999999999997</v>
      </c>
      <c r="W404" s="223"/>
      <c r="X404" s="223" t="s">
        <v>262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263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4" t="s">
        <v>784</v>
      </c>
      <c r="D405" s="248"/>
      <c r="E405" s="248"/>
      <c r="F405" s="248"/>
      <c r="G405" s="248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204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1396</v>
      </c>
      <c r="D406" s="224"/>
      <c r="E406" s="225">
        <v>135.6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x14ac:dyDescent="0.2">
      <c r="A407" s="227" t="s">
        <v>155</v>
      </c>
      <c r="B407" s="228" t="s">
        <v>96</v>
      </c>
      <c r="C407" s="250" t="s">
        <v>97</v>
      </c>
      <c r="D407" s="229"/>
      <c r="E407" s="230"/>
      <c r="F407" s="231"/>
      <c r="G407" s="231">
        <f>SUMIF(AG408:AG419,"&lt;&gt;NOR",G408:G419)</f>
        <v>0</v>
      </c>
      <c r="H407" s="231"/>
      <c r="I407" s="231">
        <f>SUM(I408:I419)</f>
        <v>0</v>
      </c>
      <c r="J407" s="231"/>
      <c r="K407" s="231">
        <f>SUM(K408:K419)</f>
        <v>0</v>
      </c>
      <c r="L407" s="231"/>
      <c r="M407" s="231">
        <f>SUM(M408:M419)</f>
        <v>0</v>
      </c>
      <c r="N407" s="231"/>
      <c r="O407" s="231">
        <f>SUM(O408:O419)</f>
        <v>94.91</v>
      </c>
      <c r="P407" s="231"/>
      <c r="Q407" s="231">
        <f>SUM(Q408:Q419)</f>
        <v>0</v>
      </c>
      <c r="R407" s="231"/>
      <c r="S407" s="231"/>
      <c r="T407" s="232"/>
      <c r="U407" s="226"/>
      <c r="V407" s="226">
        <f>SUM(V408:V419)</f>
        <v>62</v>
      </c>
      <c r="W407" s="226"/>
      <c r="X407" s="226"/>
      <c r="AG407" t="s">
        <v>156</v>
      </c>
    </row>
    <row r="408" spans="1:60" outlineLevel="1" x14ac:dyDescent="0.2">
      <c r="A408" s="233">
        <v>51</v>
      </c>
      <c r="B408" s="234" t="s">
        <v>786</v>
      </c>
      <c r="C408" s="251" t="s">
        <v>787</v>
      </c>
      <c r="D408" s="235" t="s">
        <v>303</v>
      </c>
      <c r="E408" s="236">
        <v>13.55458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1.8907700000000001</v>
      </c>
      <c r="O408" s="238">
        <f>ROUND(E408*N408,2)</f>
        <v>25.63</v>
      </c>
      <c r="P408" s="238">
        <v>0</v>
      </c>
      <c r="Q408" s="238">
        <f>ROUND(E408*P408,2)</f>
        <v>0</v>
      </c>
      <c r="R408" s="238" t="s">
        <v>757</v>
      </c>
      <c r="S408" s="238" t="s">
        <v>160</v>
      </c>
      <c r="T408" s="239" t="s">
        <v>160</v>
      </c>
      <c r="U408" s="223">
        <v>1.3169999999999999</v>
      </c>
      <c r="V408" s="223">
        <f>ROUND(E408*U408,2)</f>
        <v>17.850000000000001</v>
      </c>
      <c r="W408" s="223"/>
      <c r="X408" s="223" t="s">
        <v>262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263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61" t="s">
        <v>788</v>
      </c>
      <c r="D409" s="259"/>
      <c r="E409" s="259"/>
      <c r="F409" s="259"/>
      <c r="G409" s="259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271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1397</v>
      </c>
      <c r="D410" s="224"/>
      <c r="E410" s="225">
        <v>13.55458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790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ht="22.5" outlineLevel="1" x14ac:dyDescent="0.2">
      <c r="A412" s="233">
        <v>52</v>
      </c>
      <c r="B412" s="234" t="s">
        <v>791</v>
      </c>
      <c r="C412" s="251" t="s">
        <v>792</v>
      </c>
      <c r="D412" s="235" t="s">
        <v>303</v>
      </c>
      <c r="E412" s="236">
        <v>0.44906000000000001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2.5</v>
      </c>
      <c r="O412" s="238">
        <f>ROUND(E412*N412,2)</f>
        <v>1.1200000000000001</v>
      </c>
      <c r="P412" s="238">
        <v>0</v>
      </c>
      <c r="Q412" s="238">
        <f>ROUND(E412*P412,2)</f>
        <v>0</v>
      </c>
      <c r="R412" s="238" t="s">
        <v>757</v>
      </c>
      <c r="S412" s="238" t="s">
        <v>160</v>
      </c>
      <c r="T412" s="239" t="s">
        <v>160</v>
      </c>
      <c r="U412" s="223">
        <v>1.1919999999999999</v>
      </c>
      <c r="V412" s="223">
        <f>ROUND(E412*U412,2)</f>
        <v>0.54</v>
      </c>
      <c r="W412" s="223"/>
      <c r="X412" s="223" t="s">
        <v>262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328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1" t="s">
        <v>793</v>
      </c>
      <c r="D413" s="259"/>
      <c r="E413" s="259"/>
      <c r="F413" s="259"/>
      <c r="G413" s="259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271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52" t="s">
        <v>1398</v>
      </c>
      <c r="D414" s="224"/>
      <c r="E414" s="225">
        <v>0.44906000000000001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53</v>
      </c>
      <c r="B415" s="234" t="s">
        <v>795</v>
      </c>
      <c r="C415" s="251" t="s">
        <v>796</v>
      </c>
      <c r="D415" s="235" t="s">
        <v>278</v>
      </c>
      <c r="E415" s="236">
        <v>4.9896000000000003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4.7999999999999996E-3</v>
      </c>
      <c r="O415" s="238">
        <f>ROUND(E415*N415,2)</f>
        <v>0.02</v>
      </c>
      <c r="P415" s="238">
        <v>0</v>
      </c>
      <c r="Q415" s="238">
        <f>ROUND(E415*P415,2)</f>
        <v>0</v>
      </c>
      <c r="R415" s="238" t="s">
        <v>757</v>
      </c>
      <c r="S415" s="238" t="s">
        <v>160</v>
      </c>
      <c r="T415" s="239" t="s">
        <v>160</v>
      </c>
      <c r="U415" s="223">
        <v>0.82499999999999996</v>
      </c>
      <c r="V415" s="223">
        <f>ROUND(E415*U415,2)</f>
        <v>4.12</v>
      </c>
      <c r="W415" s="223"/>
      <c r="X415" s="223" t="s">
        <v>262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328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61" t="s">
        <v>788</v>
      </c>
      <c r="D416" s="259"/>
      <c r="E416" s="259"/>
      <c r="F416" s="259"/>
      <c r="G416" s="259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271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52" t="s">
        <v>1399</v>
      </c>
      <c r="D417" s="224"/>
      <c r="E417" s="225">
        <v>4.9896000000000003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33">
        <v>54</v>
      </c>
      <c r="B418" s="234" t="s">
        <v>803</v>
      </c>
      <c r="C418" s="251" t="s">
        <v>804</v>
      </c>
      <c r="D418" s="235" t="s">
        <v>303</v>
      </c>
      <c r="E418" s="236">
        <v>27.459</v>
      </c>
      <c r="F418" s="237"/>
      <c r="G418" s="238">
        <f>ROUND(E418*F418,2)</f>
        <v>0</v>
      </c>
      <c r="H418" s="237"/>
      <c r="I418" s="238">
        <f>ROUND(E418*H418,2)</f>
        <v>0</v>
      </c>
      <c r="J418" s="237"/>
      <c r="K418" s="238">
        <f>ROUND(E418*J418,2)</f>
        <v>0</v>
      </c>
      <c r="L418" s="238">
        <v>21</v>
      </c>
      <c r="M418" s="238">
        <f>G418*(1+L418/100)</f>
        <v>0</v>
      </c>
      <c r="N418" s="238">
        <v>2.4815700000000001</v>
      </c>
      <c r="O418" s="238">
        <f>ROUND(E418*N418,2)</f>
        <v>68.14</v>
      </c>
      <c r="P418" s="238">
        <v>0</v>
      </c>
      <c r="Q418" s="238">
        <f>ROUND(E418*P418,2)</f>
        <v>0</v>
      </c>
      <c r="R418" s="238" t="s">
        <v>800</v>
      </c>
      <c r="S418" s="238" t="s">
        <v>160</v>
      </c>
      <c r="T418" s="239" t="s">
        <v>160</v>
      </c>
      <c r="U418" s="223">
        <v>1.4379999999999999</v>
      </c>
      <c r="V418" s="223">
        <f>ROUND(E418*U418,2)</f>
        <v>39.49</v>
      </c>
      <c r="W418" s="223"/>
      <c r="X418" s="223" t="s">
        <v>262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263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1400</v>
      </c>
      <c r="D419" s="224"/>
      <c r="E419" s="225">
        <v>27.459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7" t="s">
        <v>155</v>
      </c>
      <c r="B420" s="228" t="s">
        <v>98</v>
      </c>
      <c r="C420" s="250" t="s">
        <v>99</v>
      </c>
      <c r="D420" s="229"/>
      <c r="E420" s="230"/>
      <c r="F420" s="231"/>
      <c r="G420" s="231">
        <f>SUMIF(AG421:AG472,"&lt;&gt;NOR",G421:G472)</f>
        <v>0</v>
      </c>
      <c r="H420" s="231"/>
      <c r="I420" s="231">
        <f>SUM(I421:I472)</f>
        <v>0</v>
      </c>
      <c r="J420" s="231"/>
      <c r="K420" s="231">
        <f>SUM(K421:K472)</f>
        <v>0</v>
      </c>
      <c r="L420" s="231"/>
      <c r="M420" s="231">
        <f>SUM(M421:M472)</f>
        <v>0</v>
      </c>
      <c r="N420" s="231"/>
      <c r="O420" s="231">
        <f>SUM(O421:O472)</f>
        <v>174.42999999999998</v>
      </c>
      <c r="P420" s="231"/>
      <c r="Q420" s="231">
        <f>SUM(Q421:Q472)</f>
        <v>0</v>
      </c>
      <c r="R420" s="231"/>
      <c r="S420" s="231"/>
      <c r="T420" s="232"/>
      <c r="U420" s="226"/>
      <c r="V420" s="226">
        <f>SUM(V421:V472)</f>
        <v>55.37</v>
      </c>
      <c r="W420" s="226"/>
      <c r="X420" s="226"/>
      <c r="AG420" t="s">
        <v>156</v>
      </c>
    </row>
    <row r="421" spans="1:60" outlineLevel="1" x14ac:dyDescent="0.2">
      <c r="A421" s="233">
        <v>55</v>
      </c>
      <c r="B421" s="234" t="s">
        <v>806</v>
      </c>
      <c r="C421" s="251" t="s">
        <v>807</v>
      </c>
      <c r="D421" s="235" t="s">
        <v>278</v>
      </c>
      <c r="E421" s="236">
        <v>109.836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0.30360999999999999</v>
      </c>
      <c r="O421" s="238">
        <f>ROUND(E421*N421,2)</f>
        <v>33.35</v>
      </c>
      <c r="P421" s="238">
        <v>0</v>
      </c>
      <c r="Q421" s="238">
        <f>ROUND(E421*P421,2)</f>
        <v>0</v>
      </c>
      <c r="R421" s="238" t="s">
        <v>289</v>
      </c>
      <c r="S421" s="238" t="s">
        <v>160</v>
      </c>
      <c r="T421" s="239" t="s">
        <v>160</v>
      </c>
      <c r="U421" s="223">
        <v>1.6E-2</v>
      </c>
      <c r="V421" s="223">
        <f>ROUND(E421*U421,2)</f>
        <v>1.76</v>
      </c>
      <c r="W421" s="223"/>
      <c r="X421" s="223" t="s">
        <v>262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263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1" t="s">
        <v>808</v>
      </c>
      <c r="D422" s="259"/>
      <c r="E422" s="259"/>
      <c r="F422" s="259"/>
      <c r="G422" s="259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271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1401</v>
      </c>
      <c r="D423" s="224"/>
      <c r="E423" s="225">
        <v>109.836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810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3">
        <v>56</v>
      </c>
      <c r="B425" s="234" t="s">
        <v>811</v>
      </c>
      <c r="C425" s="251" t="s">
        <v>812</v>
      </c>
      <c r="D425" s="235" t="s">
        <v>278</v>
      </c>
      <c r="E425" s="236">
        <v>109.836</v>
      </c>
      <c r="F425" s="237"/>
      <c r="G425" s="238">
        <f>ROUND(E425*F425,2)</f>
        <v>0</v>
      </c>
      <c r="H425" s="237"/>
      <c r="I425" s="238">
        <f>ROUND(E425*H425,2)</f>
        <v>0</v>
      </c>
      <c r="J425" s="237"/>
      <c r="K425" s="238">
        <f>ROUND(E425*J425,2)</f>
        <v>0</v>
      </c>
      <c r="L425" s="238">
        <v>21</v>
      </c>
      <c r="M425" s="238">
        <f>G425*(1+L425/100)</f>
        <v>0</v>
      </c>
      <c r="N425" s="238">
        <v>0.55125000000000002</v>
      </c>
      <c r="O425" s="238">
        <f>ROUND(E425*N425,2)</f>
        <v>60.55</v>
      </c>
      <c r="P425" s="238">
        <v>0</v>
      </c>
      <c r="Q425" s="238">
        <f>ROUND(E425*P425,2)</f>
        <v>0</v>
      </c>
      <c r="R425" s="238" t="s">
        <v>289</v>
      </c>
      <c r="S425" s="238" t="s">
        <v>160</v>
      </c>
      <c r="T425" s="239" t="s">
        <v>160</v>
      </c>
      <c r="U425" s="223">
        <v>2.7E-2</v>
      </c>
      <c r="V425" s="223">
        <f>ROUND(E425*U425,2)</f>
        <v>2.97</v>
      </c>
      <c r="W425" s="223"/>
      <c r="X425" s="223" t="s">
        <v>262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263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1401</v>
      </c>
      <c r="D426" s="224"/>
      <c r="E426" s="225">
        <v>109.836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57</v>
      </c>
      <c r="B427" s="234" t="s">
        <v>813</v>
      </c>
      <c r="C427" s="251" t="s">
        <v>814</v>
      </c>
      <c r="D427" s="235" t="s">
        <v>303</v>
      </c>
      <c r="E427" s="236">
        <v>7.1393399999999998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1.6867000000000001</v>
      </c>
      <c r="O427" s="238">
        <f>ROUND(E427*N427,2)</f>
        <v>12.04</v>
      </c>
      <c r="P427" s="238">
        <v>0</v>
      </c>
      <c r="Q427" s="238">
        <f>ROUND(E427*P427,2)</f>
        <v>0</v>
      </c>
      <c r="R427" s="238" t="s">
        <v>289</v>
      </c>
      <c r="S427" s="238" t="s">
        <v>160</v>
      </c>
      <c r="T427" s="239" t="s">
        <v>160</v>
      </c>
      <c r="U427" s="223">
        <v>0.16200000000000001</v>
      </c>
      <c r="V427" s="223">
        <f>ROUND(E427*U427,2)</f>
        <v>1.1599999999999999</v>
      </c>
      <c r="W427" s="223"/>
      <c r="X427" s="223" t="s">
        <v>262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263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61" t="s">
        <v>815</v>
      </c>
      <c r="D428" s="259"/>
      <c r="E428" s="259"/>
      <c r="F428" s="259"/>
      <c r="G428" s="259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271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1189</v>
      </c>
      <c r="D429" s="224"/>
      <c r="E429" s="225">
        <v>5.4917999999999996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1190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1191</v>
      </c>
      <c r="D431" s="224"/>
      <c r="E431" s="225">
        <v>1.09836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52" t="s">
        <v>1192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52" t="s">
        <v>1193</v>
      </c>
      <c r="D433" s="224"/>
      <c r="E433" s="225">
        <v>0.54918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1194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52" t="s">
        <v>1402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52" t="s">
        <v>1403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2" t="s">
        <v>1404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58</v>
      </c>
      <c r="B438" s="234" t="s">
        <v>819</v>
      </c>
      <c r="C438" s="251" t="s">
        <v>820</v>
      </c>
      <c r="D438" s="235" t="s">
        <v>664</v>
      </c>
      <c r="E438" s="236">
        <v>16.25573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1.1000000000000001</v>
      </c>
      <c r="O438" s="238">
        <f>ROUND(E438*N438,2)</f>
        <v>17.88</v>
      </c>
      <c r="P438" s="238">
        <v>0</v>
      </c>
      <c r="Q438" s="238">
        <f>ROUND(E438*P438,2)</f>
        <v>0</v>
      </c>
      <c r="R438" s="238" t="s">
        <v>289</v>
      </c>
      <c r="S438" s="238" t="s">
        <v>160</v>
      </c>
      <c r="T438" s="239" t="s">
        <v>160</v>
      </c>
      <c r="U438" s="223">
        <v>0.16300000000000001</v>
      </c>
      <c r="V438" s="223">
        <f>ROUND(E438*U438,2)</f>
        <v>2.65</v>
      </c>
      <c r="W438" s="223"/>
      <c r="X438" s="223" t="s">
        <v>262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263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61" t="s">
        <v>815</v>
      </c>
      <c r="D439" s="259"/>
      <c r="E439" s="259"/>
      <c r="F439" s="259"/>
      <c r="G439" s="259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271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1405</v>
      </c>
      <c r="D440" s="224"/>
      <c r="E440" s="225">
        <v>16.25573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1406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1407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59</v>
      </c>
      <c r="B443" s="234" t="s">
        <v>824</v>
      </c>
      <c r="C443" s="251" t="s">
        <v>825</v>
      </c>
      <c r="D443" s="235" t="s">
        <v>664</v>
      </c>
      <c r="E443" s="236">
        <v>20.90399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</v>
      </c>
      <c r="O443" s="238">
        <f>ROUND(E443*N443,2)</f>
        <v>20.9</v>
      </c>
      <c r="P443" s="238">
        <v>0</v>
      </c>
      <c r="Q443" s="238">
        <f>ROUND(E443*P443,2)</f>
        <v>0</v>
      </c>
      <c r="R443" s="238" t="s">
        <v>289</v>
      </c>
      <c r="S443" s="238" t="s">
        <v>160</v>
      </c>
      <c r="T443" s="239" t="s">
        <v>160</v>
      </c>
      <c r="U443" s="223">
        <v>0.40600000000000003</v>
      </c>
      <c r="V443" s="223">
        <f>ROUND(E443*U443,2)</f>
        <v>8.49</v>
      </c>
      <c r="W443" s="223"/>
      <c r="X443" s="223" t="s">
        <v>262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263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61" t="s">
        <v>815</v>
      </c>
      <c r="D444" s="259"/>
      <c r="E444" s="259"/>
      <c r="F444" s="259"/>
      <c r="G444" s="259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271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1408</v>
      </c>
      <c r="D445" s="224"/>
      <c r="E445" s="225">
        <v>20.90399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52" t="s">
        <v>1409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60</v>
      </c>
      <c r="B447" s="234" t="s">
        <v>828</v>
      </c>
      <c r="C447" s="251" t="s">
        <v>829</v>
      </c>
      <c r="D447" s="235" t="s">
        <v>278</v>
      </c>
      <c r="E447" s="236">
        <v>33.9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0.11545</v>
      </c>
      <c r="O447" s="238">
        <f>ROUND(E447*N447,2)</f>
        <v>3.91</v>
      </c>
      <c r="P447" s="238">
        <v>0</v>
      </c>
      <c r="Q447" s="238">
        <f>ROUND(E447*P447,2)</f>
        <v>0</v>
      </c>
      <c r="R447" s="238" t="s">
        <v>289</v>
      </c>
      <c r="S447" s="238" t="s">
        <v>160</v>
      </c>
      <c r="T447" s="239" t="s">
        <v>160</v>
      </c>
      <c r="U447" s="223">
        <v>4.5999999999999999E-2</v>
      </c>
      <c r="V447" s="223">
        <f>ROUND(E447*U447,2)</f>
        <v>1.56</v>
      </c>
      <c r="W447" s="223"/>
      <c r="X447" s="223" t="s">
        <v>262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263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61" t="s">
        <v>830</v>
      </c>
      <c r="D448" s="259"/>
      <c r="E448" s="259"/>
      <c r="F448" s="259"/>
      <c r="G448" s="259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271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1410</v>
      </c>
      <c r="D449" s="224"/>
      <c r="E449" s="225">
        <v>33.9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61</v>
      </c>
      <c r="B450" s="234" t="s">
        <v>832</v>
      </c>
      <c r="C450" s="251" t="s">
        <v>833</v>
      </c>
      <c r="D450" s="235" t="s">
        <v>278</v>
      </c>
      <c r="E450" s="236">
        <v>40.923000000000002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9.9900000000000006E-3</v>
      </c>
      <c r="O450" s="238">
        <f>ROUND(E450*N450,2)</f>
        <v>0.41</v>
      </c>
      <c r="P450" s="238">
        <v>0</v>
      </c>
      <c r="Q450" s="238">
        <f>ROUND(E450*P450,2)</f>
        <v>0</v>
      </c>
      <c r="R450" s="238" t="s">
        <v>289</v>
      </c>
      <c r="S450" s="238" t="s">
        <v>160</v>
      </c>
      <c r="T450" s="239" t="s">
        <v>160</v>
      </c>
      <c r="U450" s="223">
        <v>0.01</v>
      </c>
      <c r="V450" s="223">
        <f>ROUND(E450*U450,2)</f>
        <v>0.41</v>
      </c>
      <c r="W450" s="223"/>
      <c r="X450" s="223" t="s">
        <v>262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263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1" t="s">
        <v>834</v>
      </c>
      <c r="D451" s="259"/>
      <c r="E451" s="259"/>
      <c r="F451" s="259"/>
      <c r="G451" s="259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271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1411</v>
      </c>
      <c r="D452" s="224"/>
      <c r="E452" s="225">
        <v>40.68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1412</v>
      </c>
      <c r="D453" s="224"/>
      <c r="E453" s="225">
        <v>0.24299999999999999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1413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33">
        <v>62</v>
      </c>
      <c r="B455" s="234" t="s">
        <v>838</v>
      </c>
      <c r="C455" s="251" t="s">
        <v>839</v>
      </c>
      <c r="D455" s="235" t="s">
        <v>278</v>
      </c>
      <c r="E455" s="236">
        <v>245.43600000000001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0.10255</v>
      </c>
      <c r="O455" s="238">
        <f>ROUND(E455*N455,2)</f>
        <v>25.17</v>
      </c>
      <c r="P455" s="238">
        <v>0</v>
      </c>
      <c r="Q455" s="238">
        <f>ROUND(E455*P455,2)</f>
        <v>0</v>
      </c>
      <c r="R455" s="238" t="s">
        <v>289</v>
      </c>
      <c r="S455" s="238" t="s">
        <v>160</v>
      </c>
      <c r="T455" s="239" t="s">
        <v>160</v>
      </c>
      <c r="U455" s="223">
        <v>0.111</v>
      </c>
      <c r="V455" s="223">
        <f>ROUND(E455*U455,2)</f>
        <v>27.24</v>
      </c>
      <c r="W455" s="223"/>
      <c r="X455" s="223" t="s">
        <v>262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263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1414</v>
      </c>
      <c r="D456" s="224"/>
      <c r="E456" s="225">
        <v>245.43600000000001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52" t="s">
        <v>1415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63</v>
      </c>
      <c r="B458" s="234" t="s">
        <v>842</v>
      </c>
      <c r="C458" s="251" t="s">
        <v>843</v>
      </c>
      <c r="D458" s="235" t="s">
        <v>278</v>
      </c>
      <c r="E458" s="236">
        <v>355.27199999999999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6.0999999999999997E-4</v>
      </c>
      <c r="O458" s="238">
        <f>ROUND(E458*N458,2)</f>
        <v>0.22</v>
      </c>
      <c r="P458" s="238">
        <v>0</v>
      </c>
      <c r="Q458" s="238">
        <f>ROUND(E458*P458,2)</f>
        <v>0</v>
      </c>
      <c r="R458" s="238" t="s">
        <v>289</v>
      </c>
      <c r="S458" s="238" t="s">
        <v>160</v>
      </c>
      <c r="T458" s="239" t="s">
        <v>160</v>
      </c>
      <c r="U458" s="223">
        <v>2E-3</v>
      </c>
      <c r="V458" s="223">
        <f>ROUND(E458*U458,2)</f>
        <v>0.71</v>
      </c>
      <c r="W458" s="223"/>
      <c r="X458" s="223" t="s">
        <v>262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263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1416</v>
      </c>
      <c r="D459" s="224"/>
      <c r="E459" s="225">
        <v>245.43600000000001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1417</v>
      </c>
      <c r="D460" s="224"/>
      <c r="E460" s="225">
        <v>109.836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1418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1418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64</v>
      </c>
      <c r="B463" s="234" t="s">
        <v>1419</v>
      </c>
      <c r="C463" s="251" t="s">
        <v>1420</v>
      </c>
      <c r="D463" s="235" t="s">
        <v>338</v>
      </c>
      <c r="E463" s="236">
        <v>3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</v>
      </c>
      <c r="O463" s="238">
        <f>ROUND(E463*N463,2)</f>
        <v>0</v>
      </c>
      <c r="P463" s="238">
        <v>0</v>
      </c>
      <c r="Q463" s="238">
        <f>ROUND(E463*P463,2)</f>
        <v>0</v>
      </c>
      <c r="R463" s="238" t="s">
        <v>849</v>
      </c>
      <c r="S463" s="238" t="s">
        <v>160</v>
      </c>
      <c r="T463" s="239" t="s">
        <v>160</v>
      </c>
      <c r="U463" s="223">
        <v>1</v>
      </c>
      <c r="V463" s="223">
        <f>ROUND(E463*U463,2)</f>
        <v>3</v>
      </c>
      <c r="W463" s="223"/>
      <c r="X463" s="223" t="s">
        <v>850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1421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1422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1423</v>
      </c>
      <c r="D465" s="224"/>
      <c r="E465" s="225">
        <v>3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1424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165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65</v>
      </c>
      <c r="B467" s="234" t="s">
        <v>847</v>
      </c>
      <c r="C467" s="251" t="s">
        <v>848</v>
      </c>
      <c r="D467" s="235" t="s">
        <v>338</v>
      </c>
      <c r="E467" s="236">
        <v>5.4240000000000004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849</v>
      </c>
      <c r="S467" s="238" t="s">
        <v>160</v>
      </c>
      <c r="T467" s="239" t="s">
        <v>160</v>
      </c>
      <c r="U467" s="223">
        <v>1</v>
      </c>
      <c r="V467" s="223">
        <f>ROUND(E467*U467,2)</f>
        <v>5.42</v>
      </c>
      <c r="W467" s="223"/>
      <c r="X467" s="223" t="s">
        <v>850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851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1425</v>
      </c>
      <c r="D468" s="224"/>
      <c r="E468" s="225">
        <v>5.4240000000000004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33">
        <v>66</v>
      </c>
      <c r="B469" s="234" t="s">
        <v>853</v>
      </c>
      <c r="C469" s="251" t="s">
        <v>854</v>
      </c>
      <c r="D469" s="235" t="s">
        <v>855</v>
      </c>
      <c r="E469" s="236">
        <v>5.4240000000000004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856</v>
      </c>
      <c r="S469" s="238" t="s">
        <v>160</v>
      </c>
      <c r="T469" s="239" t="s">
        <v>160</v>
      </c>
      <c r="U469" s="223">
        <v>0</v>
      </c>
      <c r="V469" s="223">
        <f>ROUND(E469*U469,2)</f>
        <v>0</v>
      </c>
      <c r="W469" s="223"/>
      <c r="X469" s="223" t="s">
        <v>857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858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4" t="s">
        <v>859</v>
      </c>
      <c r="D470" s="248"/>
      <c r="E470" s="248"/>
      <c r="F470" s="248"/>
      <c r="G470" s="248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204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2" t="s">
        <v>860</v>
      </c>
      <c r="D471" s="260"/>
      <c r="E471" s="260"/>
      <c r="F471" s="260"/>
      <c r="G471" s="260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204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1425</v>
      </c>
      <c r="D472" s="224"/>
      <c r="E472" s="225">
        <v>5.4240000000000004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x14ac:dyDescent="0.2">
      <c r="A473" s="227" t="s">
        <v>155</v>
      </c>
      <c r="B473" s="228" t="s">
        <v>100</v>
      </c>
      <c r="C473" s="250" t="s">
        <v>101</v>
      </c>
      <c r="D473" s="229"/>
      <c r="E473" s="230"/>
      <c r="F473" s="231"/>
      <c r="G473" s="231">
        <f>SUMIF(AG474:AG577,"&lt;&gt;NOR",G474:G577)</f>
        <v>0</v>
      </c>
      <c r="H473" s="231"/>
      <c r="I473" s="231">
        <f>SUM(I474:I577)</f>
        <v>0</v>
      </c>
      <c r="J473" s="231"/>
      <c r="K473" s="231">
        <f>SUM(K474:K577)</f>
        <v>0</v>
      </c>
      <c r="L473" s="231"/>
      <c r="M473" s="231">
        <f>SUM(M474:M577)</f>
        <v>0</v>
      </c>
      <c r="N473" s="231"/>
      <c r="O473" s="231">
        <f>SUM(O474:O577)</f>
        <v>3.98</v>
      </c>
      <c r="P473" s="231"/>
      <c r="Q473" s="231">
        <f>SUM(Q474:Q577)</f>
        <v>0</v>
      </c>
      <c r="R473" s="231"/>
      <c r="S473" s="231"/>
      <c r="T473" s="232"/>
      <c r="U473" s="226"/>
      <c r="V473" s="226">
        <f>SUM(V474:V577)</f>
        <v>155.30000000000001</v>
      </c>
      <c r="W473" s="226"/>
      <c r="X473" s="226"/>
      <c r="AG473" t="s">
        <v>156</v>
      </c>
    </row>
    <row r="474" spans="1:60" ht="22.5" outlineLevel="1" x14ac:dyDescent="0.2">
      <c r="A474" s="233">
        <v>67</v>
      </c>
      <c r="B474" s="234" t="s">
        <v>861</v>
      </c>
      <c r="C474" s="251" t="s">
        <v>862</v>
      </c>
      <c r="D474" s="235" t="s">
        <v>327</v>
      </c>
      <c r="E474" s="236">
        <v>135.6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757</v>
      </c>
      <c r="S474" s="238" t="s">
        <v>160</v>
      </c>
      <c r="T474" s="239" t="s">
        <v>160</v>
      </c>
      <c r="U474" s="223">
        <v>0.40899999999999997</v>
      </c>
      <c r="V474" s="223">
        <f>ROUND(E474*U474,2)</f>
        <v>55.46</v>
      </c>
      <c r="W474" s="223"/>
      <c r="X474" s="223" t="s">
        <v>262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263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61" t="s">
        <v>863</v>
      </c>
      <c r="D475" s="259"/>
      <c r="E475" s="259"/>
      <c r="F475" s="259"/>
      <c r="G475" s="259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271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1396</v>
      </c>
      <c r="D476" s="224"/>
      <c r="E476" s="225">
        <v>135.6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3">
        <v>68</v>
      </c>
      <c r="B477" s="234" t="s">
        <v>864</v>
      </c>
      <c r="C477" s="251" t="s">
        <v>865</v>
      </c>
      <c r="D477" s="235" t="s">
        <v>660</v>
      </c>
      <c r="E477" s="236">
        <v>9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2.2000000000000001E-4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757</v>
      </c>
      <c r="S477" s="238" t="s">
        <v>160</v>
      </c>
      <c r="T477" s="239" t="s">
        <v>160</v>
      </c>
      <c r="U477" s="223">
        <v>0.75900000000000001</v>
      </c>
      <c r="V477" s="223">
        <f>ROUND(E477*U477,2)</f>
        <v>6.83</v>
      </c>
      <c r="W477" s="223"/>
      <c r="X477" s="223" t="s">
        <v>262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263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1426</v>
      </c>
      <c r="D478" s="224"/>
      <c r="E478" s="225">
        <v>6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1427</v>
      </c>
      <c r="D479" s="224"/>
      <c r="E479" s="225">
        <v>3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33">
        <v>69</v>
      </c>
      <c r="B480" s="234" t="s">
        <v>868</v>
      </c>
      <c r="C480" s="251" t="s">
        <v>869</v>
      </c>
      <c r="D480" s="235" t="s">
        <v>660</v>
      </c>
      <c r="E480" s="236">
        <v>6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3.2000000000000003E-4</v>
      </c>
      <c r="O480" s="238">
        <f>ROUND(E480*N480,2)</f>
        <v>0</v>
      </c>
      <c r="P480" s="238">
        <v>0</v>
      </c>
      <c r="Q480" s="238">
        <f>ROUND(E480*P480,2)</f>
        <v>0</v>
      </c>
      <c r="R480" s="238" t="s">
        <v>757</v>
      </c>
      <c r="S480" s="238" t="s">
        <v>160</v>
      </c>
      <c r="T480" s="239" t="s">
        <v>160</v>
      </c>
      <c r="U480" s="223">
        <v>1.0940000000000001</v>
      </c>
      <c r="V480" s="223">
        <f>ROUND(E480*U480,2)</f>
        <v>6.56</v>
      </c>
      <c r="W480" s="223"/>
      <c r="X480" s="223" t="s">
        <v>262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263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1426</v>
      </c>
      <c r="D481" s="224"/>
      <c r="E481" s="225">
        <v>6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70</v>
      </c>
      <c r="B482" s="234" t="s">
        <v>870</v>
      </c>
      <c r="C482" s="251" t="s">
        <v>871</v>
      </c>
      <c r="D482" s="235" t="s">
        <v>660</v>
      </c>
      <c r="E482" s="236">
        <v>2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4.0999999999999999E-4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757</v>
      </c>
      <c r="S482" s="238" t="s">
        <v>160</v>
      </c>
      <c r="T482" s="239" t="s">
        <v>160</v>
      </c>
      <c r="U482" s="223">
        <v>0.85599999999999998</v>
      </c>
      <c r="V482" s="223">
        <f>ROUND(E482*U482,2)</f>
        <v>1.71</v>
      </c>
      <c r="W482" s="223"/>
      <c r="X482" s="223" t="s">
        <v>262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328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872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1428</v>
      </c>
      <c r="D484" s="224"/>
      <c r="E484" s="225">
        <v>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165</v>
      </c>
      <c r="AH484" s="214">
        <v>5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1429</v>
      </c>
      <c r="D485" s="224"/>
      <c r="E485" s="225">
        <v>1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5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33">
        <v>71</v>
      </c>
      <c r="B486" s="234" t="s">
        <v>1430</v>
      </c>
      <c r="C486" s="251" t="s">
        <v>1431</v>
      </c>
      <c r="D486" s="235" t="s">
        <v>660</v>
      </c>
      <c r="E486" s="236">
        <v>1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6.2E-4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757</v>
      </c>
      <c r="S486" s="238" t="s">
        <v>160</v>
      </c>
      <c r="T486" s="239" t="s">
        <v>160</v>
      </c>
      <c r="U486" s="223">
        <v>1.24</v>
      </c>
      <c r="V486" s="223">
        <f>ROUND(E486*U486,2)</f>
        <v>1.24</v>
      </c>
      <c r="W486" s="223"/>
      <c r="X486" s="223" t="s">
        <v>262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328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872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1432</v>
      </c>
      <c r="D488" s="224"/>
      <c r="E488" s="225">
        <v>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5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33">
        <v>72</v>
      </c>
      <c r="B489" s="234" t="s">
        <v>874</v>
      </c>
      <c r="C489" s="251" t="s">
        <v>875</v>
      </c>
      <c r="D489" s="235" t="s">
        <v>660</v>
      </c>
      <c r="E489" s="236">
        <v>5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757</v>
      </c>
      <c r="S489" s="238" t="s">
        <v>160</v>
      </c>
      <c r="T489" s="239" t="s">
        <v>160</v>
      </c>
      <c r="U489" s="223">
        <v>1.2736000000000001</v>
      </c>
      <c r="V489" s="223">
        <f>ROUND(E489*U489,2)</f>
        <v>6.37</v>
      </c>
      <c r="W489" s="223"/>
      <c r="X489" s="223" t="s">
        <v>262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328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872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1433</v>
      </c>
      <c r="D491" s="224"/>
      <c r="E491" s="225">
        <v>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5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1434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5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1435</v>
      </c>
      <c r="D493" s="224"/>
      <c r="E493" s="225">
        <v>3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5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33">
        <v>73</v>
      </c>
      <c r="B494" s="234" t="s">
        <v>877</v>
      </c>
      <c r="C494" s="251" t="s">
        <v>878</v>
      </c>
      <c r="D494" s="235" t="s">
        <v>660</v>
      </c>
      <c r="E494" s="236">
        <v>2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2.1000000000000001E-4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757</v>
      </c>
      <c r="S494" s="238" t="s">
        <v>160</v>
      </c>
      <c r="T494" s="239" t="s">
        <v>160</v>
      </c>
      <c r="U494" s="223">
        <v>1.6504000000000001</v>
      </c>
      <c r="V494" s="223">
        <f>ROUND(E494*U494,2)</f>
        <v>3.3</v>
      </c>
      <c r="W494" s="223"/>
      <c r="X494" s="223" t="s">
        <v>262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328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2" t="s">
        <v>1436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74</v>
      </c>
      <c r="B496" s="234" t="s">
        <v>880</v>
      </c>
      <c r="C496" s="251" t="s">
        <v>881</v>
      </c>
      <c r="D496" s="235" t="s">
        <v>660</v>
      </c>
      <c r="E496" s="236">
        <v>6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8.0000000000000007E-5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757</v>
      </c>
      <c r="S496" s="238" t="s">
        <v>160</v>
      </c>
      <c r="T496" s="239" t="s">
        <v>160</v>
      </c>
      <c r="U496" s="223">
        <v>0.92</v>
      </c>
      <c r="V496" s="223">
        <f>ROUND(E496*U496,2)</f>
        <v>5.52</v>
      </c>
      <c r="W496" s="223"/>
      <c r="X496" s="223" t="s">
        <v>262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328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1426</v>
      </c>
      <c r="D497" s="224"/>
      <c r="E497" s="225">
        <v>6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3">
        <v>75</v>
      </c>
      <c r="B498" s="234" t="s">
        <v>882</v>
      </c>
      <c r="C498" s="251" t="s">
        <v>883</v>
      </c>
      <c r="D498" s="235" t="s">
        <v>660</v>
      </c>
      <c r="E498" s="236">
        <v>6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2.0000000000000002E-5</v>
      </c>
      <c r="O498" s="238">
        <f>ROUND(E498*N498,2)</f>
        <v>0</v>
      </c>
      <c r="P498" s="238">
        <v>0</v>
      </c>
      <c r="Q498" s="238">
        <f>ROUND(E498*P498,2)</f>
        <v>0</v>
      </c>
      <c r="R498" s="238" t="s">
        <v>757</v>
      </c>
      <c r="S498" s="238" t="s">
        <v>160</v>
      </c>
      <c r="T498" s="239" t="s">
        <v>160</v>
      </c>
      <c r="U498" s="223">
        <v>0.52800000000000002</v>
      </c>
      <c r="V498" s="223">
        <f>ROUND(E498*U498,2)</f>
        <v>3.17</v>
      </c>
      <c r="W498" s="223"/>
      <c r="X498" s="223" t="s">
        <v>262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328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1437</v>
      </c>
      <c r="D499" s="224"/>
      <c r="E499" s="225">
        <v>6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76</v>
      </c>
      <c r="B500" s="234" t="s">
        <v>885</v>
      </c>
      <c r="C500" s="251" t="s">
        <v>886</v>
      </c>
      <c r="D500" s="235" t="s">
        <v>660</v>
      </c>
      <c r="E500" s="236">
        <v>2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2.2000000000000001E-4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757</v>
      </c>
      <c r="S500" s="238" t="s">
        <v>160</v>
      </c>
      <c r="T500" s="239" t="s">
        <v>160</v>
      </c>
      <c r="U500" s="223">
        <v>1.55</v>
      </c>
      <c r="V500" s="223">
        <f>ROUND(E500*U500,2)</f>
        <v>3.1</v>
      </c>
      <c r="W500" s="223"/>
      <c r="X500" s="223" t="s">
        <v>262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328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1438</v>
      </c>
      <c r="D501" s="224"/>
      <c r="E501" s="225">
        <v>2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33">
        <v>77</v>
      </c>
      <c r="B502" s="234" t="s">
        <v>888</v>
      </c>
      <c r="C502" s="251" t="s">
        <v>889</v>
      </c>
      <c r="D502" s="235" t="s">
        <v>660</v>
      </c>
      <c r="E502" s="236">
        <v>2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1.1E-4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757</v>
      </c>
      <c r="S502" s="238" t="s">
        <v>160</v>
      </c>
      <c r="T502" s="239" t="s">
        <v>160</v>
      </c>
      <c r="U502" s="223">
        <v>0.70799999999999996</v>
      </c>
      <c r="V502" s="223">
        <f>ROUND(E502*U502,2)</f>
        <v>1.42</v>
      </c>
      <c r="W502" s="223"/>
      <c r="X502" s="223" t="s">
        <v>262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263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1439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3">
        <v>78</v>
      </c>
      <c r="B504" s="234" t="s">
        <v>890</v>
      </c>
      <c r="C504" s="251" t="s">
        <v>891</v>
      </c>
      <c r="D504" s="235" t="s">
        <v>660</v>
      </c>
      <c r="E504" s="236">
        <v>1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4.0999999999999999E-4</v>
      </c>
      <c r="O504" s="238">
        <f>ROUND(E504*N504,2)</f>
        <v>0</v>
      </c>
      <c r="P504" s="238">
        <v>0</v>
      </c>
      <c r="Q504" s="238">
        <f>ROUND(E504*P504,2)</f>
        <v>0</v>
      </c>
      <c r="R504" s="238" t="s">
        <v>757</v>
      </c>
      <c r="S504" s="238" t="s">
        <v>160</v>
      </c>
      <c r="T504" s="239" t="s">
        <v>160</v>
      </c>
      <c r="U504" s="223">
        <v>1.8660000000000001</v>
      </c>
      <c r="V504" s="223">
        <f>ROUND(E504*U504,2)</f>
        <v>1.87</v>
      </c>
      <c r="W504" s="223"/>
      <c r="X504" s="223" t="s">
        <v>262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328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892</v>
      </c>
      <c r="D505" s="224"/>
      <c r="E505" s="225">
        <v>1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33.75" outlineLevel="1" x14ac:dyDescent="0.2">
      <c r="A506" s="233">
        <v>79</v>
      </c>
      <c r="B506" s="234" t="s">
        <v>893</v>
      </c>
      <c r="C506" s="251" t="s">
        <v>894</v>
      </c>
      <c r="D506" s="235" t="s">
        <v>660</v>
      </c>
      <c r="E506" s="236">
        <v>6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</v>
      </c>
      <c r="O506" s="238">
        <f>ROUND(E506*N506,2)</f>
        <v>0</v>
      </c>
      <c r="P506" s="238">
        <v>0</v>
      </c>
      <c r="Q506" s="238">
        <f>ROUND(E506*P506,2)</f>
        <v>0</v>
      </c>
      <c r="R506" s="238" t="s">
        <v>757</v>
      </c>
      <c r="S506" s="238" t="s">
        <v>160</v>
      </c>
      <c r="T506" s="239" t="s">
        <v>160</v>
      </c>
      <c r="U506" s="223">
        <v>3.51</v>
      </c>
      <c r="V506" s="223">
        <f>ROUND(E506*U506,2)</f>
        <v>21.06</v>
      </c>
      <c r="W506" s="223"/>
      <c r="X506" s="223" t="s">
        <v>262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328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1440</v>
      </c>
      <c r="D507" s="224"/>
      <c r="E507" s="225">
        <v>6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80</v>
      </c>
      <c r="B508" s="234" t="s">
        <v>896</v>
      </c>
      <c r="C508" s="251" t="s">
        <v>897</v>
      </c>
      <c r="D508" s="235" t="s">
        <v>327</v>
      </c>
      <c r="E508" s="236">
        <v>135.6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757</v>
      </c>
      <c r="S508" s="238" t="s">
        <v>160</v>
      </c>
      <c r="T508" s="239" t="s">
        <v>160</v>
      </c>
      <c r="U508" s="223">
        <v>4.3999999999999997E-2</v>
      </c>
      <c r="V508" s="223">
        <f>ROUND(E508*U508,2)</f>
        <v>5.97</v>
      </c>
      <c r="W508" s="223"/>
      <c r="X508" s="223" t="s">
        <v>262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263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61" t="s">
        <v>898</v>
      </c>
      <c r="D509" s="259"/>
      <c r="E509" s="259"/>
      <c r="F509" s="259"/>
      <c r="G509" s="259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271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47" t="str">
        <f>C509</f>
        <v>přísun, montáže, demontáže a odsunu zkoušecího čerpadla, napuštění tlakovou vodou a dodání vody pro tlakovou zkoušku,</v>
      </c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1396</v>
      </c>
      <c r="D510" s="224"/>
      <c r="E510" s="225">
        <v>135.6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3">
        <v>81</v>
      </c>
      <c r="B511" s="234" t="s">
        <v>899</v>
      </c>
      <c r="C511" s="251" t="s">
        <v>900</v>
      </c>
      <c r="D511" s="235" t="s">
        <v>901</v>
      </c>
      <c r="E511" s="236">
        <v>2.3559999999999999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3.5029999999999999E-2</v>
      </c>
      <c r="O511" s="238">
        <f>ROUND(E511*N511,2)</f>
        <v>0.08</v>
      </c>
      <c r="P511" s="238">
        <v>0</v>
      </c>
      <c r="Q511" s="238">
        <f>ROUND(E511*P511,2)</f>
        <v>0</v>
      </c>
      <c r="R511" s="238" t="s">
        <v>757</v>
      </c>
      <c r="S511" s="238" t="s">
        <v>160</v>
      </c>
      <c r="T511" s="239" t="s">
        <v>160</v>
      </c>
      <c r="U511" s="223">
        <v>10.130000000000001</v>
      </c>
      <c r="V511" s="223">
        <f>ROUND(E511*U511,2)</f>
        <v>23.87</v>
      </c>
      <c r="W511" s="223"/>
      <c r="X511" s="223" t="s">
        <v>262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263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33.75" outlineLevel="1" x14ac:dyDescent="0.2">
      <c r="A512" s="221"/>
      <c r="B512" s="222"/>
      <c r="C512" s="261" t="s">
        <v>902</v>
      </c>
      <c r="D512" s="259"/>
      <c r="E512" s="259"/>
      <c r="F512" s="259"/>
      <c r="G512" s="259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271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47" t="str">
        <f>C512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1441</v>
      </c>
      <c r="D513" s="224"/>
      <c r="E513" s="225">
        <v>2.3559999999999999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3">
        <v>82</v>
      </c>
      <c r="B514" s="234" t="s">
        <v>904</v>
      </c>
      <c r="C514" s="251" t="s">
        <v>905</v>
      </c>
      <c r="D514" s="235" t="s">
        <v>660</v>
      </c>
      <c r="E514" s="236">
        <v>6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6.3829999999999998E-2</v>
      </c>
      <c r="O514" s="238">
        <f>ROUND(E514*N514,2)</f>
        <v>0.38</v>
      </c>
      <c r="P514" s="238">
        <v>0</v>
      </c>
      <c r="Q514" s="238">
        <f>ROUND(E514*P514,2)</f>
        <v>0</v>
      </c>
      <c r="R514" s="238" t="s">
        <v>757</v>
      </c>
      <c r="S514" s="238" t="s">
        <v>160</v>
      </c>
      <c r="T514" s="239" t="s">
        <v>160</v>
      </c>
      <c r="U514" s="223">
        <v>0.77200000000000002</v>
      </c>
      <c r="V514" s="223">
        <f>ROUND(E514*U514,2)</f>
        <v>4.63</v>
      </c>
      <c r="W514" s="223"/>
      <c r="X514" s="223" t="s">
        <v>262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328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61" t="s">
        <v>906</v>
      </c>
      <c r="D515" s="259"/>
      <c r="E515" s="259"/>
      <c r="F515" s="259"/>
      <c r="G515" s="259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271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1442</v>
      </c>
      <c r="D516" s="224"/>
      <c r="E516" s="225">
        <v>6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83</v>
      </c>
      <c r="B517" s="234" t="s">
        <v>908</v>
      </c>
      <c r="C517" s="251" t="s">
        <v>909</v>
      </c>
      <c r="D517" s="235" t="s">
        <v>660</v>
      </c>
      <c r="E517" s="236">
        <v>1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0.12303</v>
      </c>
      <c r="O517" s="238">
        <f>ROUND(E517*N517,2)</f>
        <v>0.12</v>
      </c>
      <c r="P517" s="238">
        <v>0</v>
      </c>
      <c r="Q517" s="238">
        <f>ROUND(E517*P517,2)</f>
        <v>0</v>
      </c>
      <c r="R517" s="238" t="s">
        <v>757</v>
      </c>
      <c r="S517" s="238" t="s">
        <v>160</v>
      </c>
      <c r="T517" s="239" t="s">
        <v>160</v>
      </c>
      <c r="U517" s="223">
        <v>0.86299999999999999</v>
      </c>
      <c r="V517" s="223">
        <f>ROUND(E517*U517,2)</f>
        <v>0.86</v>
      </c>
      <c r="W517" s="223"/>
      <c r="X517" s="223" t="s">
        <v>262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328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1" t="s">
        <v>906</v>
      </c>
      <c r="D518" s="259"/>
      <c r="E518" s="259"/>
      <c r="F518" s="259"/>
      <c r="G518" s="259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271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895</v>
      </c>
      <c r="D519" s="224"/>
      <c r="E519" s="225">
        <v>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84</v>
      </c>
      <c r="B520" s="234" t="s">
        <v>910</v>
      </c>
      <c r="C520" s="251" t="s">
        <v>911</v>
      </c>
      <c r="D520" s="235" t="s">
        <v>660</v>
      </c>
      <c r="E520" s="236">
        <v>2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0.32906000000000002</v>
      </c>
      <c r="O520" s="238">
        <f>ROUND(E520*N520,2)</f>
        <v>0.66</v>
      </c>
      <c r="P520" s="238">
        <v>0</v>
      </c>
      <c r="Q520" s="238">
        <f>ROUND(E520*P520,2)</f>
        <v>0</v>
      </c>
      <c r="R520" s="238" t="s">
        <v>757</v>
      </c>
      <c r="S520" s="238" t="s">
        <v>160</v>
      </c>
      <c r="T520" s="239" t="s">
        <v>160</v>
      </c>
      <c r="U520" s="223">
        <v>1.1819999999999999</v>
      </c>
      <c r="V520" s="223">
        <f>ROUND(E520*U520,2)</f>
        <v>2.36</v>
      </c>
      <c r="W520" s="223"/>
      <c r="X520" s="223" t="s">
        <v>262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328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61" t="s">
        <v>906</v>
      </c>
      <c r="D521" s="259"/>
      <c r="E521" s="259"/>
      <c r="F521" s="259"/>
      <c r="G521" s="259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271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1443</v>
      </c>
      <c r="D522" s="224"/>
      <c r="E522" s="225">
        <v>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165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85</v>
      </c>
      <c r="B523" s="234" t="s">
        <v>916</v>
      </c>
      <c r="C523" s="251" t="s">
        <v>917</v>
      </c>
      <c r="D523" s="235" t="s">
        <v>660</v>
      </c>
      <c r="E523" s="236">
        <v>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0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717</v>
      </c>
      <c r="S523" s="238" t="s">
        <v>160</v>
      </c>
      <c r="T523" s="239" t="s">
        <v>160</v>
      </c>
      <c r="U523" s="223">
        <v>0</v>
      </c>
      <c r="V523" s="223">
        <f>ROUND(E523*U523,2)</f>
        <v>0</v>
      </c>
      <c r="W523" s="223"/>
      <c r="X523" s="223" t="s">
        <v>718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719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1444</v>
      </c>
      <c r="D524" s="224"/>
      <c r="E524" s="225">
        <v>2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86</v>
      </c>
      <c r="B525" s="234" t="s">
        <v>919</v>
      </c>
      <c r="C525" s="251" t="s">
        <v>920</v>
      </c>
      <c r="D525" s="235" t="s">
        <v>660</v>
      </c>
      <c r="E525" s="236">
        <v>6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717</v>
      </c>
      <c r="S525" s="238" t="s">
        <v>160</v>
      </c>
      <c r="T525" s="239" t="s">
        <v>160</v>
      </c>
      <c r="U525" s="223">
        <v>0</v>
      </c>
      <c r="V525" s="223">
        <f>ROUND(E525*U525,2)</f>
        <v>0</v>
      </c>
      <c r="W525" s="223"/>
      <c r="X525" s="223" t="s">
        <v>718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719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1426</v>
      </c>
      <c r="D526" s="224"/>
      <c r="E526" s="225">
        <v>6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33">
        <v>87</v>
      </c>
      <c r="B527" s="234" t="s">
        <v>921</v>
      </c>
      <c r="C527" s="251" t="s">
        <v>922</v>
      </c>
      <c r="D527" s="235" t="s">
        <v>660</v>
      </c>
      <c r="E527" s="236">
        <v>6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6.4999999999999997E-3</v>
      </c>
      <c r="O527" s="238">
        <f>ROUND(E527*N527,2)</f>
        <v>0.04</v>
      </c>
      <c r="P527" s="238">
        <v>0</v>
      </c>
      <c r="Q527" s="238">
        <f>ROUND(E527*P527,2)</f>
        <v>0</v>
      </c>
      <c r="R527" s="238" t="s">
        <v>717</v>
      </c>
      <c r="S527" s="238" t="s">
        <v>160</v>
      </c>
      <c r="T527" s="239" t="s">
        <v>160</v>
      </c>
      <c r="U527" s="223">
        <v>0</v>
      </c>
      <c r="V527" s="223">
        <f>ROUND(E527*U527,2)</f>
        <v>0</v>
      </c>
      <c r="W527" s="223"/>
      <c r="X527" s="223" t="s">
        <v>718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729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1445</v>
      </c>
      <c r="D528" s="224"/>
      <c r="E528" s="225">
        <v>6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33">
        <v>88</v>
      </c>
      <c r="B529" s="234" t="s">
        <v>924</v>
      </c>
      <c r="C529" s="251" t="s">
        <v>925</v>
      </c>
      <c r="D529" s="235" t="s">
        <v>660</v>
      </c>
      <c r="E529" s="236">
        <v>3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1.1299999999999999E-2</v>
      </c>
      <c r="O529" s="238">
        <f>ROUND(E529*N529,2)</f>
        <v>0.03</v>
      </c>
      <c r="P529" s="238">
        <v>0</v>
      </c>
      <c r="Q529" s="238">
        <f>ROUND(E529*P529,2)</f>
        <v>0</v>
      </c>
      <c r="R529" s="238" t="s">
        <v>717</v>
      </c>
      <c r="S529" s="238" t="s">
        <v>160</v>
      </c>
      <c r="T529" s="239" t="s">
        <v>160</v>
      </c>
      <c r="U529" s="223">
        <v>0</v>
      </c>
      <c r="V529" s="223">
        <f>ROUND(E529*U529,2)</f>
        <v>0</v>
      </c>
      <c r="W529" s="223"/>
      <c r="X529" s="223" t="s">
        <v>718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729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2" t="s">
        <v>926</v>
      </c>
      <c r="D530" s="224"/>
      <c r="E530" s="225">
        <v>1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1446</v>
      </c>
      <c r="D531" s="224"/>
      <c r="E531" s="225">
        <v>2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33">
        <v>89</v>
      </c>
      <c r="B532" s="234" t="s">
        <v>928</v>
      </c>
      <c r="C532" s="251" t="s">
        <v>929</v>
      </c>
      <c r="D532" s="235" t="s">
        <v>660</v>
      </c>
      <c r="E532" s="236">
        <v>2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3.2000000000000001E-2</v>
      </c>
      <c r="O532" s="238">
        <f>ROUND(E532*N532,2)</f>
        <v>0.06</v>
      </c>
      <c r="P532" s="238">
        <v>0</v>
      </c>
      <c r="Q532" s="238">
        <f>ROUND(E532*P532,2)</f>
        <v>0</v>
      </c>
      <c r="R532" s="238" t="s">
        <v>717</v>
      </c>
      <c r="S532" s="238" t="s">
        <v>160</v>
      </c>
      <c r="T532" s="239" t="s">
        <v>160</v>
      </c>
      <c r="U532" s="223">
        <v>0</v>
      </c>
      <c r="V532" s="223">
        <f>ROUND(E532*U532,2)</f>
        <v>0</v>
      </c>
      <c r="W532" s="223"/>
      <c r="X532" s="223" t="s">
        <v>718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729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1447</v>
      </c>
      <c r="D533" s="224"/>
      <c r="E533" s="225">
        <v>2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33.75" outlineLevel="1" x14ac:dyDescent="0.2">
      <c r="A534" s="233">
        <v>90</v>
      </c>
      <c r="B534" s="234" t="s">
        <v>930</v>
      </c>
      <c r="C534" s="251" t="s">
        <v>931</v>
      </c>
      <c r="D534" s="235" t="s">
        <v>660</v>
      </c>
      <c r="E534" s="236">
        <v>6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2.8E-3</v>
      </c>
      <c r="O534" s="238">
        <f>ROUND(E534*N534,2)</f>
        <v>0.02</v>
      </c>
      <c r="P534" s="238">
        <v>0</v>
      </c>
      <c r="Q534" s="238">
        <f>ROUND(E534*P534,2)</f>
        <v>0</v>
      </c>
      <c r="R534" s="238" t="s">
        <v>717</v>
      </c>
      <c r="S534" s="238" t="s">
        <v>160</v>
      </c>
      <c r="T534" s="239" t="s">
        <v>160</v>
      </c>
      <c r="U534" s="223">
        <v>0</v>
      </c>
      <c r="V534" s="223">
        <f>ROUND(E534*U534,2)</f>
        <v>0</v>
      </c>
      <c r="W534" s="223"/>
      <c r="X534" s="223" t="s">
        <v>718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719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1426</v>
      </c>
      <c r="D535" s="224"/>
      <c r="E535" s="225">
        <v>6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45" outlineLevel="1" x14ac:dyDescent="0.2">
      <c r="A536" s="233">
        <v>91</v>
      </c>
      <c r="B536" s="234" t="s">
        <v>932</v>
      </c>
      <c r="C536" s="251" t="s">
        <v>933</v>
      </c>
      <c r="D536" s="235" t="s">
        <v>660</v>
      </c>
      <c r="E536" s="236">
        <v>2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1.8499999999999999E-2</v>
      </c>
      <c r="O536" s="238">
        <f>ROUND(E536*N536,2)</f>
        <v>0.04</v>
      </c>
      <c r="P536" s="238">
        <v>0</v>
      </c>
      <c r="Q536" s="238">
        <f>ROUND(E536*P536,2)</f>
        <v>0</v>
      </c>
      <c r="R536" s="238" t="s">
        <v>717</v>
      </c>
      <c r="S536" s="238" t="s">
        <v>160</v>
      </c>
      <c r="T536" s="239" t="s">
        <v>160</v>
      </c>
      <c r="U536" s="223">
        <v>0</v>
      </c>
      <c r="V536" s="223">
        <f>ROUND(E536*U536,2)</f>
        <v>0</v>
      </c>
      <c r="W536" s="223"/>
      <c r="X536" s="223" t="s">
        <v>718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729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1438</v>
      </c>
      <c r="D537" s="224"/>
      <c r="E537" s="225">
        <v>2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45" outlineLevel="1" x14ac:dyDescent="0.2">
      <c r="A538" s="233">
        <v>92</v>
      </c>
      <c r="B538" s="234" t="s">
        <v>934</v>
      </c>
      <c r="C538" s="251" t="s">
        <v>935</v>
      </c>
      <c r="D538" s="235" t="s">
        <v>660</v>
      </c>
      <c r="E538" s="236">
        <v>1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2.4500000000000001E-2</v>
      </c>
      <c r="O538" s="238">
        <f>ROUND(E538*N538,2)</f>
        <v>0.02</v>
      </c>
      <c r="P538" s="238">
        <v>0</v>
      </c>
      <c r="Q538" s="238">
        <f>ROUND(E538*P538,2)</f>
        <v>0</v>
      </c>
      <c r="R538" s="238" t="s">
        <v>717</v>
      </c>
      <c r="S538" s="238" t="s">
        <v>160</v>
      </c>
      <c r="T538" s="239" t="s">
        <v>160</v>
      </c>
      <c r="U538" s="223">
        <v>0</v>
      </c>
      <c r="V538" s="223">
        <f>ROUND(E538*U538,2)</f>
        <v>0</v>
      </c>
      <c r="W538" s="223"/>
      <c r="X538" s="223" t="s">
        <v>718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719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936</v>
      </c>
      <c r="D539" s="224"/>
      <c r="E539" s="225">
        <v>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33.75" outlineLevel="1" x14ac:dyDescent="0.2">
      <c r="A540" s="233">
        <v>93</v>
      </c>
      <c r="B540" s="234" t="s">
        <v>937</v>
      </c>
      <c r="C540" s="251" t="s">
        <v>938</v>
      </c>
      <c r="D540" s="235" t="s">
        <v>660</v>
      </c>
      <c r="E540" s="236">
        <v>6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3.0000000000000001E-3</v>
      </c>
      <c r="O540" s="238">
        <f>ROUND(E540*N540,2)</f>
        <v>0.02</v>
      </c>
      <c r="P540" s="238">
        <v>0</v>
      </c>
      <c r="Q540" s="238">
        <f>ROUND(E540*P540,2)</f>
        <v>0</v>
      </c>
      <c r="R540" s="238" t="s">
        <v>717</v>
      </c>
      <c r="S540" s="238" t="s">
        <v>160</v>
      </c>
      <c r="T540" s="239" t="s">
        <v>160</v>
      </c>
      <c r="U540" s="223">
        <v>0</v>
      </c>
      <c r="V540" s="223">
        <f>ROUND(E540*U540,2)</f>
        <v>0</v>
      </c>
      <c r="W540" s="223"/>
      <c r="X540" s="223" t="s">
        <v>718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719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1448</v>
      </c>
      <c r="D541" s="224"/>
      <c r="E541" s="225">
        <v>6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94</v>
      </c>
      <c r="B542" s="234" t="s">
        <v>939</v>
      </c>
      <c r="C542" s="251" t="s">
        <v>940</v>
      </c>
      <c r="D542" s="235" t="s">
        <v>660</v>
      </c>
      <c r="E542" s="236">
        <v>2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3.5499999999999997E-2</v>
      </c>
      <c r="O542" s="238">
        <f>ROUND(E542*N542,2)</f>
        <v>7.0000000000000007E-2</v>
      </c>
      <c r="P542" s="238">
        <v>0</v>
      </c>
      <c r="Q542" s="238">
        <f>ROUND(E542*P542,2)</f>
        <v>0</v>
      </c>
      <c r="R542" s="238" t="s">
        <v>717</v>
      </c>
      <c r="S542" s="238" t="s">
        <v>160</v>
      </c>
      <c r="T542" s="239" t="s">
        <v>160</v>
      </c>
      <c r="U542" s="223">
        <v>0</v>
      </c>
      <c r="V542" s="223">
        <f>ROUND(E542*U542,2)</f>
        <v>0</v>
      </c>
      <c r="W542" s="223"/>
      <c r="X542" s="223" t="s">
        <v>718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719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1449</v>
      </c>
      <c r="D543" s="224"/>
      <c r="E543" s="225">
        <v>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95</v>
      </c>
      <c r="B544" s="234" t="s">
        <v>942</v>
      </c>
      <c r="C544" s="251" t="s">
        <v>943</v>
      </c>
      <c r="D544" s="235" t="s">
        <v>660</v>
      </c>
      <c r="E544" s="236">
        <v>2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1.9E-3</v>
      </c>
      <c r="O544" s="238">
        <f>ROUND(E544*N544,2)</f>
        <v>0</v>
      </c>
      <c r="P544" s="238">
        <v>0</v>
      </c>
      <c r="Q544" s="238">
        <f>ROUND(E544*P544,2)</f>
        <v>0</v>
      </c>
      <c r="R544" s="238" t="s">
        <v>717</v>
      </c>
      <c r="S544" s="238" t="s">
        <v>160</v>
      </c>
      <c r="T544" s="239" t="s">
        <v>160</v>
      </c>
      <c r="U544" s="223">
        <v>0</v>
      </c>
      <c r="V544" s="223">
        <f>ROUND(E544*U544,2)</f>
        <v>0</v>
      </c>
      <c r="W544" s="223"/>
      <c r="X544" s="223" t="s">
        <v>718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729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1443</v>
      </c>
      <c r="D545" s="224"/>
      <c r="E545" s="225">
        <v>2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3">
        <v>96</v>
      </c>
      <c r="B546" s="234" t="s">
        <v>944</v>
      </c>
      <c r="C546" s="251" t="s">
        <v>945</v>
      </c>
      <c r="D546" s="235" t="s">
        <v>660</v>
      </c>
      <c r="E546" s="236">
        <v>3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717</v>
      </c>
      <c r="S546" s="238" t="s">
        <v>160</v>
      </c>
      <c r="T546" s="239" t="s">
        <v>160</v>
      </c>
      <c r="U546" s="223">
        <v>0</v>
      </c>
      <c r="V546" s="223">
        <f>ROUND(E546*U546,2)</f>
        <v>0</v>
      </c>
      <c r="W546" s="223"/>
      <c r="X546" s="223" t="s">
        <v>718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729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895</v>
      </c>
      <c r="D547" s="224"/>
      <c r="E547" s="225">
        <v>1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2" t="s">
        <v>1446</v>
      </c>
      <c r="D548" s="224"/>
      <c r="E548" s="225">
        <v>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3">
        <v>97</v>
      </c>
      <c r="B549" s="234" t="s">
        <v>946</v>
      </c>
      <c r="C549" s="251" t="s">
        <v>947</v>
      </c>
      <c r="D549" s="235" t="s">
        <v>660</v>
      </c>
      <c r="E549" s="236">
        <v>6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38" t="s">
        <v>717</v>
      </c>
      <c r="S549" s="238" t="s">
        <v>160</v>
      </c>
      <c r="T549" s="239" t="s">
        <v>160</v>
      </c>
      <c r="U549" s="223">
        <v>0</v>
      </c>
      <c r="V549" s="223">
        <f>ROUND(E549*U549,2)</f>
        <v>0</v>
      </c>
      <c r="W549" s="223"/>
      <c r="X549" s="223" t="s">
        <v>718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729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1426</v>
      </c>
      <c r="D550" s="224"/>
      <c r="E550" s="225">
        <v>6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3">
        <v>98</v>
      </c>
      <c r="B551" s="234" t="s">
        <v>948</v>
      </c>
      <c r="C551" s="251" t="s">
        <v>949</v>
      </c>
      <c r="D551" s="235" t="s">
        <v>660</v>
      </c>
      <c r="E551" s="236">
        <v>6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3.3E-3</v>
      </c>
      <c r="O551" s="238">
        <f>ROUND(E551*N551,2)</f>
        <v>0.02</v>
      </c>
      <c r="P551" s="238">
        <v>0</v>
      </c>
      <c r="Q551" s="238">
        <f>ROUND(E551*P551,2)</f>
        <v>0</v>
      </c>
      <c r="R551" s="238" t="s">
        <v>717</v>
      </c>
      <c r="S551" s="238" t="s">
        <v>160</v>
      </c>
      <c r="T551" s="239" t="s">
        <v>160</v>
      </c>
      <c r="U551" s="223">
        <v>0</v>
      </c>
      <c r="V551" s="223">
        <f>ROUND(E551*U551,2)</f>
        <v>0</v>
      </c>
      <c r="W551" s="223"/>
      <c r="X551" s="223" t="s">
        <v>718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719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1437</v>
      </c>
      <c r="D552" s="224"/>
      <c r="E552" s="225">
        <v>6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3">
        <v>99</v>
      </c>
      <c r="B553" s="234" t="s">
        <v>950</v>
      </c>
      <c r="C553" s="251" t="s">
        <v>951</v>
      </c>
      <c r="D553" s="235" t="s">
        <v>660</v>
      </c>
      <c r="E553" s="236">
        <v>3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7.3000000000000001E-3</v>
      </c>
      <c r="O553" s="238">
        <f>ROUND(E553*N553,2)</f>
        <v>0.02</v>
      </c>
      <c r="P553" s="238">
        <v>0</v>
      </c>
      <c r="Q553" s="238">
        <f>ROUND(E553*P553,2)</f>
        <v>0</v>
      </c>
      <c r="R553" s="238" t="s">
        <v>717</v>
      </c>
      <c r="S553" s="238" t="s">
        <v>160</v>
      </c>
      <c r="T553" s="239" t="s">
        <v>160</v>
      </c>
      <c r="U553" s="223">
        <v>0</v>
      </c>
      <c r="V553" s="223">
        <f>ROUND(E553*U553,2)</f>
        <v>0</v>
      </c>
      <c r="W553" s="223"/>
      <c r="X553" s="223" t="s">
        <v>718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719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926</v>
      </c>
      <c r="D554" s="224"/>
      <c r="E554" s="225">
        <v>1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1446</v>
      </c>
      <c r="D555" s="224"/>
      <c r="E555" s="225">
        <v>2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3">
        <v>100</v>
      </c>
      <c r="B556" s="234" t="s">
        <v>1450</v>
      </c>
      <c r="C556" s="251" t="s">
        <v>1451</v>
      </c>
      <c r="D556" s="235" t="s">
        <v>660</v>
      </c>
      <c r="E556" s="236">
        <v>1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1.0800000000000001E-2</v>
      </c>
      <c r="O556" s="238">
        <f>ROUND(E556*N556,2)</f>
        <v>0.01</v>
      </c>
      <c r="P556" s="238">
        <v>0</v>
      </c>
      <c r="Q556" s="238">
        <f>ROUND(E556*P556,2)</f>
        <v>0</v>
      </c>
      <c r="R556" s="238" t="s">
        <v>717</v>
      </c>
      <c r="S556" s="238" t="s">
        <v>160</v>
      </c>
      <c r="T556" s="239" t="s">
        <v>160</v>
      </c>
      <c r="U556" s="223">
        <v>0</v>
      </c>
      <c r="V556" s="223">
        <f>ROUND(E556*U556,2)</f>
        <v>0</v>
      </c>
      <c r="W556" s="223"/>
      <c r="X556" s="223" t="s">
        <v>718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729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968</v>
      </c>
      <c r="D557" s="224"/>
      <c r="E557" s="225">
        <v>1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101</v>
      </c>
      <c r="B558" s="234" t="s">
        <v>952</v>
      </c>
      <c r="C558" s="251" t="s">
        <v>953</v>
      </c>
      <c r="D558" s="235" t="s">
        <v>660</v>
      </c>
      <c r="E558" s="236">
        <v>2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1.6299999999999999E-2</v>
      </c>
      <c r="O558" s="238">
        <f>ROUND(E558*N558,2)</f>
        <v>0.03</v>
      </c>
      <c r="P558" s="238">
        <v>0</v>
      </c>
      <c r="Q558" s="238">
        <f>ROUND(E558*P558,2)</f>
        <v>0</v>
      </c>
      <c r="R558" s="238" t="s">
        <v>717</v>
      </c>
      <c r="S558" s="238" t="s">
        <v>160</v>
      </c>
      <c r="T558" s="239" t="s">
        <v>160</v>
      </c>
      <c r="U558" s="223">
        <v>0</v>
      </c>
      <c r="V558" s="223">
        <f>ROUND(E558*U558,2)</f>
        <v>0</v>
      </c>
      <c r="W558" s="223"/>
      <c r="X558" s="223" t="s">
        <v>718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729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1452</v>
      </c>
      <c r="D559" s="224"/>
      <c r="E559" s="225">
        <v>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45" outlineLevel="1" x14ac:dyDescent="0.2">
      <c r="A560" s="233">
        <v>102</v>
      </c>
      <c r="B560" s="234" t="s">
        <v>958</v>
      </c>
      <c r="C560" s="251" t="s">
        <v>959</v>
      </c>
      <c r="D560" s="235" t="s">
        <v>960</v>
      </c>
      <c r="E560" s="236">
        <v>137.63399999999999</v>
      </c>
      <c r="F560" s="237"/>
      <c r="G560" s="238">
        <f>ROUND(E560*F560,2)</f>
        <v>0</v>
      </c>
      <c r="H560" s="237"/>
      <c r="I560" s="238">
        <f>ROUND(E560*H560,2)</f>
        <v>0</v>
      </c>
      <c r="J560" s="237"/>
      <c r="K560" s="238">
        <f>ROUND(E560*J560,2)</f>
        <v>0</v>
      </c>
      <c r="L560" s="238">
        <v>21</v>
      </c>
      <c r="M560" s="238">
        <f>G560*(1+L560/100)</f>
        <v>0</v>
      </c>
      <c r="N560" s="238">
        <v>1.6299999999999999E-2</v>
      </c>
      <c r="O560" s="238">
        <f>ROUND(E560*N560,2)</f>
        <v>2.2400000000000002</v>
      </c>
      <c r="P560" s="238">
        <v>0</v>
      </c>
      <c r="Q560" s="238">
        <f>ROUND(E560*P560,2)</f>
        <v>0</v>
      </c>
      <c r="R560" s="238"/>
      <c r="S560" s="238" t="s">
        <v>260</v>
      </c>
      <c r="T560" s="239" t="s">
        <v>261</v>
      </c>
      <c r="U560" s="223">
        <v>0</v>
      </c>
      <c r="V560" s="223">
        <f>ROUND(E560*U560,2)</f>
        <v>0</v>
      </c>
      <c r="W560" s="223"/>
      <c r="X560" s="223" t="s">
        <v>718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961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1453</v>
      </c>
      <c r="D561" s="224"/>
      <c r="E561" s="225">
        <v>137.63399999999999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963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33">
        <v>103</v>
      </c>
      <c r="B563" s="234" t="s">
        <v>964</v>
      </c>
      <c r="C563" s="251" t="s">
        <v>965</v>
      </c>
      <c r="D563" s="235" t="s">
        <v>660</v>
      </c>
      <c r="E563" s="236">
        <v>2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1.29E-2</v>
      </c>
      <c r="O563" s="238">
        <f>ROUND(E563*N563,2)</f>
        <v>0.03</v>
      </c>
      <c r="P563" s="238">
        <v>0</v>
      </c>
      <c r="Q563" s="238">
        <f>ROUND(E563*P563,2)</f>
        <v>0</v>
      </c>
      <c r="R563" s="238" t="s">
        <v>717</v>
      </c>
      <c r="S563" s="238" t="s">
        <v>160</v>
      </c>
      <c r="T563" s="239" t="s">
        <v>160</v>
      </c>
      <c r="U563" s="223">
        <v>0</v>
      </c>
      <c r="V563" s="223">
        <f>ROUND(E563*U563,2)</f>
        <v>0</v>
      </c>
      <c r="W563" s="223"/>
      <c r="X563" s="223" t="s">
        <v>718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729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1447</v>
      </c>
      <c r="D564" s="224"/>
      <c r="E564" s="225">
        <v>2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33">
        <v>104</v>
      </c>
      <c r="B565" s="234" t="s">
        <v>966</v>
      </c>
      <c r="C565" s="251" t="s">
        <v>967</v>
      </c>
      <c r="D565" s="235" t="s">
        <v>660</v>
      </c>
      <c r="E565" s="236">
        <v>1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9.7000000000000003E-3</v>
      </c>
      <c r="O565" s="238">
        <f>ROUND(E565*N565,2)</f>
        <v>0.01</v>
      </c>
      <c r="P565" s="238">
        <v>0</v>
      </c>
      <c r="Q565" s="238">
        <f>ROUND(E565*P565,2)</f>
        <v>0</v>
      </c>
      <c r="R565" s="238" t="s">
        <v>717</v>
      </c>
      <c r="S565" s="238" t="s">
        <v>160</v>
      </c>
      <c r="T565" s="239" t="s">
        <v>160</v>
      </c>
      <c r="U565" s="223">
        <v>0</v>
      </c>
      <c r="V565" s="223">
        <f>ROUND(E565*U565,2)</f>
        <v>0</v>
      </c>
      <c r="W565" s="223"/>
      <c r="X565" s="223" t="s">
        <v>718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729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968</v>
      </c>
      <c r="D566" s="224"/>
      <c r="E566" s="225">
        <v>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33.75" outlineLevel="1" x14ac:dyDescent="0.2">
      <c r="A567" s="233">
        <v>105</v>
      </c>
      <c r="B567" s="234" t="s">
        <v>969</v>
      </c>
      <c r="C567" s="251" t="s">
        <v>970</v>
      </c>
      <c r="D567" s="235" t="s">
        <v>660</v>
      </c>
      <c r="E567" s="236">
        <v>1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1.4999999999999999E-2</v>
      </c>
      <c r="O567" s="238">
        <f>ROUND(E567*N567,2)</f>
        <v>0.02</v>
      </c>
      <c r="P567" s="238">
        <v>0</v>
      </c>
      <c r="Q567" s="238">
        <f>ROUND(E567*P567,2)</f>
        <v>0</v>
      </c>
      <c r="R567" s="238" t="s">
        <v>717</v>
      </c>
      <c r="S567" s="238" t="s">
        <v>160</v>
      </c>
      <c r="T567" s="239" t="s">
        <v>160</v>
      </c>
      <c r="U567" s="223">
        <v>0</v>
      </c>
      <c r="V567" s="223">
        <f>ROUND(E567*U567,2)</f>
        <v>0</v>
      </c>
      <c r="W567" s="223"/>
      <c r="X567" s="223" t="s">
        <v>718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729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1447</v>
      </c>
      <c r="D568" s="224"/>
      <c r="E568" s="225">
        <v>2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1454</v>
      </c>
      <c r="D569" s="224"/>
      <c r="E569" s="225">
        <v>-1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106</v>
      </c>
      <c r="B570" s="234" t="s">
        <v>972</v>
      </c>
      <c r="C570" s="251" t="s">
        <v>973</v>
      </c>
      <c r="D570" s="235" t="s">
        <v>660</v>
      </c>
      <c r="E570" s="236">
        <v>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9.4000000000000004E-3</v>
      </c>
      <c r="O570" s="238">
        <f>ROUND(E570*N570,2)</f>
        <v>0.01</v>
      </c>
      <c r="P570" s="238">
        <v>0</v>
      </c>
      <c r="Q570" s="238">
        <f>ROUND(E570*P570,2)</f>
        <v>0</v>
      </c>
      <c r="R570" s="238" t="s">
        <v>717</v>
      </c>
      <c r="S570" s="238" t="s">
        <v>160</v>
      </c>
      <c r="T570" s="239" t="s">
        <v>160</v>
      </c>
      <c r="U570" s="223">
        <v>0</v>
      </c>
      <c r="V570" s="223">
        <f>ROUND(E570*U570,2)</f>
        <v>0</v>
      </c>
      <c r="W570" s="223"/>
      <c r="X570" s="223" t="s">
        <v>718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729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968</v>
      </c>
      <c r="D571" s="224"/>
      <c r="E571" s="225">
        <v>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33">
        <v>107</v>
      </c>
      <c r="B572" s="234" t="s">
        <v>1455</v>
      </c>
      <c r="C572" s="251" t="s">
        <v>1456</v>
      </c>
      <c r="D572" s="235" t="s">
        <v>660</v>
      </c>
      <c r="E572" s="236">
        <v>3</v>
      </c>
      <c r="F572" s="237"/>
      <c r="G572" s="238">
        <f>ROUND(E572*F572,2)</f>
        <v>0</v>
      </c>
      <c r="H572" s="237"/>
      <c r="I572" s="238">
        <f>ROUND(E572*H572,2)</f>
        <v>0</v>
      </c>
      <c r="J572" s="237"/>
      <c r="K572" s="238">
        <f>ROUND(E572*J572,2)</f>
        <v>0</v>
      </c>
      <c r="L572" s="238">
        <v>21</v>
      </c>
      <c r="M572" s="238">
        <f>G572*(1+L572/100)</f>
        <v>0</v>
      </c>
      <c r="N572" s="238">
        <v>8.3000000000000001E-3</v>
      </c>
      <c r="O572" s="238">
        <f>ROUND(E572*N572,2)</f>
        <v>0.02</v>
      </c>
      <c r="P572" s="238">
        <v>0</v>
      </c>
      <c r="Q572" s="238">
        <f>ROUND(E572*P572,2)</f>
        <v>0</v>
      </c>
      <c r="R572" s="238" t="s">
        <v>717</v>
      </c>
      <c r="S572" s="238" t="s">
        <v>160</v>
      </c>
      <c r="T572" s="239" t="s">
        <v>160</v>
      </c>
      <c r="U572" s="223">
        <v>0</v>
      </c>
      <c r="V572" s="223">
        <f>ROUND(E572*U572,2)</f>
        <v>0</v>
      </c>
      <c r="W572" s="223"/>
      <c r="X572" s="223" t="s">
        <v>718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729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1457</v>
      </c>
      <c r="D573" s="224"/>
      <c r="E573" s="225">
        <v>3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33">
        <v>108</v>
      </c>
      <c r="B574" s="234" t="s">
        <v>1458</v>
      </c>
      <c r="C574" s="251" t="s">
        <v>1459</v>
      </c>
      <c r="D574" s="235" t="s">
        <v>660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1.26E-2</v>
      </c>
      <c r="O574" s="238">
        <f>ROUND(E574*N574,2)</f>
        <v>0.01</v>
      </c>
      <c r="P574" s="238">
        <v>0</v>
      </c>
      <c r="Q574" s="238">
        <f>ROUND(E574*P574,2)</f>
        <v>0</v>
      </c>
      <c r="R574" s="238" t="s">
        <v>717</v>
      </c>
      <c r="S574" s="238" t="s">
        <v>160</v>
      </c>
      <c r="T574" s="239" t="s">
        <v>160</v>
      </c>
      <c r="U574" s="223">
        <v>0</v>
      </c>
      <c r="V574" s="223">
        <f>ROUND(E574*U574,2)</f>
        <v>0</v>
      </c>
      <c r="W574" s="223"/>
      <c r="X574" s="223" t="s">
        <v>718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729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968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3">
        <v>109</v>
      </c>
      <c r="B576" s="234" t="s">
        <v>1460</v>
      </c>
      <c r="C576" s="251" t="s">
        <v>1461</v>
      </c>
      <c r="D576" s="235" t="s">
        <v>660</v>
      </c>
      <c r="E576" s="236">
        <v>1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1.78E-2</v>
      </c>
      <c r="O576" s="238">
        <f>ROUND(E576*N576,2)</f>
        <v>0.02</v>
      </c>
      <c r="P576" s="238">
        <v>0</v>
      </c>
      <c r="Q576" s="238">
        <f>ROUND(E576*P576,2)</f>
        <v>0</v>
      </c>
      <c r="R576" s="238" t="s">
        <v>717</v>
      </c>
      <c r="S576" s="238" t="s">
        <v>160</v>
      </c>
      <c r="T576" s="239" t="s">
        <v>160</v>
      </c>
      <c r="U576" s="223">
        <v>0</v>
      </c>
      <c r="V576" s="223">
        <f>ROUND(E576*U576,2)</f>
        <v>0</v>
      </c>
      <c r="W576" s="223"/>
      <c r="X576" s="223" t="s">
        <v>718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729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968</v>
      </c>
      <c r="D577" s="224"/>
      <c r="E577" s="225">
        <v>1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x14ac:dyDescent="0.2">
      <c r="A578" s="227" t="s">
        <v>155</v>
      </c>
      <c r="B578" s="228" t="s">
        <v>102</v>
      </c>
      <c r="C578" s="250" t="s">
        <v>103</v>
      </c>
      <c r="D578" s="229"/>
      <c r="E578" s="230"/>
      <c r="F578" s="231"/>
      <c r="G578" s="231">
        <f>SUMIF(AG579:AG629,"&lt;&gt;NOR",G579:G629)</f>
        <v>0</v>
      </c>
      <c r="H578" s="231"/>
      <c r="I578" s="231">
        <f>SUM(I579:I629)</f>
        <v>0</v>
      </c>
      <c r="J578" s="231"/>
      <c r="K578" s="231">
        <f>SUM(K579:K629)</f>
        <v>0</v>
      </c>
      <c r="L578" s="231"/>
      <c r="M578" s="231">
        <f>SUM(M579:M629)</f>
        <v>0</v>
      </c>
      <c r="N578" s="231"/>
      <c r="O578" s="231">
        <f>SUM(O579:O629)</f>
        <v>16</v>
      </c>
      <c r="P578" s="231"/>
      <c r="Q578" s="231">
        <f>SUM(Q579:Q629)</f>
        <v>0.46</v>
      </c>
      <c r="R578" s="231"/>
      <c r="S578" s="231"/>
      <c r="T578" s="232"/>
      <c r="U578" s="226"/>
      <c r="V578" s="226">
        <f>SUM(V579:V629)</f>
        <v>78.110000000000014</v>
      </c>
      <c r="W578" s="226"/>
      <c r="X578" s="226"/>
      <c r="AG578" t="s">
        <v>156</v>
      </c>
    </row>
    <row r="579" spans="1:60" outlineLevel="1" x14ac:dyDescent="0.2">
      <c r="A579" s="233">
        <v>110</v>
      </c>
      <c r="B579" s="234" t="s">
        <v>1462</v>
      </c>
      <c r="C579" s="251" t="s">
        <v>1463</v>
      </c>
      <c r="D579" s="235" t="s">
        <v>660</v>
      </c>
      <c r="E579" s="236">
        <v>1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0.25080000000000002</v>
      </c>
      <c r="O579" s="238">
        <f>ROUND(E579*N579,2)</f>
        <v>0.25</v>
      </c>
      <c r="P579" s="238">
        <v>0</v>
      </c>
      <c r="Q579" s="238">
        <f>ROUND(E579*P579,2)</f>
        <v>0</v>
      </c>
      <c r="R579" s="238" t="s">
        <v>289</v>
      </c>
      <c r="S579" s="238" t="s">
        <v>160</v>
      </c>
      <c r="T579" s="239" t="s">
        <v>160</v>
      </c>
      <c r="U579" s="223">
        <v>0.81799999999999995</v>
      </c>
      <c r="V579" s="223">
        <f>ROUND(E579*U579,2)</f>
        <v>0.82</v>
      </c>
      <c r="W579" s="223"/>
      <c r="X579" s="223" t="s">
        <v>262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263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892</v>
      </c>
      <c r="D580" s="224"/>
      <c r="E580" s="225">
        <v>1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3">
        <v>111</v>
      </c>
      <c r="B581" s="234" t="s">
        <v>974</v>
      </c>
      <c r="C581" s="251" t="s">
        <v>975</v>
      </c>
      <c r="D581" s="235" t="s">
        <v>660</v>
      </c>
      <c r="E581" s="236">
        <v>3</v>
      </c>
      <c r="F581" s="237"/>
      <c r="G581" s="238">
        <f>ROUND(E581*F581,2)</f>
        <v>0</v>
      </c>
      <c r="H581" s="237"/>
      <c r="I581" s="238">
        <f>ROUND(E581*H581,2)</f>
        <v>0</v>
      </c>
      <c r="J581" s="237"/>
      <c r="K581" s="238">
        <f>ROUND(E581*J581,2)</f>
        <v>0</v>
      </c>
      <c r="L581" s="238">
        <v>21</v>
      </c>
      <c r="M581" s="238">
        <f>G581*(1+L581/100)</f>
        <v>0</v>
      </c>
      <c r="N581" s="238">
        <v>6.6000000000000003E-2</v>
      </c>
      <c r="O581" s="238">
        <f>ROUND(E581*N581,2)</f>
        <v>0.2</v>
      </c>
      <c r="P581" s="238">
        <v>0</v>
      </c>
      <c r="Q581" s="238">
        <f>ROUND(E581*P581,2)</f>
        <v>0</v>
      </c>
      <c r="R581" s="238" t="s">
        <v>289</v>
      </c>
      <c r="S581" s="238" t="s">
        <v>160</v>
      </c>
      <c r="T581" s="239" t="s">
        <v>160</v>
      </c>
      <c r="U581" s="223">
        <v>0.17</v>
      </c>
      <c r="V581" s="223">
        <f>ROUND(E581*U581,2)</f>
        <v>0.51</v>
      </c>
      <c r="W581" s="223"/>
      <c r="X581" s="223" t="s">
        <v>262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263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52" t="s">
        <v>1464</v>
      </c>
      <c r="D582" s="224"/>
      <c r="E582" s="225">
        <v>2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2" t="s">
        <v>1465</v>
      </c>
      <c r="D583" s="224"/>
      <c r="E583" s="225">
        <v>1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3">
        <v>112</v>
      </c>
      <c r="B584" s="234" t="s">
        <v>978</v>
      </c>
      <c r="C584" s="251" t="s">
        <v>979</v>
      </c>
      <c r="D584" s="235" t="s">
        <v>660</v>
      </c>
      <c r="E584" s="236">
        <v>1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0.127</v>
      </c>
      <c r="O584" s="238">
        <f>ROUND(E584*N584,2)</f>
        <v>0.13</v>
      </c>
      <c r="P584" s="238">
        <v>0</v>
      </c>
      <c r="Q584" s="238">
        <f>ROUND(E584*P584,2)</f>
        <v>0</v>
      </c>
      <c r="R584" s="238" t="s">
        <v>289</v>
      </c>
      <c r="S584" s="238" t="s">
        <v>160</v>
      </c>
      <c r="T584" s="239" t="s">
        <v>160</v>
      </c>
      <c r="U584" s="223">
        <v>0.19</v>
      </c>
      <c r="V584" s="223">
        <f>ROUND(E584*U584,2)</f>
        <v>0.19</v>
      </c>
      <c r="W584" s="223"/>
      <c r="X584" s="223" t="s">
        <v>262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263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52" t="s">
        <v>1466</v>
      </c>
      <c r="D585" s="224"/>
      <c r="E585" s="225">
        <v>1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981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3">
        <v>113</v>
      </c>
      <c r="B587" s="234" t="s">
        <v>982</v>
      </c>
      <c r="C587" s="251" t="s">
        <v>983</v>
      </c>
      <c r="D587" s="235" t="s">
        <v>984</v>
      </c>
      <c r="E587" s="236">
        <v>1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0.13</v>
      </c>
      <c r="O587" s="238">
        <f>ROUND(E587*N587,2)</f>
        <v>0.13</v>
      </c>
      <c r="P587" s="238">
        <v>0</v>
      </c>
      <c r="Q587" s="238">
        <f>ROUND(E587*P587,2)</f>
        <v>0</v>
      </c>
      <c r="R587" s="238" t="s">
        <v>289</v>
      </c>
      <c r="S587" s="238" t="s">
        <v>160</v>
      </c>
      <c r="T587" s="239" t="s">
        <v>160</v>
      </c>
      <c r="U587" s="223">
        <v>1.3</v>
      </c>
      <c r="V587" s="223">
        <f>ROUND(E587*U587,2)</f>
        <v>1.3</v>
      </c>
      <c r="W587" s="223"/>
      <c r="X587" s="223" t="s">
        <v>262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263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52" t="s">
        <v>1467</v>
      </c>
      <c r="D588" s="224"/>
      <c r="E588" s="225">
        <v>1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981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3">
        <v>114</v>
      </c>
      <c r="B590" s="234" t="s">
        <v>986</v>
      </c>
      <c r="C590" s="251" t="s">
        <v>987</v>
      </c>
      <c r="D590" s="235" t="s">
        <v>660</v>
      </c>
      <c r="E590" s="236">
        <v>33.9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38" t="s">
        <v>289</v>
      </c>
      <c r="S590" s="238" t="s">
        <v>160</v>
      </c>
      <c r="T590" s="239" t="s">
        <v>160</v>
      </c>
      <c r="U590" s="223">
        <v>0</v>
      </c>
      <c r="V590" s="223">
        <f>ROUND(E590*U590,2)</f>
        <v>0</v>
      </c>
      <c r="W590" s="223"/>
      <c r="X590" s="223" t="s">
        <v>262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263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1468</v>
      </c>
      <c r="D591" s="224"/>
      <c r="E591" s="225">
        <v>22.6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52" t="s">
        <v>1469</v>
      </c>
      <c r="D592" s="224"/>
      <c r="E592" s="225">
        <v>11.3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3">
        <v>115</v>
      </c>
      <c r="B593" s="234" t="s">
        <v>990</v>
      </c>
      <c r="C593" s="251" t="s">
        <v>991</v>
      </c>
      <c r="D593" s="235" t="s">
        <v>660</v>
      </c>
      <c r="E593" s="236">
        <v>11.3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38" t="s">
        <v>289</v>
      </c>
      <c r="S593" s="238" t="s">
        <v>160</v>
      </c>
      <c r="T593" s="239" t="s">
        <v>160</v>
      </c>
      <c r="U593" s="223">
        <v>0</v>
      </c>
      <c r="V593" s="223">
        <f>ROUND(E593*U593,2)</f>
        <v>0</v>
      </c>
      <c r="W593" s="223"/>
      <c r="X593" s="223" t="s">
        <v>262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263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1470</v>
      </c>
      <c r="D594" s="224"/>
      <c r="E594" s="225">
        <v>11.3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981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33">
        <v>116</v>
      </c>
      <c r="B596" s="234" t="s">
        <v>993</v>
      </c>
      <c r="C596" s="251" t="s">
        <v>994</v>
      </c>
      <c r="D596" s="235" t="s">
        <v>984</v>
      </c>
      <c r="E596" s="236">
        <v>11.3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0</v>
      </c>
      <c r="O596" s="238">
        <f>ROUND(E596*N596,2)</f>
        <v>0</v>
      </c>
      <c r="P596" s="238">
        <v>0</v>
      </c>
      <c r="Q596" s="238">
        <f>ROUND(E596*P596,2)</f>
        <v>0</v>
      </c>
      <c r="R596" s="238" t="s">
        <v>289</v>
      </c>
      <c r="S596" s="238" t="s">
        <v>160</v>
      </c>
      <c r="T596" s="239" t="s">
        <v>160</v>
      </c>
      <c r="U596" s="223">
        <v>0</v>
      </c>
      <c r="V596" s="223">
        <f>ROUND(E596*U596,2)</f>
        <v>0</v>
      </c>
      <c r="W596" s="223"/>
      <c r="X596" s="223" t="s">
        <v>262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263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52" t="s">
        <v>1471</v>
      </c>
      <c r="D597" s="224"/>
      <c r="E597" s="225">
        <v>11.3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981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117</v>
      </c>
      <c r="B599" s="234" t="s">
        <v>996</v>
      </c>
      <c r="C599" s="251" t="s">
        <v>997</v>
      </c>
      <c r="D599" s="235" t="s">
        <v>660</v>
      </c>
      <c r="E599" s="236">
        <v>3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6.7000000000000004E-2</v>
      </c>
      <c r="O599" s="238">
        <f>ROUND(E599*N599,2)</f>
        <v>0.2</v>
      </c>
      <c r="P599" s="238">
        <v>6.6000000000000003E-2</v>
      </c>
      <c r="Q599" s="238">
        <f>ROUND(E599*P599,2)</f>
        <v>0.2</v>
      </c>
      <c r="R599" s="238" t="s">
        <v>289</v>
      </c>
      <c r="S599" s="238" t="s">
        <v>160</v>
      </c>
      <c r="T599" s="239" t="s">
        <v>160</v>
      </c>
      <c r="U599" s="223">
        <v>0.1105</v>
      </c>
      <c r="V599" s="223">
        <f>ROUND(E599*U599,2)</f>
        <v>0.33</v>
      </c>
      <c r="W599" s="223"/>
      <c r="X599" s="223" t="s">
        <v>262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263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1464</v>
      </c>
      <c r="D600" s="224"/>
      <c r="E600" s="225">
        <v>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1465</v>
      </c>
      <c r="D601" s="224"/>
      <c r="E601" s="225">
        <v>1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3">
        <v>118</v>
      </c>
      <c r="B602" s="234" t="s">
        <v>998</v>
      </c>
      <c r="C602" s="251" t="s">
        <v>999</v>
      </c>
      <c r="D602" s="235" t="s">
        <v>660</v>
      </c>
      <c r="E602" s="236">
        <v>1</v>
      </c>
      <c r="F602" s="237"/>
      <c r="G602" s="238">
        <f>ROUND(E602*F602,2)</f>
        <v>0</v>
      </c>
      <c r="H602" s="237"/>
      <c r="I602" s="238">
        <f>ROUND(E602*H602,2)</f>
        <v>0</v>
      </c>
      <c r="J602" s="237"/>
      <c r="K602" s="238">
        <f>ROUND(E602*J602,2)</f>
        <v>0</v>
      </c>
      <c r="L602" s="238">
        <v>21</v>
      </c>
      <c r="M602" s="238">
        <f>G602*(1+L602/100)</f>
        <v>0</v>
      </c>
      <c r="N602" s="238">
        <v>0.127</v>
      </c>
      <c r="O602" s="238">
        <f>ROUND(E602*N602,2)</f>
        <v>0.13</v>
      </c>
      <c r="P602" s="238">
        <v>0.127</v>
      </c>
      <c r="Q602" s="238">
        <f>ROUND(E602*P602,2)</f>
        <v>0.13</v>
      </c>
      <c r="R602" s="238" t="s">
        <v>289</v>
      </c>
      <c r="S602" s="238" t="s">
        <v>160</v>
      </c>
      <c r="T602" s="239" t="s">
        <v>160</v>
      </c>
      <c r="U602" s="223">
        <v>0.11</v>
      </c>
      <c r="V602" s="223">
        <f>ROUND(E602*U602,2)</f>
        <v>0.11</v>
      </c>
      <c r="W602" s="223"/>
      <c r="X602" s="223" t="s">
        <v>262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263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52" t="s">
        <v>1466</v>
      </c>
      <c r="D603" s="224"/>
      <c r="E603" s="225">
        <v>1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981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33">
        <v>119</v>
      </c>
      <c r="B605" s="234" t="s">
        <v>1000</v>
      </c>
      <c r="C605" s="251" t="s">
        <v>1001</v>
      </c>
      <c r="D605" s="235" t="s">
        <v>984</v>
      </c>
      <c r="E605" s="236">
        <v>1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0.13</v>
      </c>
      <c r="O605" s="238">
        <f>ROUND(E605*N605,2)</f>
        <v>0.13</v>
      </c>
      <c r="P605" s="238">
        <v>0.13</v>
      </c>
      <c r="Q605" s="238">
        <f>ROUND(E605*P605,2)</f>
        <v>0.13</v>
      </c>
      <c r="R605" s="238" t="s">
        <v>289</v>
      </c>
      <c r="S605" s="238" t="s">
        <v>160</v>
      </c>
      <c r="T605" s="239" t="s">
        <v>160</v>
      </c>
      <c r="U605" s="223">
        <v>0.2</v>
      </c>
      <c r="V605" s="223">
        <f>ROUND(E605*U605,2)</f>
        <v>0.2</v>
      </c>
      <c r="W605" s="223"/>
      <c r="X605" s="223" t="s">
        <v>262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263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52" t="s">
        <v>1467</v>
      </c>
      <c r="D606" s="224"/>
      <c r="E606" s="225">
        <v>1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981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33">
        <v>120</v>
      </c>
      <c r="B608" s="234" t="s">
        <v>1002</v>
      </c>
      <c r="C608" s="251" t="s">
        <v>1003</v>
      </c>
      <c r="D608" s="235" t="s">
        <v>327</v>
      </c>
      <c r="E608" s="236">
        <v>135.6</v>
      </c>
      <c r="F608" s="237"/>
      <c r="G608" s="238">
        <f>ROUND(E608*F608,2)</f>
        <v>0</v>
      </c>
      <c r="H608" s="237"/>
      <c r="I608" s="238">
        <f>ROUND(E608*H608,2)</f>
        <v>0</v>
      </c>
      <c r="J608" s="237"/>
      <c r="K608" s="238">
        <f>ROUND(E608*J608,2)</f>
        <v>0</v>
      </c>
      <c r="L608" s="238">
        <v>21</v>
      </c>
      <c r="M608" s="238">
        <f>G608*(1+L608/100)</f>
        <v>0</v>
      </c>
      <c r="N608" s="238">
        <v>8.2320000000000004E-2</v>
      </c>
      <c r="O608" s="238">
        <f>ROUND(E608*N608,2)</f>
        <v>11.16</v>
      </c>
      <c r="P608" s="238">
        <v>0</v>
      </c>
      <c r="Q608" s="238">
        <f>ROUND(E608*P608,2)</f>
        <v>0</v>
      </c>
      <c r="R608" s="238" t="s">
        <v>289</v>
      </c>
      <c r="S608" s="238" t="s">
        <v>160</v>
      </c>
      <c r="T608" s="239" t="s">
        <v>160</v>
      </c>
      <c r="U608" s="223">
        <v>0.13600000000000001</v>
      </c>
      <c r="V608" s="223">
        <f>ROUND(E608*U608,2)</f>
        <v>18.440000000000001</v>
      </c>
      <c r="W608" s="223"/>
      <c r="X608" s="223" t="s">
        <v>262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263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61" t="s">
        <v>1004</v>
      </c>
      <c r="D609" s="259"/>
      <c r="E609" s="259"/>
      <c r="F609" s="259"/>
      <c r="G609" s="259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271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47" t="str">
        <f>C609</f>
        <v>tl. do 12 cm, do lože z cementové malty tl. do 2 cm, s vyplněním a zatřením spár cementovou maltou s podkladní vrstvou z betonu prostého C 12/15 tl. 5 až 10 cm</v>
      </c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1472</v>
      </c>
      <c r="D610" s="224"/>
      <c r="E610" s="225">
        <v>135.6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33">
        <v>121</v>
      </c>
      <c r="B611" s="234" t="s">
        <v>1006</v>
      </c>
      <c r="C611" s="251" t="s">
        <v>1007</v>
      </c>
      <c r="D611" s="235" t="s">
        <v>327</v>
      </c>
      <c r="E611" s="236">
        <v>1.62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2.0000000000000002E-5</v>
      </c>
      <c r="O611" s="238">
        <f>ROUND(E611*N611,2)</f>
        <v>0</v>
      </c>
      <c r="P611" s="238">
        <v>0</v>
      </c>
      <c r="Q611" s="238">
        <f>ROUND(E611*P611,2)</f>
        <v>0</v>
      </c>
      <c r="R611" s="238" t="s">
        <v>289</v>
      </c>
      <c r="S611" s="238" t="s">
        <v>160</v>
      </c>
      <c r="T611" s="239" t="s">
        <v>160</v>
      </c>
      <c r="U611" s="223">
        <v>3.1E-2</v>
      </c>
      <c r="V611" s="223">
        <f>ROUND(E611*U611,2)</f>
        <v>0.05</v>
      </c>
      <c r="W611" s="223"/>
      <c r="X611" s="223" t="s">
        <v>262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328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61" t="s">
        <v>1008</v>
      </c>
      <c r="D612" s="259"/>
      <c r="E612" s="259"/>
      <c r="F612" s="259"/>
      <c r="G612" s="259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271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1473</v>
      </c>
      <c r="D613" s="224"/>
      <c r="E613" s="225">
        <v>1.62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1474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33">
        <v>122</v>
      </c>
      <c r="B615" s="234" t="s">
        <v>1011</v>
      </c>
      <c r="C615" s="251" t="s">
        <v>1012</v>
      </c>
      <c r="D615" s="235" t="s">
        <v>327</v>
      </c>
      <c r="E615" s="236">
        <v>271.2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2.0000000000000002E-5</v>
      </c>
      <c r="O615" s="238">
        <f>ROUND(E615*N615,2)</f>
        <v>0.01</v>
      </c>
      <c r="P615" s="238">
        <v>0</v>
      </c>
      <c r="Q615" s="238">
        <f>ROUND(E615*P615,2)</f>
        <v>0</v>
      </c>
      <c r="R615" s="238" t="s">
        <v>289</v>
      </c>
      <c r="S615" s="238" t="s">
        <v>160</v>
      </c>
      <c r="T615" s="239" t="s">
        <v>160</v>
      </c>
      <c r="U615" s="223">
        <v>3.1E-2</v>
      </c>
      <c r="V615" s="223">
        <f>ROUND(E615*U615,2)</f>
        <v>8.41</v>
      </c>
      <c r="W615" s="223"/>
      <c r="X615" s="223" t="s">
        <v>262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328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61" t="s">
        <v>1008</v>
      </c>
      <c r="D616" s="259"/>
      <c r="E616" s="259"/>
      <c r="F616" s="259"/>
      <c r="G616" s="259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271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1475</v>
      </c>
      <c r="D617" s="224"/>
      <c r="E617" s="225">
        <v>271.2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123</v>
      </c>
      <c r="B618" s="234" t="s">
        <v>1014</v>
      </c>
      <c r="C618" s="251" t="s">
        <v>1015</v>
      </c>
      <c r="D618" s="235" t="s">
        <v>327</v>
      </c>
      <c r="E618" s="236">
        <v>272.82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289</v>
      </c>
      <c r="S618" s="238" t="s">
        <v>160</v>
      </c>
      <c r="T618" s="239" t="s">
        <v>160</v>
      </c>
      <c r="U618" s="223">
        <v>0.12</v>
      </c>
      <c r="V618" s="223">
        <f>ROUND(E618*U618,2)</f>
        <v>32.74</v>
      </c>
      <c r="W618" s="223"/>
      <c r="X618" s="223" t="s">
        <v>262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263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61" t="s">
        <v>1016</v>
      </c>
      <c r="D619" s="259"/>
      <c r="E619" s="259"/>
      <c r="F619" s="259"/>
      <c r="G619" s="259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271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1475</v>
      </c>
      <c r="D620" s="224"/>
      <c r="E620" s="225">
        <v>271.2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2" t="s">
        <v>1476</v>
      </c>
      <c r="D621" s="224"/>
      <c r="E621" s="225">
        <v>1.62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52" t="s">
        <v>1474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33">
        <v>124</v>
      </c>
      <c r="B623" s="234" t="s">
        <v>1018</v>
      </c>
      <c r="C623" s="251" t="s">
        <v>1019</v>
      </c>
      <c r="D623" s="235" t="s">
        <v>327</v>
      </c>
      <c r="E623" s="236">
        <v>272.82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0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289</v>
      </c>
      <c r="S623" s="238" t="s">
        <v>160</v>
      </c>
      <c r="T623" s="239" t="s">
        <v>160</v>
      </c>
      <c r="U623" s="223">
        <v>5.5E-2</v>
      </c>
      <c r="V623" s="223">
        <f>ROUND(E623*U623,2)</f>
        <v>15.01</v>
      </c>
      <c r="W623" s="223"/>
      <c r="X623" s="223" t="s">
        <v>262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263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1" t="s">
        <v>1020</v>
      </c>
      <c r="D624" s="259"/>
      <c r="E624" s="259"/>
      <c r="F624" s="259"/>
      <c r="G624" s="259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271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1475</v>
      </c>
      <c r="D625" s="224"/>
      <c r="E625" s="225">
        <v>271.2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1476</v>
      </c>
      <c r="D626" s="224"/>
      <c r="E626" s="225">
        <v>1.62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1474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33">
        <v>125</v>
      </c>
      <c r="B628" s="234" t="s">
        <v>1021</v>
      </c>
      <c r="C628" s="251" t="s">
        <v>1022</v>
      </c>
      <c r="D628" s="235" t="s">
        <v>660</v>
      </c>
      <c r="E628" s="236">
        <v>135.6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2.7E-2</v>
      </c>
      <c r="O628" s="238">
        <f>ROUND(E628*N628,2)</f>
        <v>3.66</v>
      </c>
      <c r="P628" s="238">
        <v>0</v>
      </c>
      <c r="Q628" s="238">
        <f>ROUND(E628*P628,2)</f>
        <v>0</v>
      </c>
      <c r="R628" s="238" t="s">
        <v>717</v>
      </c>
      <c r="S628" s="238" t="s">
        <v>160</v>
      </c>
      <c r="T628" s="239" t="s">
        <v>160</v>
      </c>
      <c r="U628" s="223">
        <v>0</v>
      </c>
      <c r="V628" s="223">
        <f>ROUND(E628*U628,2)</f>
        <v>0</v>
      </c>
      <c r="W628" s="223"/>
      <c r="X628" s="223" t="s">
        <v>718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719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1472</v>
      </c>
      <c r="D629" s="224"/>
      <c r="E629" s="225">
        <v>135.6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x14ac:dyDescent="0.2">
      <c r="A630" s="227" t="s">
        <v>155</v>
      </c>
      <c r="B630" s="228" t="s">
        <v>104</v>
      </c>
      <c r="C630" s="250" t="s">
        <v>105</v>
      </c>
      <c r="D630" s="229"/>
      <c r="E630" s="230"/>
      <c r="F630" s="231"/>
      <c r="G630" s="231">
        <f>SUMIF(AG631:AG639,"&lt;&gt;NOR",G631:G639)</f>
        <v>0</v>
      </c>
      <c r="H630" s="231"/>
      <c r="I630" s="231">
        <f>SUM(I631:I639)</f>
        <v>0</v>
      </c>
      <c r="J630" s="231"/>
      <c r="K630" s="231">
        <f>SUM(K631:K639)</f>
        <v>0</v>
      </c>
      <c r="L630" s="231"/>
      <c r="M630" s="231">
        <f>SUM(M631:M639)</f>
        <v>0</v>
      </c>
      <c r="N630" s="231"/>
      <c r="O630" s="231">
        <f>SUM(O631:O639)</f>
        <v>0.05</v>
      </c>
      <c r="P630" s="231"/>
      <c r="Q630" s="231">
        <f>SUM(Q631:Q639)</f>
        <v>0</v>
      </c>
      <c r="R630" s="231"/>
      <c r="S630" s="231"/>
      <c r="T630" s="232"/>
      <c r="U630" s="226"/>
      <c r="V630" s="226">
        <f>SUM(V631:V639)</f>
        <v>4.47</v>
      </c>
      <c r="W630" s="226"/>
      <c r="X630" s="226"/>
      <c r="AG630" t="s">
        <v>156</v>
      </c>
    </row>
    <row r="631" spans="1:60" ht="22.5" outlineLevel="1" x14ac:dyDescent="0.2">
      <c r="A631" s="233">
        <v>126</v>
      </c>
      <c r="B631" s="234" t="s">
        <v>1023</v>
      </c>
      <c r="C631" s="251" t="s">
        <v>1024</v>
      </c>
      <c r="D631" s="235" t="s">
        <v>716</v>
      </c>
      <c r="E631" s="236">
        <v>54.564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1E-3</v>
      </c>
      <c r="O631" s="238">
        <f>ROUND(E631*N631,2)</f>
        <v>0.05</v>
      </c>
      <c r="P631" s="238">
        <v>0</v>
      </c>
      <c r="Q631" s="238">
        <f>ROUND(E631*P631,2)</f>
        <v>0</v>
      </c>
      <c r="R631" s="238" t="s">
        <v>800</v>
      </c>
      <c r="S631" s="238" t="s">
        <v>160</v>
      </c>
      <c r="T631" s="239" t="s">
        <v>160</v>
      </c>
      <c r="U631" s="223">
        <v>4.3999999999999997E-2</v>
      </c>
      <c r="V631" s="223">
        <f>ROUND(E631*U631,2)</f>
        <v>2.4</v>
      </c>
      <c r="W631" s="223"/>
      <c r="X631" s="223" t="s">
        <v>262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263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61" t="s">
        <v>1025</v>
      </c>
      <c r="D632" s="259"/>
      <c r="E632" s="259"/>
      <c r="F632" s="259"/>
      <c r="G632" s="259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271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62" t="s">
        <v>1026</v>
      </c>
      <c r="D633" s="260"/>
      <c r="E633" s="260"/>
      <c r="F633" s="260"/>
      <c r="G633" s="260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204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1477</v>
      </c>
      <c r="D634" s="224"/>
      <c r="E634" s="225">
        <v>54.24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1478</v>
      </c>
      <c r="D635" s="224"/>
      <c r="E635" s="225">
        <v>0.32400000000000001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1479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33">
        <v>127</v>
      </c>
      <c r="B637" s="234" t="s">
        <v>1030</v>
      </c>
      <c r="C637" s="251" t="s">
        <v>1031</v>
      </c>
      <c r="D637" s="235" t="s">
        <v>278</v>
      </c>
      <c r="E637" s="236">
        <v>1033.2719999999999</v>
      </c>
      <c r="F637" s="237"/>
      <c r="G637" s="238">
        <f>ROUND(E637*F637,2)</f>
        <v>0</v>
      </c>
      <c r="H637" s="237"/>
      <c r="I637" s="238">
        <f>ROUND(E637*H637,2)</f>
        <v>0</v>
      </c>
      <c r="J637" s="237"/>
      <c r="K637" s="238">
        <f>ROUND(E637*J637,2)</f>
        <v>0</v>
      </c>
      <c r="L637" s="238">
        <v>21</v>
      </c>
      <c r="M637" s="238">
        <f>G637*(1+L637/100)</f>
        <v>0</v>
      </c>
      <c r="N637" s="238">
        <v>0</v>
      </c>
      <c r="O637" s="238">
        <f>ROUND(E637*N637,2)</f>
        <v>0</v>
      </c>
      <c r="P637" s="238">
        <v>0</v>
      </c>
      <c r="Q637" s="238">
        <f>ROUND(E637*P637,2)</f>
        <v>0</v>
      </c>
      <c r="R637" s="238" t="s">
        <v>289</v>
      </c>
      <c r="S637" s="238" t="s">
        <v>160</v>
      </c>
      <c r="T637" s="239" t="s">
        <v>160</v>
      </c>
      <c r="U637" s="223">
        <v>2E-3</v>
      </c>
      <c r="V637" s="223">
        <f>ROUND(E637*U637,2)</f>
        <v>2.0699999999999998</v>
      </c>
      <c r="W637" s="223"/>
      <c r="X637" s="223" t="s">
        <v>262</v>
      </c>
      <c r="Y637" s="214"/>
      <c r="Z637" s="214"/>
      <c r="AA637" s="214"/>
      <c r="AB637" s="214"/>
      <c r="AC637" s="214"/>
      <c r="AD637" s="214"/>
      <c r="AE637" s="214"/>
      <c r="AF637" s="214"/>
      <c r="AG637" s="214" t="s">
        <v>263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1480</v>
      </c>
      <c r="D638" s="224"/>
      <c r="E638" s="225">
        <v>1033.2719999999999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1481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227" t="s">
        <v>155</v>
      </c>
      <c r="B640" s="228" t="s">
        <v>106</v>
      </c>
      <c r="C640" s="250" t="s">
        <v>107</v>
      </c>
      <c r="D640" s="229"/>
      <c r="E640" s="230"/>
      <c r="F640" s="231"/>
      <c r="G640" s="231">
        <f>SUMIF(AG641:AG645,"&lt;&gt;NOR",G641:G645)</f>
        <v>0</v>
      </c>
      <c r="H640" s="231"/>
      <c r="I640" s="231">
        <f>SUM(I641:I645)</f>
        <v>0</v>
      </c>
      <c r="J640" s="231"/>
      <c r="K640" s="231">
        <f>SUM(K641:K645)</f>
        <v>0</v>
      </c>
      <c r="L640" s="231"/>
      <c r="M640" s="231">
        <f>SUM(M641:M645)</f>
        <v>0</v>
      </c>
      <c r="N640" s="231"/>
      <c r="O640" s="231">
        <f>SUM(O641:O645)</f>
        <v>0.01</v>
      </c>
      <c r="P640" s="231"/>
      <c r="Q640" s="231">
        <f>SUM(Q641:Q645)</f>
        <v>8.39</v>
      </c>
      <c r="R640" s="231"/>
      <c r="S640" s="231"/>
      <c r="T640" s="232"/>
      <c r="U640" s="226"/>
      <c r="V640" s="226">
        <f>SUM(V641:V645)</f>
        <v>26.95</v>
      </c>
      <c r="W640" s="226"/>
      <c r="X640" s="226"/>
      <c r="AG640" t="s">
        <v>156</v>
      </c>
    </row>
    <row r="641" spans="1:60" outlineLevel="1" x14ac:dyDescent="0.2">
      <c r="A641" s="233">
        <v>128</v>
      </c>
      <c r="B641" s="234" t="s">
        <v>1034</v>
      </c>
      <c r="C641" s="251" t="s">
        <v>1035</v>
      </c>
      <c r="D641" s="235" t="s">
        <v>303</v>
      </c>
      <c r="E641" s="236">
        <v>3.43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2.33E-3</v>
      </c>
      <c r="O641" s="238">
        <f>ROUND(E641*N641,2)</f>
        <v>0.01</v>
      </c>
      <c r="P641" s="238">
        <v>2.4470000000000001</v>
      </c>
      <c r="Q641" s="238">
        <f>ROUND(E641*P641,2)</f>
        <v>8.39</v>
      </c>
      <c r="R641" s="238" t="s">
        <v>800</v>
      </c>
      <c r="S641" s="238" t="s">
        <v>160</v>
      </c>
      <c r="T641" s="239" t="s">
        <v>160</v>
      </c>
      <c r="U641" s="223">
        <v>7.8559999999999999</v>
      </c>
      <c r="V641" s="223">
        <f>ROUND(E641*U641,2)</f>
        <v>26.95</v>
      </c>
      <c r="W641" s="223"/>
      <c r="X641" s="223" t="s">
        <v>262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263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61" t="s">
        <v>1036</v>
      </c>
      <c r="D642" s="259"/>
      <c r="E642" s="259"/>
      <c r="F642" s="259"/>
      <c r="G642" s="259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271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47" t="str">
        <f>C642</f>
        <v>s naložením vybouraných hmot a suti na dopravní prostředek nebo s odklizením na hromady do vzdálenosti 20 m</v>
      </c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62" t="s">
        <v>1037</v>
      </c>
      <c r="D643" s="260"/>
      <c r="E643" s="260"/>
      <c r="F643" s="260"/>
      <c r="G643" s="260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204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47" t="str">
        <f>C643</f>
        <v>Včetně bourání geotextilií, výplně otvorů tvárnic, drenáží, trubek a dilatačních prvků apod. zabudovaných v bouraných konstrukcích.</v>
      </c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2" t="s">
        <v>1482</v>
      </c>
      <c r="D644" s="224"/>
      <c r="E644" s="225">
        <v>0.04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1483</v>
      </c>
      <c r="D645" s="224"/>
      <c r="E645" s="225">
        <v>3.39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x14ac:dyDescent="0.2">
      <c r="A646" s="227" t="s">
        <v>155</v>
      </c>
      <c r="B646" s="228" t="s">
        <v>108</v>
      </c>
      <c r="C646" s="250" t="s">
        <v>109</v>
      </c>
      <c r="D646" s="229"/>
      <c r="E646" s="230"/>
      <c r="F646" s="231"/>
      <c r="G646" s="231">
        <f>SUMIF(AG647:AG754,"&lt;&gt;NOR",G647:G754)</f>
        <v>0</v>
      </c>
      <c r="H646" s="231"/>
      <c r="I646" s="231">
        <f>SUM(I647:I754)</f>
        <v>0</v>
      </c>
      <c r="J646" s="231"/>
      <c r="K646" s="231">
        <f>SUM(K647:K754)</f>
        <v>0</v>
      </c>
      <c r="L646" s="231"/>
      <c r="M646" s="231">
        <f>SUM(M647:M754)</f>
        <v>0</v>
      </c>
      <c r="N646" s="231"/>
      <c r="O646" s="231">
        <f>SUM(O647:O754)</f>
        <v>0</v>
      </c>
      <c r="P646" s="231"/>
      <c r="Q646" s="231">
        <f>SUM(Q647:Q754)</f>
        <v>0</v>
      </c>
      <c r="R646" s="231"/>
      <c r="S646" s="231"/>
      <c r="T646" s="232"/>
      <c r="U646" s="226"/>
      <c r="V646" s="226">
        <f>SUM(V647:V754)</f>
        <v>19.04</v>
      </c>
      <c r="W646" s="226"/>
      <c r="X646" s="226"/>
      <c r="AG646" t="s">
        <v>156</v>
      </c>
    </row>
    <row r="647" spans="1:60" outlineLevel="1" x14ac:dyDescent="0.2">
      <c r="A647" s="233">
        <v>129</v>
      </c>
      <c r="B647" s="234" t="s">
        <v>1040</v>
      </c>
      <c r="C647" s="251" t="s">
        <v>1041</v>
      </c>
      <c r="D647" s="235" t="s">
        <v>664</v>
      </c>
      <c r="E647" s="236">
        <v>181.29649000000001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0</v>
      </c>
      <c r="O647" s="238">
        <f>ROUND(E647*N647,2)</f>
        <v>0</v>
      </c>
      <c r="P647" s="238">
        <v>0</v>
      </c>
      <c r="Q647" s="238">
        <f>ROUND(E647*P647,2)</f>
        <v>0</v>
      </c>
      <c r="R647" s="238" t="s">
        <v>289</v>
      </c>
      <c r="S647" s="238" t="s">
        <v>160</v>
      </c>
      <c r="T647" s="239" t="s">
        <v>160</v>
      </c>
      <c r="U647" s="223">
        <v>9.9000000000000005E-2</v>
      </c>
      <c r="V647" s="223">
        <f>ROUND(E647*U647,2)</f>
        <v>17.95</v>
      </c>
      <c r="W647" s="223"/>
      <c r="X647" s="223" t="s">
        <v>262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1042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61" t="s">
        <v>1043</v>
      </c>
      <c r="D648" s="259"/>
      <c r="E648" s="259"/>
      <c r="F648" s="259"/>
      <c r="G648" s="259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271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1484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52" t="s">
        <v>1485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52" t="s">
        <v>1486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1487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52" t="s">
        <v>1488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1489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1490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1491</v>
      </c>
      <c r="D656" s="224"/>
      <c r="E656" s="225">
        <v>103.90486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52" t="s">
        <v>1492</v>
      </c>
      <c r="D657" s="224"/>
      <c r="E657" s="225">
        <v>24.163920000000001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2" t="s">
        <v>1493</v>
      </c>
      <c r="D658" s="224"/>
      <c r="E658" s="225">
        <v>14.916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300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1494</v>
      </c>
      <c r="D660" s="224"/>
      <c r="E660" s="225">
        <v>10.159829999999999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1495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1496</v>
      </c>
      <c r="D662" s="224"/>
      <c r="E662" s="225">
        <v>2.0319699999999998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52" t="s">
        <v>1497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1498</v>
      </c>
      <c r="D664" s="224"/>
      <c r="E664" s="225">
        <v>1.0159800000000001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1499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1405</v>
      </c>
      <c r="D666" s="224"/>
      <c r="E666" s="225">
        <v>16.25573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1406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1060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1500</v>
      </c>
      <c r="D669" s="224"/>
      <c r="E669" s="225">
        <v>9.7879999999999995E-2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52" t="s">
        <v>1501</v>
      </c>
      <c r="D670" s="224"/>
      <c r="E670" s="225">
        <v>8.2953299999999999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1502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1503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1504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1505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1506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1507</v>
      </c>
      <c r="D676" s="224"/>
      <c r="E676" s="225">
        <v>0.19800000000000001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1508</v>
      </c>
      <c r="D677" s="224"/>
      <c r="E677" s="225">
        <v>0.127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1509</v>
      </c>
      <c r="D678" s="224"/>
      <c r="E678" s="225">
        <v>0.13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1510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1511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130</v>
      </c>
      <c r="B681" s="234" t="s">
        <v>1073</v>
      </c>
      <c r="C681" s="251" t="s">
        <v>1074</v>
      </c>
      <c r="D681" s="235" t="s">
        <v>664</v>
      </c>
      <c r="E681" s="236">
        <v>133.36836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1075</v>
      </c>
      <c r="S681" s="238" t="s">
        <v>160</v>
      </c>
      <c r="T681" s="239" t="s">
        <v>160</v>
      </c>
      <c r="U681" s="223">
        <v>0</v>
      </c>
      <c r="V681" s="223">
        <f>ROUND(E681*U681,2)</f>
        <v>0</v>
      </c>
      <c r="W681" s="223"/>
      <c r="X681" s="223" t="s">
        <v>262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263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1512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1513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1514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1515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1516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2" t="s">
        <v>1517</v>
      </c>
      <c r="D687" s="224"/>
      <c r="E687" s="225">
        <v>103.90486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1494</v>
      </c>
      <c r="D688" s="224"/>
      <c r="E688" s="225">
        <v>10.159829999999999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1495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52" t="s">
        <v>1496</v>
      </c>
      <c r="D690" s="224"/>
      <c r="E690" s="225">
        <v>2.0319699999999998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52" t="s">
        <v>1497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1498</v>
      </c>
      <c r="D692" s="224"/>
      <c r="E692" s="225">
        <v>1.0159800000000001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1499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1405</v>
      </c>
      <c r="D694" s="224"/>
      <c r="E694" s="225">
        <v>16.25573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1406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1505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1506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33">
        <v>131</v>
      </c>
      <c r="B698" s="234" t="s">
        <v>1082</v>
      </c>
      <c r="C698" s="251" t="s">
        <v>1083</v>
      </c>
      <c r="D698" s="235" t="s">
        <v>664</v>
      </c>
      <c r="E698" s="236">
        <v>5.8824500000000004</v>
      </c>
      <c r="F698" s="237"/>
      <c r="G698" s="238">
        <f>ROUND(E698*F698,2)</f>
        <v>0</v>
      </c>
      <c r="H698" s="237"/>
      <c r="I698" s="238">
        <f>ROUND(E698*H698,2)</f>
        <v>0</v>
      </c>
      <c r="J698" s="237"/>
      <c r="K698" s="238">
        <f>ROUND(E698*J698,2)</f>
        <v>0</v>
      </c>
      <c r="L698" s="238">
        <v>21</v>
      </c>
      <c r="M698" s="238">
        <f>G698*(1+L698/100)</f>
        <v>0</v>
      </c>
      <c r="N698" s="238">
        <v>0</v>
      </c>
      <c r="O698" s="238">
        <f>ROUND(E698*N698,2)</f>
        <v>0</v>
      </c>
      <c r="P698" s="238">
        <v>0</v>
      </c>
      <c r="Q698" s="238">
        <f>ROUND(E698*P698,2)</f>
        <v>0</v>
      </c>
      <c r="R698" s="238" t="s">
        <v>1075</v>
      </c>
      <c r="S698" s="238" t="s">
        <v>160</v>
      </c>
      <c r="T698" s="239" t="s">
        <v>160</v>
      </c>
      <c r="U698" s="223">
        <v>0</v>
      </c>
      <c r="V698" s="223">
        <f>ROUND(E698*U698,2)</f>
        <v>0</v>
      </c>
      <c r="W698" s="223"/>
      <c r="X698" s="223" t="s">
        <v>262</v>
      </c>
      <c r="Y698" s="214"/>
      <c r="Z698" s="214"/>
      <c r="AA698" s="214"/>
      <c r="AB698" s="214"/>
      <c r="AC698" s="214"/>
      <c r="AD698" s="214"/>
      <c r="AE698" s="214"/>
      <c r="AF698" s="214"/>
      <c r="AG698" s="214" t="s">
        <v>263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1518</v>
      </c>
      <c r="D699" s="224"/>
      <c r="E699" s="225">
        <v>6.8599999999999994E-2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1519</v>
      </c>
      <c r="D700" s="224"/>
      <c r="E700" s="225">
        <v>5.8138500000000004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1520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1521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1522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1523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33">
        <v>132</v>
      </c>
      <c r="B705" s="234" t="s">
        <v>1090</v>
      </c>
      <c r="C705" s="251" t="s">
        <v>1091</v>
      </c>
      <c r="D705" s="235" t="s">
        <v>664</v>
      </c>
      <c r="E705" s="236">
        <v>2.5210499999999998</v>
      </c>
      <c r="F705" s="237"/>
      <c r="G705" s="238">
        <f>ROUND(E705*F705,2)</f>
        <v>0</v>
      </c>
      <c r="H705" s="237"/>
      <c r="I705" s="238">
        <f>ROUND(E705*H705,2)</f>
        <v>0</v>
      </c>
      <c r="J705" s="237"/>
      <c r="K705" s="238">
        <f>ROUND(E705*J705,2)</f>
        <v>0</v>
      </c>
      <c r="L705" s="238">
        <v>21</v>
      </c>
      <c r="M705" s="238">
        <f>G705*(1+L705/100)</f>
        <v>0</v>
      </c>
      <c r="N705" s="238">
        <v>0</v>
      </c>
      <c r="O705" s="238">
        <f>ROUND(E705*N705,2)</f>
        <v>0</v>
      </c>
      <c r="P705" s="238">
        <v>0</v>
      </c>
      <c r="Q705" s="238">
        <f>ROUND(E705*P705,2)</f>
        <v>0</v>
      </c>
      <c r="R705" s="238" t="s">
        <v>1075</v>
      </c>
      <c r="S705" s="238" t="s">
        <v>160</v>
      </c>
      <c r="T705" s="239" t="s">
        <v>160</v>
      </c>
      <c r="U705" s="223">
        <v>0</v>
      </c>
      <c r="V705" s="223">
        <f>ROUND(E705*U705,2)</f>
        <v>0</v>
      </c>
      <c r="W705" s="223"/>
      <c r="X705" s="223" t="s">
        <v>262</v>
      </c>
      <c r="Y705" s="214"/>
      <c r="Z705" s="214"/>
      <c r="AA705" s="214"/>
      <c r="AB705" s="214"/>
      <c r="AC705" s="214"/>
      <c r="AD705" s="214"/>
      <c r="AE705" s="214"/>
      <c r="AF705" s="214"/>
      <c r="AG705" s="214" t="s">
        <v>328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1524</v>
      </c>
      <c r="D706" s="224"/>
      <c r="E706" s="225">
        <v>2.9399999999999999E-2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1525</v>
      </c>
      <c r="D707" s="224"/>
      <c r="E707" s="225">
        <v>2.4916499999999999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1526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1527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1528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1529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3">
        <v>133</v>
      </c>
      <c r="B712" s="234" t="s">
        <v>1098</v>
      </c>
      <c r="C712" s="251" t="s">
        <v>1099</v>
      </c>
      <c r="D712" s="235" t="s">
        <v>664</v>
      </c>
      <c r="E712" s="236">
        <v>31.830739999999999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38" t="s">
        <v>1075</v>
      </c>
      <c r="S712" s="238" t="s">
        <v>160</v>
      </c>
      <c r="T712" s="239" t="s">
        <v>160</v>
      </c>
      <c r="U712" s="223">
        <v>0</v>
      </c>
      <c r="V712" s="223">
        <f>ROUND(E712*U712,2)</f>
        <v>0</v>
      </c>
      <c r="W712" s="223"/>
      <c r="X712" s="223" t="s">
        <v>262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263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1530</v>
      </c>
      <c r="D713" s="224"/>
      <c r="E713" s="225">
        <v>16.914739999999998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1510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52" t="s">
        <v>1531</v>
      </c>
      <c r="D715" s="224"/>
      <c r="E715" s="225">
        <v>14.916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33">
        <v>134</v>
      </c>
      <c r="B716" s="234" t="s">
        <v>1102</v>
      </c>
      <c r="C716" s="251" t="s">
        <v>1099</v>
      </c>
      <c r="D716" s="235" t="s">
        <v>664</v>
      </c>
      <c r="E716" s="236">
        <v>7.24918</v>
      </c>
      <c r="F716" s="237"/>
      <c r="G716" s="238">
        <f>ROUND(E716*F716,2)</f>
        <v>0</v>
      </c>
      <c r="H716" s="237"/>
      <c r="I716" s="238">
        <f>ROUND(E716*H716,2)</f>
        <v>0</v>
      </c>
      <c r="J716" s="237"/>
      <c r="K716" s="238">
        <f>ROUND(E716*J716,2)</f>
        <v>0</v>
      </c>
      <c r="L716" s="238">
        <v>21</v>
      </c>
      <c r="M716" s="238">
        <f>G716*(1+L716/100)</f>
        <v>0</v>
      </c>
      <c r="N716" s="238">
        <v>0</v>
      </c>
      <c r="O716" s="238">
        <f>ROUND(E716*N716,2)</f>
        <v>0</v>
      </c>
      <c r="P716" s="238">
        <v>0</v>
      </c>
      <c r="Q716" s="238">
        <f>ROUND(E716*P716,2)</f>
        <v>0</v>
      </c>
      <c r="R716" s="238" t="s">
        <v>1075</v>
      </c>
      <c r="S716" s="238" t="s">
        <v>160</v>
      </c>
      <c r="T716" s="239" t="s">
        <v>160</v>
      </c>
      <c r="U716" s="223">
        <v>0</v>
      </c>
      <c r="V716" s="223">
        <f>ROUND(E716*U716,2)</f>
        <v>0</v>
      </c>
      <c r="W716" s="223"/>
      <c r="X716" s="223" t="s">
        <v>262</v>
      </c>
      <c r="Y716" s="214"/>
      <c r="Z716" s="214"/>
      <c r="AA716" s="214"/>
      <c r="AB716" s="214"/>
      <c r="AC716" s="214"/>
      <c r="AD716" s="214"/>
      <c r="AE716" s="214"/>
      <c r="AF716" s="214"/>
      <c r="AG716" s="214" t="s">
        <v>328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1532</v>
      </c>
      <c r="D717" s="224"/>
      <c r="E717" s="225">
        <v>7.24918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1511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33">
        <v>135</v>
      </c>
      <c r="B719" s="234" t="s">
        <v>1104</v>
      </c>
      <c r="C719" s="251" t="s">
        <v>1105</v>
      </c>
      <c r="D719" s="235" t="s">
        <v>664</v>
      </c>
      <c r="E719" s="236">
        <v>8.8279999999999997E-2</v>
      </c>
      <c r="F719" s="237"/>
      <c r="G719" s="238">
        <f>ROUND(E719*F719,2)</f>
        <v>0</v>
      </c>
      <c r="H719" s="237"/>
      <c r="I719" s="238">
        <f>ROUND(E719*H719,2)</f>
        <v>0</v>
      </c>
      <c r="J719" s="237"/>
      <c r="K719" s="238">
        <f>ROUND(E719*J719,2)</f>
        <v>0</v>
      </c>
      <c r="L719" s="238">
        <v>21</v>
      </c>
      <c r="M719" s="238">
        <f>G719*(1+L719/100)</f>
        <v>0</v>
      </c>
      <c r="N719" s="238">
        <v>0</v>
      </c>
      <c r="O719" s="238">
        <f>ROUND(E719*N719,2)</f>
        <v>0</v>
      </c>
      <c r="P719" s="238">
        <v>0</v>
      </c>
      <c r="Q719" s="238">
        <f>ROUND(E719*P719,2)</f>
        <v>0</v>
      </c>
      <c r="R719" s="238" t="s">
        <v>1075</v>
      </c>
      <c r="S719" s="238" t="s">
        <v>160</v>
      </c>
      <c r="T719" s="239" t="s">
        <v>160</v>
      </c>
      <c r="U719" s="223">
        <v>0</v>
      </c>
      <c r="V719" s="223">
        <f>ROUND(E719*U719,2)</f>
        <v>0</v>
      </c>
      <c r="W719" s="223"/>
      <c r="X719" s="223" t="s">
        <v>262</v>
      </c>
      <c r="Y719" s="214"/>
      <c r="Z719" s="214"/>
      <c r="AA719" s="214"/>
      <c r="AB719" s="214"/>
      <c r="AC719" s="214"/>
      <c r="AD719" s="214"/>
      <c r="AE719" s="214"/>
      <c r="AF719" s="214"/>
      <c r="AG719" s="214" t="s">
        <v>328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1533</v>
      </c>
      <c r="D720" s="224"/>
      <c r="E720" s="225">
        <v>8.8279999999999997E-2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3">
        <v>136</v>
      </c>
      <c r="B721" s="234" t="s">
        <v>1107</v>
      </c>
      <c r="C721" s="251" t="s">
        <v>1108</v>
      </c>
      <c r="D721" s="235" t="s">
        <v>664</v>
      </c>
      <c r="E721" s="236">
        <v>181.29649000000001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1109</v>
      </c>
      <c r="S721" s="238" t="s">
        <v>160</v>
      </c>
      <c r="T721" s="239" t="s">
        <v>160</v>
      </c>
      <c r="U721" s="223">
        <v>6.0000000000000001E-3</v>
      </c>
      <c r="V721" s="223">
        <f>ROUND(E721*U721,2)</f>
        <v>1.0900000000000001</v>
      </c>
      <c r="W721" s="223"/>
      <c r="X721" s="223" t="s">
        <v>262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1042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1" t="s">
        <v>1110</v>
      </c>
      <c r="D722" s="259"/>
      <c r="E722" s="259"/>
      <c r="F722" s="259"/>
      <c r="G722" s="25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271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1484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165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52" t="s">
        <v>1485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165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52" t="s">
        <v>1486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165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52" t="s">
        <v>1487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165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52" t="s">
        <v>1488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1489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52" t="s">
        <v>1490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52" t="s">
        <v>1491</v>
      </c>
      <c r="D730" s="224"/>
      <c r="E730" s="225">
        <v>103.90486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52" t="s">
        <v>1492</v>
      </c>
      <c r="D731" s="224"/>
      <c r="E731" s="225">
        <v>24.163920000000001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165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1493</v>
      </c>
      <c r="D732" s="224"/>
      <c r="E732" s="225">
        <v>14.916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165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300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1494</v>
      </c>
      <c r="D734" s="224"/>
      <c r="E734" s="225">
        <v>10.159829999999999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1495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52" t="s">
        <v>1496</v>
      </c>
      <c r="D736" s="224"/>
      <c r="E736" s="225">
        <v>2.0319699999999998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52" t="s">
        <v>1497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165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52" t="s">
        <v>1498</v>
      </c>
      <c r="D738" s="224"/>
      <c r="E738" s="225">
        <v>1.0159800000000001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165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52" t="s">
        <v>1499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165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1405</v>
      </c>
      <c r="D740" s="224"/>
      <c r="E740" s="225">
        <v>16.25573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1406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165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1060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165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52" t="s">
        <v>1500</v>
      </c>
      <c r="D743" s="224"/>
      <c r="E743" s="225">
        <v>9.7879999999999995E-2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165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52" t="s">
        <v>1501</v>
      </c>
      <c r="D744" s="224"/>
      <c r="E744" s="225">
        <v>8.2953299999999999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165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2" t="s">
        <v>1502</v>
      </c>
      <c r="D745" s="224"/>
      <c r="E745" s="225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2" t="s">
        <v>1503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1504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52" t="s">
        <v>1505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52" t="s">
        <v>1506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165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52" t="s">
        <v>1507</v>
      </c>
      <c r="D750" s="224"/>
      <c r="E750" s="225">
        <v>0.19800000000000001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165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1508</v>
      </c>
      <c r="D751" s="224"/>
      <c r="E751" s="225">
        <v>0.127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165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1509</v>
      </c>
      <c r="D752" s="224"/>
      <c r="E752" s="225">
        <v>0.13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1510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1511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x14ac:dyDescent="0.2">
      <c r="A755" s="227" t="s">
        <v>155</v>
      </c>
      <c r="B755" s="228" t="s">
        <v>110</v>
      </c>
      <c r="C755" s="250" t="s">
        <v>111</v>
      </c>
      <c r="D755" s="229"/>
      <c r="E755" s="230"/>
      <c r="F755" s="231"/>
      <c r="G755" s="231">
        <f>SUMIF(AG756:AG770,"&lt;&gt;NOR",G756:G770)</f>
        <v>0</v>
      </c>
      <c r="H755" s="231"/>
      <c r="I755" s="231">
        <f>SUM(I756:I770)</f>
        <v>0</v>
      </c>
      <c r="J755" s="231"/>
      <c r="K755" s="231">
        <f>SUM(K756:K770)</f>
        <v>0</v>
      </c>
      <c r="L755" s="231"/>
      <c r="M755" s="231">
        <f>SUM(M756:M770)</f>
        <v>0</v>
      </c>
      <c r="N755" s="231"/>
      <c r="O755" s="231">
        <f>SUM(O756:O770)</f>
        <v>0</v>
      </c>
      <c r="P755" s="231"/>
      <c r="Q755" s="231">
        <f>SUM(Q756:Q770)</f>
        <v>0</v>
      </c>
      <c r="R755" s="231"/>
      <c r="S755" s="231"/>
      <c r="T755" s="232"/>
      <c r="U755" s="226"/>
      <c r="V755" s="226">
        <f>SUM(V756:V770)</f>
        <v>450.25</v>
      </c>
      <c r="W755" s="226"/>
      <c r="X755" s="226"/>
      <c r="AG755" t="s">
        <v>156</v>
      </c>
    </row>
    <row r="756" spans="1:60" outlineLevel="1" x14ac:dyDescent="0.2">
      <c r="A756" s="233">
        <v>137</v>
      </c>
      <c r="B756" s="234" t="s">
        <v>1111</v>
      </c>
      <c r="C756" s="251" t="s">
        <v>1112</v>
      </c>
      <c r="D756" s="235" t="s">
        <v>664</v>
      </c>
      <c r="E756" s="236">
        <v>496.02909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38" t="s">
        <v>757</v>
      </c>
      <c r="S756" s="238" t="s">
        <v>160</v>
      </c>
      <c r="T756" s="239" t="s">
        <v>160</v>
      </c>
      <c r="U756" s="223">
        <v>0.1045</v>
      </c>
      <c r="V756" s="223">
        <f>ROUND(E756*U756,2)</f>
        <v>51.84</v>
      </c>
      <c r="W756" s="223"/>
      <c r="X756" s="223" t="s">
        <v>1113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1114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61" t="s">
        <v>1115</v>
      </c>
      <c r="D757" s="259"/>
      <c r="E757" s="259"/>
      <c r="F757" s="259"/>
      <c r="G757" s="259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271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47" t="str">
        <f>C757</f>
        <v>vodovodu nebo kanalizace hloubené nebo ražené (827 1.3, 827 2.3) z trub litinových včetně drobných objektů,</v>
      </c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62" t="s">
        <v>1116</v>
      </c>
      <c r="D758" s="260"/>
      <c r="E758" s="260"/>
      <c r="F758" s="260"/>
      <c r="G758" s="260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204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1117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165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21"/>
      <c r="B760" s="222"/>
      <c r="C760" s="252" t="s">
        <v>1534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165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52" t="s">
        <v>1535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1536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1537</v>
      </c>
      <c r="D763" s="224"/>
      <c r="E763" s="225">
        <v>496.02909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165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33">
        <v>138</v>
      </c>
      <c r="B764" s="234" t="s">
        <v>1122</v>
      </c>
      <c r="C764" s="251" t="s">
        <v>1123</v>
      </c>
      <c r="D764" s="235" t="s">
        <v>664</v>
      </c>
      <c r="E764" s="236">
        <v>496.02909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38" t="s">
        <v>757</v>
      </c>
      <c r="S764" s="238" t="s">
        <v>160</v>
      </c>
      <c r="T764" s="239" t="s">
        <v>160</v>
      </c>
      <c r="U764" s="223">
        <v>0.80320000000000003</v>
      </c>
      <c r="V764" s="223">
        <f>ROUND(E764*U764,2)</f>
        <v>398.41</v>
      </c>
      <c r="W764" s="223"/>
      <c r="X764" s="223" t="s">
        <v>1113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1114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1" t="s">
        <v>1115</v>
      </c>
      <c r="D765" s="259"/>
      <c r="E765" s="259"/>
      <c r="F765" s="259"/>
      <c r="G765" s="259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271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47" t="str">
        <f>C765</f>
        <v>vodovodu nebo kanalizace hloubené nebo ražené (827 1.3, 827 2.3) z trub litinových včetně drobných objektů,</v>
      </c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1117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165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52" t="s">
        <v>1534</v>
      </c>
      <c r="D767" s="224"/>
      <c r="E767" s="225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52" t="s">
        <v>1535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1536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165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1537</v>
      </c>
      <c r="D770" s="224"/>
      <c r="E770" s="225">
        <v>496.02909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x14ac:dyDescent="0.2">
      <c r="A771" s="227" t="s">
        <v>155</v>
      </c>
      <c r="B771" s="228" t="s">
        <v>114</v>
      </c>
      <c r="C771" s="250" t="s">
        <v>115</v>
      </c>
      <c r="D771" s="229"/>
      <c r="E771" s="230"/>
      <c r="F771" s="231"/>
      <c r="G771" s="231">
        <f>SUMIF(AG772:AG773,"&lt;&gt;NOR",G772:G773)</f>
        <v>0</v>
      </c>
      <c r="H771" s="231"/>
      <c r="I771" s="231">
        <f>SUM(I772:I773)</f>
        <v>0</v>
      </c>
      <c r="J771" s="231"/>
      <c r="K771" s="231">
        <f>SUM(K772:K773)</f>
        <v>0</v>
      </c>
      <c r="L771" s="231"/>
      <c r="M771" s="231">
        <f>SUM(M772:M773)</f>
        <v>0</v>
      </c>
      <c r="N771" s="231"/>
      <c r="O771" s="231">
        <f>SUM(O772:O773)</f>
        <v>0</v>
      </c>
      <c r="P771" s="231"/>
      <c r="Q771" s="231">
        <f>SUM(Q772:Q773)</f>
        <v>0</v>
      </c>
      <c r="R771" s="231"/>
      <c r="S771" s="231"/>
      <c r="T771" s="232"/>
      <c r="U771" s="226"/>
      <c r="V771" s="226">
        <f>SUM(V772:V773)</f>
        <v>0.23</v>
      </c>
      <c r="W771" s="226"/>
      <c r="X771" s="226"/>
      <c r="AG771" t="s">
        <v>156</v>
      </c>
    </row>
    <row r="772" spans="1:60" outlineLevel="1" x14ac:dyDescent="0.2">
      <c r="A772" s="233">
        <v>139</v>
      </c>
      <c r="B772" s="234" t="s">
        <v>1124</v>
      </c>
      <c r="C772" s="251" t="s">
        <v>1125</v>
      </c>
      <c r="D772" s="235" t="s">
        <v>1126</v>
      </c>
      <c r="E772" s="236">
        <v>2</v>
      </c>
      <c r="F772" s="237"/>
      <c r="G772" s="238">
        <f>ROUND(E772*F772,2)</f>
        <v>0</v>
      </c>
      <c r="H772" s="237"/>
      <c r="I772" s="238">
        <f>ROUND(E772*H772,2)</f>
        <v>0</v>
      </c>
      <c r="J772" s="237"/>
      <c r="K772" s="238">
        <f>ROUND(E772*J772,2)</f>
        <v>0</v>
      </c>
      <c r="L772" s="238">
        <v>21</v>
      </c>
      <c r="M772" s="238">
        <f>G772*(1+L772/100)</f>
        <v>0</v>
      </c>
      <c r="N772" s="238">
        <v>1.1299999999999999E-3</v>
      </c>
      <c r="O772" s="238">
        <f>ROUND(E772*N772,2)</f>
        <v>0</v>
      </c>
      <c r="P772" s="238">
        <v>0</v>
      </c>
      <c r="Q772" s="238">
        <f>ROUND(E772*P772,2)</f>
        <v>0</v>
      </c>
      <c r="R772" s="238" t="s">
        <v>1127</v>
      </c>
      <c r="S772" s="238" t="s">
        <v>160</v>
      </c>
      <c r="T772" s="239" t="s">
        <v>160</v>
      </c>
      <c r="U772" s="223">
        <v>0.114</v>
      </c>
      <c r="V772" s="223">
        <f>ROUND(E772*U772,2)</f>
        <v>0.23</v>
      </c>
      <c r="W772" s="223"/>
      <c r="X772" s="223" t="s">
        <v>262</v>
      </c>
      <c r="Y772" s="214"/>
      <c r="Z772" s="214"/>
      <c r="AA772" s="214"/>
      <c r="AB772" s="214"/>
      <c r="AC772" s="214"/>
      <c r="AD772" s="214"/>
      <c r="AE772" s="214"/>
      <c r="AF772" s="214"/>
      <c r="AG772" s="214" t="s">
        <v>328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2" t="s">
        <v>1444</v>
      </c>
      <c r="D773" s="224"/>
      <c r="E773" s="225">
        <v>2</v>
      </c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165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x14ac:dyDescent="0.2">
      <c r="A774" s="227" t="s">
        <v>155</v>
      </c>
      <c r="B774" s="228" t="s">
        <v>116</v>
      </c>
      <c r="C774" s="250" t="s">
        <v>117</v>
      </c>
      <c r="D774" s="229"/>
      <c r="E774" s="230"/>
      <c r="F774" s="231"/>
      <c r="G774" s="231">
        <f>SUMIF(AG775:AG791,"&lt;&gt;NOR",G775:G791)</f>
        <v>0</v>
      </c>
      <c r="H774" s="231"/>
      <c r="I774" s="231">
        <f>SUM(I775:I791)</f>
        <v>0</v>
      </c>
      <c r="J774" s="231"/>
      <c r="K774" s="231">
        <f>SUM(K775:K791)</f>
        <v>0</v>
      </c>
      <c r="L774" s="231"/>
      <c r="M774" s="231">
        <f>SUM(M775:M791)</f>
        <v>0</v>
      </c>
      <c r="N774" s="231"/>
      <c r="O774" s="231">
        <f>SUM(O775:O791)</f>
        <v>0.48</v>
      </c>
      <c r="P774" s="231"/>
      <c r="Q774" s="231">
        <f>SUM(Q775:Q791)</f>
        <v>0</v>
      </c>
      <c r="R774" s="231"/>
      <c r="S774" s="231"/>
      <c r="T774" s="232"/>
      <c r="U774" s="226"/>
      <c r="V774" s="226">
        <f>SUM(V775:V791)</f>
        <v>27.17</v>
      </c>
      <c r="W774" s="226"/>
      <c r="X774" s="226"/>
      <c r="AG774" t="s">
        <v>156</v>
      </c>
    </row>
    <row r="775" spans="1:60" outlineLevel="1" x14ac:dyDescent="0.2">
      <c r="A775" s="233">
        <v>140</v>
      </c>
      <c r="B775" s="234" t="s">
        <v>1538</v>
      </c>
      <c r="C775" s="251" t="s">
        <v>1539</v>
      </c>
      <c r="D775" s="235" t="s">
        <v>327</v>
      </c>
      <c r="E775" s="236">
        <v>21.72</v>
      </c>
      <c r="F775" s="237"/>
      <c r="G775" s="238">
        <f>ROUND(E775*F775,2)</f>
        <v>0</v>
      </c>
      <c r="H775" s="237"/>
      <c r="I775" s="238">
        <f>ROUND(E775*H775,2)</f>
        <v>0</v>
      </c>
      <c r="J775" s="237"/>
      <c r="K775" s="238">
        <f>ROUND(E775*J775,2)</f>
        <v>0</v>
      </c>
      <c r="L775" s="238">
        <v>21</v>
      </c>
      <c r="M775" s="238">
        <f>G775*(1+L775/100)</f>
        <v>0</v>
      </c>
      <c r="N775" s="238">
        <v>2.1940000000000001E-2</v>
      </c>
      <c r="O775" s="238">
        <f>ROUND(E775*N775,2)</f>
        <v>0.48</v>
      </c>
      <c r="P775" s="238">
        <v>0</v>
      </c>
      <c r="Q775" s="238">
        <f>ROUND(E775*P775,2)</f>
        <v>0</v>
      </c>
      <c r="R775" s="238" t="s">
        <v>1540</v>
      </c>
      <c r="S775" s="238" t="s">
        <v>160</v>
      </c>
      <c r="T775" s="239" t="s">
        <v>160</v>
      </c>
      <c r="U775" s="223">
        <v>0.84499999999999997</v>
      </c>
      <c r="V775" s="223">
        <f>ROUND(E775*U775,2)</f>
        <v>18.350000000000001</v>
      </c>
      <c r="W775" s="223"/>
      <c r="X775" s="223" t="s">
        <v>262</v>
      </c>
      <c r="Y775" s="214"/>
      <c r="Z775" s="214"/>
      <c r="AA775" s="214"/>
      <c r="AB775" s="214"/>
      <c r="AC775" s="214"/>
      <c r="AD775" s="214"/>
      <c r="AE775" s="214"/>
      <c r="AF775" s="214"/>
      <c r="AG775" s="214" t="s">
        <v>328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61" t="s">
        <v>1541</v>
      </c>
      <c r="D776" s="259"/>
      <c r="E776" s="259"/>
      <c r="F776" s="259"/>
      <c r="G776" s="259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271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62" t="s">
        <v>1542</v>
      </c>
      <c r="D777" s="260"/>
      <c r="E777" s="260"/>
      <c r="F777" s="260"/>
      <c r="G777" s="260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204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52" t="s">
        <v>1543</v>
      </c>
      <c r="D778" s="224"/>
      <c r="E778" s="225">
        <v>14.48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52" t="s">
        <v>1544</v>
      </c>
      <c r="D779" s="224"/>
      <c r="E779" s="225">
        <v>3.62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165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52" t="s">
        <v>1544</v>
      </c>
      <c r="D780" s="224"/>
      <c r="E780" s="225">
        <v>3.62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165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33">
        <v>141</v>
      </c>
      <c r="B781" s="234" t="s">
        <v>1545</v>
      </c>
      <c r="C781" s="251" t="s">
        <v>1546</v>
      </c>
      <c r="D781" s="235" t="s">
        <v>327</v>
      </c>
      <c r="E781" s="236">
        <v>21.72</v>
      </c>
      <c r="F781" s="237"/>
      <c r="G781" s="238">
        <f>ROUND(E781*F781,2)</f>
        <v>0</v>
      </c>
      <c r="H781" s="237"/>
      <c r="I781" s="238">
        <f>ROUND(E781*H781,2)</f>
        <v>0</v>
      </c>
      <c r="J781" s="237"/>
      <c r="K781" s="238">
        <f>ROUND(E781*J781,2)</f>
        <v>0</v>
      </c>
      <c r="L781" s="238">
        <v>21</v>
      </c>
      <c r="M781" s="238">
        <f>G781*(1+L781/100)</f>
        <v>0</v>
      </c>
      <c r="N781" s="238">
        <v>0</v>
      </c>
      <c r="O781" s="238">
        <f>ROUND(E781*N781,2)</f>
        <v>0</v>
      </c>
      <c r="P781" s="238">
        <v>0</v>
      </c>
      <c r="Q781" s="238">
        <f>ROUND(E781*P781,2)</f>
        <v>0</v>
      </c>
      <c r="R781" s="238" t="s">
        <v>1540</v>
      </c>
      <c r="S781" s="238" t="s">
        <v>160</v>
      </c>
      <c r="T781" s="239" t="s">
        <v>160</v>
      </c>
      <c r="U781" s="223">
        <v>0.36799999999999999</v>
      </c>
      <c r="V781" s="223">
        <f>ROUND(E781*U781,2)</f>
        <v>7.99</v>
      </c>
      <c r="W781" s="223"/>
      <c r="X781" s="223" t="s">
        <v>262</v>
      </c>
      <c r="Y781" s="214"/>
      <c r="Z781" s="214"/>
      <c r="AA781" s="214"/>
      <c r="AB781" s="214"/>
      <c r="AC781" s="214"/>
      <c r="AD781" s="214"/>
      <c r="AE781" s="214"/>
      <c r="AF781" s="214"/>
      <c r="AG781" s="214" t="s">
        <v>328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61" t="s">
        <v>1541</v>
      </c>
      <c r="D782" s="259"/>
      <c r="E782" s="259"/>
      <c r="F782" s="259"/>
      <c r="G782" s="259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271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62" t="s">
        <v>1547</v>
      </c>
      <c r="D783" s="260"/>
      <c r="E783" s="260"/>
      <c r="F783" s="260"/>
      <c r="G783" s="260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204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52" t="s">
        <v>1543</v>
      </c>
      <c r="D784" s="224"/>
      <c r="E784" s="225">
        <v>14.48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165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52" t="s">
        <v>1544</v>
      </c>
      <c r="D785" s="224"/>
      <c r="E785" s="225">
        <v>3.62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52" t="s">
        <v>1544</v>
      </c>
      <c r="D786" s="224"/>
      <c r="E786" s="225">
        <v>3.62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33">
        <v>142</v>
      </c>
      <c r="B787" s="234" t="s">
        <v>1548</v>
      </c>
      <c r="C787" s="251" t="s">
        <v>1549</v>
      </c>
      <c r="D787" s="235" t="s">
        <v>664</v>
      </c>
      <c r="E787" s="236">
        <v>0.47654000000000002</v>
      </c>
      <c r="F787" s="237"/>
      <c r="G787" s="238">
        <f>ROUND(E787*F787,2)</f>
        <v>0</v>
      </c>
      <c r="H787" s="237"/>
      <c r="I787" s="238">
        <f>ROUND(E787*H787,2)</f>
        <v>0</v>
      </c>
      <c r="J787" s="237"/>
      <c r="K787" s="238">
        <f>ROUND(E787*J787,2)</f>
        <v>0</v>
      </c>
      <c r="L787" s="238">
        <v>21</v>
      </c>
      <c r="M787" s="238">
        <f>G787*(1+L787/100)</f>
        <v>0</v>
      </c>
      <c r="N787" s="238">
        <v>0</v>
      </c>
      <c r="O787" s="238">
        <f>ROUND(E787*N787,2)</f>
        <v>0</v>
      </c>
      <c r="P787" s="238">
        <v>0</v>
      </c>
      <c r="Q787" s="238">
        <f>ROUND(E787*P787,2)</f>
        <v>0</v>
      </c>
      <c r="R787" s="238" t="s">
        <v>1550</v>
      </c>
      <c r="S787" s="238" t="s">
        <v>160</v>
      </c>
      <c r="T787" s="239" t="s">
        <v>160</v>
      </c>
      <c r="U787" s="223">
        <v>1.7509999999999999</v>
      </c>
      <c r="V787" s="223">
        <f>ROUND(E787*U787,2)</f>
        <v>0.83</v>
      </c>
      <c r="W787" s="223"/>
      <c r="X787" s="223" t="s">
        <v>1113</v>
      </c>
      <c r="Y787" s="214"/>
      <c r="Z787" s="214"/>
      <c r="AA787" s="214"/>
      <c r="AB787" s="214"/>
      <c r="AC787" s="214"/>
      <c r="AD787" s="214"/>
      <c r="AE787" s="214"/>
      <c r="AF787" s="214"/>
      <c r="AG787" s="214" t="s">
        <v>1114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61" t="s">
        <v>1551</v>
      </c>
      <c r="D788" s="259"/>
      <c r="E788" s="259"/>
      <c r="F788" s="259"/>
      <c r="G788" s="259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271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52" t="s">
        <v>1117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165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1552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165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1553</v>
      </c>
      <c r="D791" s="224"/>
      <c r="E791" s="225">
        <v>0.47654000000000002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165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x14ac:dyDescent="0.2">
      <c r="A792" s="227" t="s">
        <v>155</v>
      </c>
      <c r="B792" s="228" t="s">
        <v>118</v>
      </c>
      <c r="C792" s="250" t="s">
        <v>119</v>
      </c>
      <c r="D792" s="229"/>
      <c r="E792" s="230"/>
      <c r="F792" s="231"/>
      <c r="G792" s="231">
        <f>SUMIF(AG793:AG804,"&lt;&gt;NOR",G793:G804)</f>
        <v>0</v>
      </c>
      <c r="H792" s="231"/>
      <c r="I792" s="231">
        <f>SUM(I793:I804)</f>
        <v>0</v>
      </c>
      <c r="J792" s="231"/>
      <c r="K792" s="231">
        <f>SUM(K793:K804)</f>
        <v>0</v>
      </c>
      <c r="L792" s="231"/>
      <c r="M792" s="231">
        <f>SUM(M793:M804)</f>
        <v>0</v>
      </c>
      <c r="N792" s="231"/>
      <c r="O792" s="231">
        <f>SUM(O793:O804)</f>
        <v>0.01</v>
      </c>
      <c r="P792" s="231"/>
      <c r="Q792" s="231">
        <f>SUM(Q793:Q804)</f>
        <v>0</v>
      </c>
      <c r="R792" s="231"/>
      <c r="S792" s="231"/>
      <c r="T792" s="232"/>
      <c r="U792" s="226"/>
      <c r="V792" s="226">
        <f>SUM(V793:V804)</f>
        <v>10.52</v>
      </c>
      <c r="W792" s="226"/>
      <c r="X792" s="226"/>
      <c r="AG792" t="s">
        <v>156</v>
      </c>
    </row>
    <row r="793" spans="1:60" outlineLevel="1" x14ac:dyDescent="0.2">
      <c r="A793" s="233">
        <v>143</v>
      </c>
      <c r="B793" s="234" t="s">
        <v>1128</v>
      </c>
      <c r="C793" s="251" t="s">
        <v>1129</v>
      </c>
      <c r="D793" s="235" t="s">
        <v>327</v>
      </c>
      <c r="E793" s="236">
        <v>145.48715999999999</v>
      </c>
      <c r="F793" s="237"/>
      <c r="G793" s="238">
        <f>ROUND(E793*F793,2)</f>
        <v>0</v>
      </c>
      <c r="H793" s="237"/>
      <c r="I793" s="238">
        <f>ROUND(E793*H793,2)</f>
        <v>0</v>
      </c>
      <c r="J793" s="237"/>
      <c r="K793" s="238">
        <f>ROUND(E793*J793,2)</f>
        <v>0</v>
      </c>
      <c r="L793" s="238">
        <v>21</v>
      </c>
      <c r="M793" s="238">
        <f>G793*(1+L793/100)</f>
        <v>0</v>
      </c>
      <c r="N793" s="238">
        <v>0</v>
      </c>
      <c r="O793" s="238">
        <f>ROUND(E793*N793,2)</f>
        <v>0</v>
      </c>
      <c r="P793" s="238">
        <v>0</v>
      </c>
      <c r="Q793" s="238">
        <f>ROUND(E793*P793,2)</f>
        <v>0</v>
      </c>
      <c r="R793" s="238" t="s">
        <v>757</v>
      </c>
      <c r="S793" s="238" t="s">
        <v>160</v>
      </c>
      <c r="T793" s="239" t="s">
        <v>160</v>
      </c>
      <c r="U793" s="223">
        <v>2.5999999999999999E-2</v>
      </c>
      <c r="V793" s="223">
        <f>ROUND(E793*U793,2)</f>
        <v>3.78</v>
      </c>
      <c r="W793" s="223"/>
      <c r="X793" s="223" t="s">
        <v>262</v>
      </c>
      <c r="Y793" s="214"/>
      <c r="Z793" s="214"/>
      <c r="AA793" s="214"/>
      <c r="AB793" s="214"/>
      <c r="AC793" s="214"/>
      <c r="AD793" s="214"/>
      <c r="AE793" s="214"/>
      <c r="AF793" s="214"/>
      <c r="AG793" s="214" t="s">
        <v>328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52" t="s">
        <v>1554</v>
      </c>
      <c r="D794" s="224"/>
      <c r="E794" s="225">
        <v>135.6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165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52" t="s">
        <v>1555</v>
      </c>
      <c r="D795" s="224"/>
      <c r="E795" s="225">
        <v>9.8871599999999997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165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33">
        <v>144</v>
      </c>
      <c r="B796" s="234" t="s">
        <v>1132</v>
      </c>
      <c r="C796" s="251" t="s">
        <v>1133</v>
      </c>
      <c r="D796" s="235" t="s">
        <v>327</v>
      </c>
      <c r="E796" s="236">
        <v>145.48715999999999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</v>
      </c>
      <c r="O796" s="238">
        <f>ROUND(E796*N796,2)</f>
        <v>0</v>
      </c>
      <c r="P796" s="238">
        <v>0</v>
      </c>
      <c r="Q796" s="238">
        <f>ROUND(E796*P796,2)</f>
        <v>0</v>
      </c>
      <c r="R796" s="238" t="s">
        <v>118</v>
      </c>
      <c r="S796" s="238" t="s">
        <v>160</v>
      </c>
      <c r="T796" s="239" t="s">
        <v>160</v>
      </c>
      <c r="U796" s="223">
        <v>4.6330000000000003E-2</v>
      </c>
      <c r="V796" s="223">
        <f>ROUND(E796*U796,2)</f>
        <v>6.74</v>
      </c>
      <c r="W796" s="223"/>
      <c r="X796" s="223" t="s">
        <v>262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328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1554</v>
      </c>
      <c r="D797" s="224"/>
      <c r="E797" s="225">
        <v>135.6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165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1555</v>
      </c>
      <c r="D798" s="224"/>
      <c r="E798" s="225">
        <v>9.8871599999999997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165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33">
        <v>145</v>
      </c>
      <c r="B799" s="234" t="s">
        <v>1134</v>
      </c>
      <c r="C799" s="251" t="s">
        <v>1135</v>
      </c>
      <c r="D799" s="235" t="s">
        <v>327</v>
      </c>
      <c r="E799" s="236">
        <v>160.03587999999999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0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717</v>
      </c>
      <c r="S799" s="238" t="s">
        <v>160</v>
      </c>
      <c r="T799" s="239" t="s">
        <v>160</v>
      </c>
      <c r="U799" s="223">
        <v>0</v>
      </c>
      <c r="V799" s="223">
        <f>ROUND(E799*U799,2)</f>
        <v>0</v>
      </c>
      <c r="W799" s="223"/>
      <c r="X799" s="223" t="s">
        <v>718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729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1556</v>
      </c>
      <c r="D800" s="224"/>
      <c r="E800" s="225">
        <v>149.16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165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52" t="s">
        <v>1557</v>
      </c>
      <c r="D801" s="224"/>
      <c r="E801" s="225">
        <v>10.87588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165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ht="33.75" outlineLevel="1" x14ac:dyDescent="0.2">
      <c r="A802" s="233">
        <v>146</v>
      </c>
      <c r="B802" s="234" t="s">
        <v>1138</v>
      </c>
      <c r="C802" s="251" t="s">
        <v>1139</v>
      </c>
      <c r="D802" s="235" t="s">
        <v>327</v>
      </c>
      <c r="E802" s="236">
        <v>160.03587999999999</v>
      </c>
      <c r="F802" s="237"/>
      <c r="G802" s="238">
        <f>ROUND(E802*F802,2)</f>
        <v>0</v>
      </c>
      <c r="H802" s="237"/>
      <c r="I802" s="238">
        <f>ROUND(E802*H802,2)</f>
        <v>0</v>
      </c>
      <c r="J802" s="237"/>
      <c r="K802" s="238">
        <f>ROUND(E802*J802,2)</f>
        <v>0</v>
      </c>
      <c r="L802" s="238">
        <v>21</v>
      </c>
      <c r="M802" s="238">
        <f>G802*(1+L802/100)</f>
        <v>0</v>
      </c>
      <c r="N802" s="238">
        <v>4.0000000000000003E-5</v>
      </c>
      <c r="O802" s="238">
        <f>ROUND(E802*N802,2)</f>
        <v>0.01</v>
      </c>
      <c r="P802" s="238">
        <v>0</v>
      </c>
      <c r="Q802" s="238">
        <f>ROUND(E802*P802,2)</f>
        <v>0</v>
      </c>
      <c r="R802" s="238" t="s">
        <v>717</v>
      </c>
      <c r="S802" s="238" t="s">
        <v>160</v>
      </c>
      <c r="T802" s="239" t="s">
        <v>160</v>
      </c>
      <c r="U802" s="223">
        <v>0</v>
      </c>
      <c r="V802" s="223">
        <f>ROUND(E802*U802,2)</f>
        <v>0</v>
      </c>
      <c r="W802" s="223"/>
      <c r="X802" s="223" t="s">
        <v>718</v>
      </c>
      <c r="Y802" s="214"/>
      <c r="Z802" s="214"/>
      <c r="AA802" s="214"/>
      <c r="AB802" s="214"/>
      <c r="AC802" s="214"/>
      <c r="AD802" s="214"/>
      <c r="AE802" s="214"/>
      <c r="AF802" s="214"/>
      <c r="AG802" s="214" t="s">
        <v>729</v>
      </c>
      <c r="AH802" s="214"/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1558</v>
      </c>
      <c r="D803" s="224"/>
      <c r="E803" s="225">
        <v>149.16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165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1557</v>
      </c>
      <c r="D804" s="224"/>
      <c r="E804" s="225">
        <v>10.87588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165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x14ac:dyDescent="0.2">
      <c r="A805" s="227" t="s">
        <v>155</v>
      </c>
      <c r="B805" s="228" t="s">
        <v>120</v>
      </c>
      <c r="C805" s="250" t="s">
        <v>121</v>
      </c>
      <c r="D805" s="229"/>
      <c r="E805" s="230"/>
      <c r="F805" s="231"/>
      <c r="G805" s="231">
        <f>SUMIF(AG806:AG807,"&lt;&gt;NOR",G806:G807)</f>
        <v>0</v>
      </c>
      <c r="H805" s="231"/>
      <c r="I805" s="231">
        <f>SUM(I806:I807)</f>
        <v>0</v>
      </c>
      <c r="J805" s="231"/>
      <c r="K805" s="231">
        <f>SUM(K806:K807)</f>
        <v>0</v>
      </c>
      <c r="L805" s="231"/>
      <c r="M805" s="231">
        <f>SUM(M806:M807)</f>
        <v>0</v>
      </c>
      <c r="N805" s="231"/>
      <c r="O805" s="231">
        <f>SUM(O806:O807)</f>
        <v>0</v>
      </c>
      <c r="P805" s="231"/>
      <c r="Q805" s="231">
        <f>SUM(Q806:Q807)</f>
        <v>0</v>
      </c>
      <c r="R805" s="231"/>
      <c r="S805" s="231"/>
      <c r="T805" s="232"/>
      <c r="U805" s="226"/>
      <c r="V805" s="226">
        <f>SUM(V806:V807)</f>
        <v>0</v>
      </c>
      <c r="W805" s="226"/>
      <c r="X805" s="226"/>
      <c r="AG805" t="s">
        <v>156</v>
      </c>
    </row>
    <row r="806" spans="1:60" outlineLevel="1" x14ac:dyDescent="0.2">
      <c r="A806" s="233">
        <v>147</v>
      </c>
      <c r="B806" s="234" t="s">
        <v>1141</v>
      </c>
      <c r="C806" s="251" t="s">
        <v>1142</v>
      </c>
      <c r="D806" s="235" t="s">
        <v>327</v>
      </c>
      <c r="E806" s="236">
        <v>135.6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0</v>
      </c>
      <c r="O806" s="238">
        <f>ROUND(E806*N806,2)</f>
        <v>0</v>
      </c>
      <c r="P806" s="238">
        <v>0</v>
      </c>
      <c r="Q806" s="238">
        <f>ROUND(E806*P806,2)</f>
        <v>0</v>
      </c>
      <c r="R806" s="238"/>
      <c r="S806" s="238" t="s">
        <v>160</v>
      </c>
      <c r="T806" s="239" t="s">
        <v>160</v>
      </c>
      <c r="U806" s="223">
        <v>0</v>
      </c>
      <c r="V806" s="223">
        <f>ROUND(E806*U806,2)</f>
        <v>0</v>
      </c>
      <c r="W806" s="223"/>
      <c r="X806" s="223" t="s">
        <v>262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263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1559</v>
      </c>
      <c r="D807" s="224"/>
      <c r="E807" s="225">
        <v>135.6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165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x14ac:dyDescent="0.2">
      <c r="A808" s="227" t="s">
        <v>155</v>
      </c>
      <c r="B808" s="228" t="s">
        <v>122</v>
      </c>
      <c r="C808" s="250" t="s">
        <v>123</v>
      </c>
      <c r="D808" s="229"/>
      <c r="E808" s="230"/>
      <c r="F808" s="231"/>
      <c r="G808" s="231">
        <f>SUMIF(AG809:AG811,"&lt;&gt;NOR",G809:G811)</f>
        <v>0</v>
      </c>
      <c r="H808" s="231"/>
      <c r="I808" s="231">
        <f>SUM(I809:I811)</f>
        <v>0</v>
      </c>
      <c r="J808" s="231"/>
      <c r="K808" s="231">
        <f>SUM(K809:K811)</f>
        <v>0</v>
      </c>
      <c r="L808" s="231"/>
      <c r="M808" s="231">
        <f>SUM(M809:M811)</f>
        <v>0</v>
      </c>
      <c r="N808" s="231"/>
      <c r="O808" s="231">
        <f>SUM(O809:O811)</f>
        <v>0.02</v>
      </c>
      <c r="P808" s="231"/>
      <c r="Q808" s="231">
        <f>SUM(Q809:Q811)</f>
        <v>0</v>
      </c>
      <c r="R808" s="231"/>
      <c r="S808" s="231"/>
      <c r="T808" s="232"/>
      <c r="U808" s="226"/>
      <c r="V808" s="226">
        <f>SUM(V809:V811)</f>
        <v>2.78</v>
      </c>
      <c r="W808" s="226"/>
      <c r="X808" s="226"/>
      <c r="AG808" t="s">
        <v>156</v>
      </c>
    </row>
    <row r="809" spans="1:60" outlineLevel="1" x14ac:dyDescent="0.2">
      <c r="A809" s="233">
        <v>148</v>
      </c>
      <c r="B809" s="234" t="s">
        <v>1154</v>
      </c>
      <c r="C809" s="251" t="s">
        <v>1155</v>
      </c>
      <c r="D809" s="235" t="s">
        <v>1156</v>
      </c>
      <c r="E809" s="236">
        <v>0.67800000000000005</v>
      </c>
      <c r="F809" s="237"/>
      <c r="G809" s="238">
        <f>ROUND(E809*F809,2)</f>
        <v>0</v>
      </c>
      <c r="H809" s="237"/>
      <c r="I809" s="238">
        <f>ROUND(E809*H809,2)</f>
        <v>0</v>
      </c>
      <c r="J809" s="237"/>
      <c r="K809" s="238">
        <f>ROUND(E809*J809,2)</f>
        <v>0</v>
      </c>
      <c r="L809" s="238">
        <v>21</v>
      </c>
      <c r="M809" s="238">
        <f>G809*(1+L809/100)</f>
        <v>0</v>
      </c>
      <c r="N809" s="238">
        <v>3.4209999999999997E-2</v>
      </c>
      <c r="O809" s="238">
        <f>ROUND(E809*N809,2)</f>
        <v>0.02</v>
      </c>
      <c r="P809" s="238">
        <v>0</v>
      </c>
      <c r="Q809" s="238">
        <f>ROUND(E809*P809,2)</f>
        <v>0</v>
      </c>
      <c r="R809" s="238"/>
      <c r="S809" s="238" t="s">
        <v>160</v>
      </c>
      <c r="T809" s="239" t="s">
        <v>160</v>
      </c>
      <c r="U809" s="223">
        <v>4.0999999999999996</v>
      </c>
      <c r="V809" s="223">
        <f>ROUND(E809*U809,2)</f>
        <v>2.78</v>
      </c>
      <c r="W809" s="223"/>
      <c r="X809" s="223" t="s">
        <v>262</v>
      </c>
      <c r="Y809" s="214"/>
      <c r="Z809" s="214"/>
      <c r="AA809" s="214"/>
      <c r="AB809" s="214"/>
      <c r="AC809" s="214"/>
      <c r="AD809" s="214"/>
      <c r="AE809" s="214"/>
      <c r="AF809" s="214"/>
      <c r="AG809" s="214" t="s">
        <v>263</v>
      </c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52" t="s">
        <v>1560</v>
      </c>
      <c r="D810" s="224"/>
      <c r="E810" s="225">
        <v>0.67800000000000005</v>
      </c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165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52" t="s">
        <v>1158</v>
      </c>
      <c r="D811" s="224"/>
      <c r="E811" s="225"/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165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x14ac:dyDescent="0.2">
      <c r="A812" s="227" t="s">
        <v>155</v>
      </c>
      <c r="B812" s="228" t="s">
        <v>124</v>
      </c>
      <c r="C812" s="250" t="s">
        <v>109</v>
      </c>
      <c r="D812" s="229"/>
      <c r="E812" s="230"/>
      <c r="F812" s="231"/>
      <c r="G812" s="231">
        <f>SUMIF(AG813:AG820,"&lt;&gt;NOR",G813:G820)</f>
        <v>0</v>
      </c>
      <c r="H812" s="231"/>
      <c r="I812" s="231">
        <f>SUM(I813:I820)</f>
        <v>0</v>
      </c>
      <c r="J812" s="231"/>
      <c r="K812" s="231">
        <f>SUM(K813:K820)</f>
        <v>0</v>
      </c>
      <c r="L812" s="231"/>
      <c r="M812" s="231">
        <f>SUM(M813:M820)</f>
        <v>0</v>
      </c>
      <c r="N812" s="231"/>
      <c r="O812" s="231">
        <f>SUM(O813:O820)</f>
        <v>0</v>
      </c>
      <c r="P812" s="231"/>
      <c r="Q812" s="231">
        <f>SUM(Q813:Q820)</f>
        <v>0</v>
      </c>
      <c r="R812" s="231"/>
      <c r="S812" s="231"/>
      <c r="T812" s="232"/>
      <c r="U812" s="226"/>
      <c r="V812" s="226">
        <f>SUM(V813:V820)</f>
        <v>1.73</v>
      </c>
      <c r="W812" s="226"/>
      <c r="X812" s="226"/>
      <c r="AG812" t="s">
        <v>156</v>
      </c>
    </row>
    <row r="813" spans="1:60" ht="22.5" outlineLevel="1" x14ac:dyDescent="0.2">
      <c r="A813" s="233">
        <v>149</v>
      </c>
      <c r="B813" s="234" t="s">
        <v>1159</v>
      </c>
      <c r="C813" s="251" t="s">
        <v>1160</v>
      </c>
      <c r="D813" s="235" t="s">
        <v>664</v>
      </c>
      <c r="E813" s="236">
        <v>172.53707</v>
      </c>
      <c r="F813" s="237"/>
      <c r="G813" s="238">
        <f>ROUND(E813*F813,2)</f>
        <v>0</v>
      </c>
      <c r="H813" s="237"/>
      <c r="I813" s="238">
        <f>ROUND(E813*H813,2)</f>
        <v>0</v>
      </c>
      <c r="J813" s="237"/>
      <c r="K813" s="238">
        <f>ROUND(E813*J813,2)</f>
        <v>0</v>
      </c>
      <c r="L813" s="238">
        <v>21</v>
      </c>
      <c r="M813" s="238">
        <f>G813*(1+L813/100)</f>
        <v>0</v>
      </c>
      <c r="N813" s="238">
        <v>0</v>
      </c>
      <c r="O813" s="238">
        <f>ROUND(E813*N813,2)</f>
        <v>0</v>
      </c>
      <c r="P813" s="238">
        <v>0</v>
      </c>
      <c r="Q813" s="238">
        <f>ROUND(E813*P813,2)</f>
        <v>0</v>
      </c>
      <c r="R813" s="238" t="s">
        <v>289</v>
      </c>
      <c r="S813" s="238" t="s">
        <v>160</v>
      </c>
      <c r="T813" s="239" t="s">
        <v>160</v>
      </c>
      <c r="U813" s="223">
        <v>0.01</v>
      </c>
      <c r="V813" s="223">
        <f>ROUND(E813*U813,2)</f>
        <v>1.73</v>
      </c>
      <c r="W813" s="223"/>
      <c r="X813" s="223" t="s">
        <v>1161</v>
      </c>
      <c r="Y813" s="214"/>
      <c r="Z813" s="214"/>
      <c r="AA813" s="214"/>
      <c r="AB813" s="214"/>
      <c r="AC813" s="214"/>
      <c r="AD813" s="214"/>
      <c r="AE813" s="214"/>
      <c r="AF813" s="214"/>
      <c r="AG813" s="214" t="s">
        <v>1162</v>
      </c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52" t="s">
        <v>1163</v>
      </c>
      <c r="D814" s="224"/>
      <c r="E814" s="225"/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165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52" t="s">
        <v>1561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165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52" t="s">
        <v>1562</v>
      </c>
      <c r="D816" s="224"/>
      <c r="E816" s="225">
        <v>172.53707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165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ht="22.5" outlineLevel="1" x14ac:dyDescent="0.2">
      <c r="A817" s="233">
        <v>150</v>
      </c>
      <c r="B817" s="234" t="s">
        <v>1166</v>
      </c>
      <c r="C817" s="251" t="s">
        <v>1167</v>
      </c>
      <c r="D817" s="235" t="s">
        <v>664</v>
      </c>
      <c r="E817" s="236">
        <v>1552.83365</v>
      </c>
      <c r="F817" s="237"/>
      <c r="G817" s="238">
        <f>ROUND(E817*F817,2)</f>
        <v>0</v>
      </c>
      <c r="H817" s="237"/>
      <c r="I817" s="238">
        <f>ROUND(E817*H817,2)</f>
        <v>0</v>
      </c>
      <c r="J817" s="237"/>
      <c r="K817" s="238">
        <f>ROUND(E817*J817,2)</f>
        <v>0</v>
      </c>
      <c r="L817" s="238">
        <v>21</v>
      </c>
      <c r="M817" s="238">
        <f>G817*(1+L817/100)</f>
        <v>0</v>
      </c>
      <c r="N817" s="238">
        <v>0</v>
      </c>
      <c r="O817" s="238">
        <f>ROUND(E817*N817,2)</f>
        <v>0</v>
      </c>
      <c r="P817" s="238">
        <v>0</v>
      </c>
      <c r="Q817" s="238">
        <f>ROUND(E817*P817,2)</f>
        <v>0</v>
      </c>
      <c r="R817" s="238" t="s">
        <v>289</v>
      </c>
      <c r="S817" s="238" t="s">
        <v>160</v>
      </c>
      <c r="T817" s="239" t="s">
        <v>160</v>
      </c>
      <c r="U817" s="223">
        <v>0</v>
      </c>
      <c r="V817" s="223">
        <f>ROUND(E817*U817,2)</f>
        <v>0</v>
      </c>
      <c r="W817" s="223"/>
      <c r="X817" s="223" t="s">
        <v>1161</v>
      </c>
      <c r="Y817" s="214"/>
      <c r="Z817" s="214"/>
      <c r="AA817" s="214"/>
      <c r="AB817" s="214"/>
      <c r="AC817" s="214"/>
      <c r="AD817" s="214"/>
      <c r="AE817" s="214"/>
      <c r="AF817" s="214"/>
      <c r="AG817" s="214" t="s">
        <v>1162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2" t="s">
        <v>1163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165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2" t="s">
        <v>1561</v>
      </c>
      <c r="D819" s="224"/>
      <c r="E819" s="225"/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165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52" t="s">
        <v>1563</v>
      </c>
      <c r="D820" s="224"/>
      <c r="E820" s="225">
        <v>1552.83365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165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x14ac:dyDescent="0.2">
      <c r="A821" s="3"/>
      <c r="B821" s="4"/>
      <c r="C821" s="255"/>
      <c r="D821" s="6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AE821">
        <v>15</v>
      </c>
      <c r="AF821">
        <v>21</v>
      </c>
      <c r="AG821" t="s">
        <v>142</v>
      </c>
    </row>
    <row r="822" spans="1:60" x14ac:dyDescent="0.2">
      <c r="A822" s="217"/>
      <c r="B822" s="218" t="s">
        <v>29</v>
      </c>
      <c r="C822" s="256"/>
      <c r="D822" s="219"/>
      <c r="E822" s="220"/>
      <c r="F822" s="220"/>
      <c r="G822" s="249">
        <f>G8+G392+G403+G407+G420+G473+G578+G630+G640+G646+G755+G771+G774+G792+G805+G808+G812</f>
        <v>0</v>
      </c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AE822">
        <f>SUMIF(L7:L820,AE821,G7:G820)</f>
        <v>0</v>
      </c>
      <c r="AF822">
        <f>SUMIF(L7:L820,AF821,G7:G820)</f>
        <v>0</v>
      </c>
      <c r="AG822" t="s">
        <v>254</v>
      </c>
    </row>
    <row r="823" spans="1:60" x14ac:dyDescent="0.2">
      <c r="A823" s="258" t="s">
        <v>1169</v>
      </c>
      <c r="B823" s="258"/>
      <c r="C823" s="255"/>
      <c r="D823" s="6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</row>
    <row r="824" spans="1:60" x14ac:dyDescent="0.2">
      <c r="A824" s="3"/>
      <c r="B824" s="4" t="s">
        <v>1170</v>
      </c>
      <c r="C824" s="255" t="s">
        <v>1171</v>
      </c>
      <c r="D824" s="6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AG824" t="s">
        <v>1172</v>
      </c>
    </row>
    <row r="825" spans="1:60" x14ac:dyDescent="0.2">
      <c r="A825" s="3"/>
      <c r="B825" s="4" t="s">
        <v>1173</v>
      </c>
      <c r="C825" s="255" t="s">
        <v>1174</v>
      </c>
      <c r="D825" s="6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AG825" t="s">
        <v>1175</v>
      </c>
    </row>
    <row r="826" spans="1:60" x14ac:dyDescent="0.2">
      <c r="A826" s="3"/>
      <c r="B826" s="4"/>
      <c r="C826" s="255" t="s">
        <v>1176</v>
      </c>
      <c r="D826" s="6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AG826" t="s">
        <v>1177</v>
      </c>
    </row>
    <row r="827" spans="1:60" x14ac:dyDescent="0.2">
      <c r="A827" s="3"/>
      <c r="B827" s="4"/>
      <c r="C827" s="255"/>
      <c r="D827" s="6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</row>
    <row r="828" spans="1:60" x14ac:dyDescent="0.2">
      <c r="C828" s="257"/>
      <c r="D828" s="10"/>
      <c r="AG828" t="s">
        <v>255</v>
      </c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2">
    <mergeCell ref="C765:G765"/>
    <mergeCell ref="C776:G776"/>
    <mergeCell ref="C777:G777"/>
    <mergeCell ref="C782:G782"/>
    <mergeCell ref="C783:G783"/>
    <mergeCell ref="C788:G788"/>
    <mergeCell ref="C642:G642"/>
    <mergeCell ref="C643:G643"/>
    <mergeCell ref="C648:G648"/>
    <mergeCell ref="C722:G722"/>
    <mergeCell ref="C757:G757"/>
    <mergeCell ref="C758:G758"/>
    <mergeCell ref="C612:G612"/>
    <mergeCell ref="C616:G616"/>
    <mergeCell ref="C619:G619"/>
    <mergeCell ref="C624:G624"/>
    <mergeCell ref="C632:G632"/>
    <mergeCell ref="C633:G633"/>
    <mergeCell ref="C509:G509"/>
    <mergeCell ref="C512:G512"/>
    <mergeCell ref="C515:G515"/>
    <mergeCell ref="C518:G518"/>
    <mergeCell ref="C521:G521"/>
    <mergeCell ref="C609:G609"/>
    <mergeCell ref="C444:G444"/>
    <mergeCell ref="C448:G448"/>
    <mergeCell ref="C451:G451"/>
    <mergeCell ref="C470:G470"/>
    <mergeCell ref="C471:G471"/>
    <mergeCell ref="C475:G475"/>
    <mergeCell ref="C409:G409"/>
    <mergeCell ref="C413:G413"/>
    <mergeCell ref="C416:G416"/>
    <mergeCell ref="C422:G422"/>
    <mergeCell ref="C428:G428"/>
    <mergeCell ref="C439:G439"/>
    <mergeCell ref="C297:G297"/>
    <mergeCell ref="C346:G346"/>
    <mergeCell ref="C350:G350"/>
    <mergeCell ref="C394:G394"/>
    <mergeCell ref="C397:G397"/>
    <mergeCell ref="C405:G405"/>
    <mergeCell ref="C186:G186"/>
    <mergeCell ref="C228:G228"/>
    <mergeCell ref="C236:G236"/>
    <mergeCell ref="C251:G251"/>
    <mergeCell ref="C261:G261"/>
    <mergeCell ref="C296:G296"/>
    <mergeCell ref="C143:G143"/>
    <mergeCell ref="C146:G146"/>
    <mergeCell ref="C151:G151"/>
    <mergeCell ref="C156:G156"/>
    <mergeCell ref="C159:G159"/>
    <mergeCell ref="C162:G162"/>
    <mergeCell ref="C101:G101"/>
    <mergeCell ref="C108:G108"/>
    <mergeCell ref="C115:G115"/>
    <mergeCell ref="C122:G122"/>
    <mergeCell ref="C129:G129"/>
    <mergeCell ref="C136:G136"/>
    <mergeCell ref="C68:G68"/>
    <mergeCell ref="C74:G74"/>
    <mergeCell ref="C77:G77"/>
    <mergeCell ref="C80:G80"/>
    <mergeCell ref="C87:G87"/>
    <mergeCell ref="C94:G94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823:B823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72</v>
      </c>
      <c r="C4" s="206" t="s">
        <v>73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SUMIF(AG9:AG456,"&lt;&gt;NOR",G9:G456)</f>
        <v>0</v>
      </c>
      <c r="H8" s="231"/>
      <c r="I8" s="231">
        <f>SUM(I9:I456)</f>
        <v>0</v>
      </c>
      <c r="J8" s="231"/>
      <c r="K8" s="231">
        <f>SUM(K9:K456)</f>
        <v>0</v>
      </c>
      <c r="L8" s="231"/>
      <c r="M8" s="231">
        <f>SUM(M9:M456)</f>
        <v>0</v>
      </c>
      <c r="N8" s="231"/>
      <c r="O8" s="231">
        <f>SUM(O9:O456)</f>
        <v>3.58</v>
      </c>
      <c r="P8" s="231"/>
      <c r="Q8" s="231">
        <f>SUM(Q9:Q456)</f>
        <v>2.66</v>
      </c>
      <c r="R8" s="231"/>
      <c r="S8" s="231"/>
      <c r="T8" s="232"/>
      <c r="U8" s="226"/>
      <c r="V8" s="226">
        <f>SUM(V9:V456)</f>
        <v>29.140000000000011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266</v>
      </c>
      <c r="C9" s="251" t="s">
        <v>267</v>
      </c>
      <c r="D9" s="235" t="s">
        <v>268</v>
      </c>
      <c r="E9" s="236">
        <v>5.9000000000000003E-4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269</v>
      </c>
      <c r="S9" s="238" t="s">
        <v>160</v>
      </c>
      <c r="T9" s="239" t="s">
        <v>160</v>
      </c>
      <c r="U9" s="223">
        <v>111</v>
      </c>
      <c r="V9" s="223">
        <f>ROUND(E9*U9,2)</f>
        <v>7.0000000000000007E-2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270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1564</v>
      </c>
      <c r="D11" s="224"/>
      <c r="E11" s="225">
        <v>1.3999999999999999E-4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1565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1566</v>
      </c>
      <c r="D14" s="224"/>
      <c r="E14" s="225">
        <v>4.4999999999999999E-4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287</v>
      </c>
      <c r="C15" s="251" t="s">
        <v>288</v>
      </c>
      <c r="D15" s="235" t="s">
        <v>278</v>
      </c>
      <c r="E15" s="236">
        <v>1.9350000000000001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1.7</v>
      </c>
      <c r="R15" s="238" t="s">
        <v>289</v>
      </c>
      <c r="S15" s="238" t="s">
        <v>160</v>
      </c>
      <c r="T15" s="239" t="s">
        <v>160</v>
      </c>
      <c r="U15" s="223">
        <v>1.1093500000000001</v>
      </c>
      <c r="V15" s="223">
        <f>ROUND(E15*U15,2)</f>
        <v>2.15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1567</v>
      </c>
      <c r="D16" s="224"/>
      <c r="E16" s="225">
        <v>1.9350000000000001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1568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292</v>
      </c>
      <c r="C18" s="251" t="s">
        <v>293</v>
      </c>
      <c r="D18" s="235" t="s">
        <v>278</v>
      </c>
      <c r="E18" s="236">
        <v>1.8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0.4</v>
      </c>
      <c r="R18" s="238" t="s">
        <v>289</v>
      </c>
      <c r="S18" s="238" t="s">
        <v>160</v>
      </c>
      <c r="T18" s="239" t="s">
        <v>160</v>
      </c>
      <c r="U18" s="223">
        <v>0.375</v>
      </c>
      <c r="V18" s="223">
        <f>ROUND(E18*U18,2)</f>
        <v>0.68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1569</v>
      </c>
      <c r="D19" s="224"/>
      <c r="E19" s="225">
        <v>1.8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1570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296</v>
      </c>
      <c r="C21" s="251" t="s">
        <v>297</v>
      </c>
      <c r="D21" s="235" t="s">
        <v>278</v>
      </c>
      <c r="E21" s="236">
        <v>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0.22</v>
      </c>
      <c r="R21" s="238" t="s">
        <v>289</v>
      </c>
      <c r="S21" s="238" t="s">
        <v>160</v>
      </c>
      <c r="T21" s="239" t="s">
        <v>160</v>
      </c>
      <c r="U21" s="223">
        <v>0.08</v>
      </c>
      <c r="V21" s="223">
        <f>ROUND(E21*U21,2)</f>
        <v>0.16</v>
      </c>
      <c r="W21" s="223"/>
      <c r="X21" s="223" t="s">
        <v>262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298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271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1571</v>
      </c>
      <c r="D23" s="224"/>
      <c r="E23" s="225">
        <v>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301</v>
      </c>
      <c r="C25" s="251" t="s">
        <v>302</v>
      </c>
      <c r="D25" s="235" t="s">
        <v>303</v>
      </c>
      <c r="E25" s="236">
        <v>0.26100000000000001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0.34</v>
      </c>
      <c r="R25" s="238" t="s">
        <v>304</v>
      </c>
      <c r="S25" s="238" t="s">
        <v>160</v>
      </c>
      <c r="T25" s="239" t="s">
        <v>160</v>
      </c>
      <c r="U25" s="223">
        <v>0.51</v>
      </c>
      <c r="V25" s="223">
        <f>ROUND(E25*U25,2)</f>
        <v>0.13</v>
      </c>
      <c r="W25" s="223"/>
      <c r="X25" s="223" t="s">
        <v>262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305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1572</v>
      </c>
      <c r="D27" s="224"/>
      <c r="E27" s="225">
        <v>0.09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1573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1574</v>
      </c>
      <c r="D29" s="224"/>
      <c r="E29" s="225">
        <v>1.7999999999999999E-2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1575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1576</v>
      </c>
      <c r="D31" s="224"/>
      <c r="E31" s="225">
        <v>8.9999999999999993E-3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1577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1578</v>
      </c>
      <c r="D33" s="224"/>
      <c r="E33" s="225">
        <v>0.14399999999999999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1579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314</v>
      </c>
      <c r="C35" s="251" t="s">
        <v>315</v>
      </c>
      <c r="D35" s="235" t="s">
        <v>303</v>
      </c>
      <c r="E35" s="236">
        <v>0.81352999999999998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269</v>
      </c>
      <c r="S35" s="238" t="s">
        <v>160</v>
      </c>
      <c r="T35" s="239" t="s">
        <v>160</v>
      </c>
      <c r="U35" s="223">
        <v>1.0920000000000001</v>
      </c>
      <c r="V35" s="223">
        <f>ROUND(E35*U35,2)</f>
        <v>0.89</v>
      </c>
      <c r="W35" s="223"/>
      <c r="X35" s="223" t="s">
        <v>262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316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1580</v>
      </c>
      <c r="D37" s="224"/>
      <c r="E37" s="225">
        <v>1.07637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1581</v>
      </c>
      <c r="D38" s="224"/>
      <c r="E38" s="225">
        <v>-0.21682000000000001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1582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1583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1584</v>
      </c>
      <c r="D41" s="224"/>
      <c r="E41" s="225">
        <v>-4.6019999999999998E-2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1585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1586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1587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325</v>
      </c>
      <c r="C45" s="251" t="s">
        <v>326</v>
      </c>
      <c r="D45" s="235" t="s">
        <v>327</v>
      </c>
      <c r="E45" s="236">
        <v>3.5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0.02</v>
      </c>
      <c r="P45" s="238">
        <v>0</v>
      </c>
      <c r="Q45" s="238">
        <f>ROUND(E45*P45,2)</f>
        <v>0</v>
      </c>
      <c r="R45" s="238" t="s">
        <v>269</v>
      </c>
      <c r="S45" s="238" t="s">
        <v>160</v>
      </c>
      <c r="T45" s="239" t="s">
        <v>160</v>
      </c>
      <c r="U45" s="223">
        <v>0.502</v>
      </c>
      <c r="V45" s="223">
        <f>ROUND(E45*U45,2)</f>
        <v>1.76</v>
      </c>
      <c r="W45" s="223"/>
      <c r="X45" s="223" t="s">
        <v>262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328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329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1588</v>
      </c>
      <c r="D47" s="224"/>
      <c r="E47" s="225">
        <v>3.5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331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336</v>
      </c>
      <c r="C49" s="251" t="s">
        <v>337</v>
      </c>
      <c r="D49" s="235" t="s">
        <v>338</v>
      </c>
      <c r="E49" s="236">
        <v>0.87897999999999998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0.20300000000000001</v>
      </c>
      <c r="V49" s="223">
        <f>ROUND(E49*U49,2)</f>
        <v>0.18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339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1589</v>
      </c>
      <c r="D51" s="224"/>
      <c r="E51" s="225">
        <v>0.87897999999999998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341</v>
      </c>
      <c r="C52" s="251" t="s">
        <v>342</v>
      </c>
      <c r="D52" s="235" t="s">
        <v>338</v>
      </c>
      <c r="E52" s="236">
        <v>1.60019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0.30299999999999999</v>
      </c>
      <c r="V52" s="223">
        <f>ROUND(E52*U52,2)</f>
        <v>0.48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339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1590</v>
      </c>
      <c r="D54" s="224"/>
      <c r="E54" s="225">
        <v>1.60019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344</v>
      </c>
      <c r="C55" s="251" t="s">
        <v>345</v>
      </c>
      <c r="D55" s="235" t="s">
        <v>346</v>
      </c>
      <c r="E55" s="236">
        <v>0.10341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347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1591</v>
      </c>
      <c r="D57" s="224"/>
      <c r="E57" s="225">
        <v>0.10341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349</v>
      </c>
      <c r="C58" s="251" t="s">
        <v>350</v>
      </c>
      <c r="D58" s="235" t="s">
        <v>346</v>
      </c>
      <c r="E58" s="236">
        <v>0.18826000000000001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</v>
      </c>
      <c r="V58" s="223">
        <f>ROUND(E58*U58,2)</f>
        <v>0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347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1592</v>
      </c>
      <c r="D60" s="224"/>
      <c r="E60" s="225">
        <v>0.18826000000000001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1208</v>
      </c>
      <c r="C61" s="251" t="s">
        <v>1209</v>
      </c>
      <c r="D61" s="235" t="s">
        <v>327</v>
      </c>
      <c r="E61" s="236">
        <v>1.9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0.70299999999999996</v>
      </c>
      <c r="V61" s="223">
        <f>ROUND(E61*U61,2)</f>
        <v>1.34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1210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1593</v>
      </c>
      <c r="D63" s="224"/>
      <c r="E63" s="225">
        <v>1.9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1212</v>
      </c>
      <c r="C64" s="251" t="s">
        <v>1213</v>
      </c>
      <c r="D64" s="235" t="s">
        <v>327</v>
      </c>
      <c r="E64" s="236">
        <v>1.9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0.02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1.153</v>
      </c>
      <c r="V64" s="223">
        <f>ROUND(E64*U64,2)</f>
        <v>2.19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1210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1593</v>
      </c>
      <c r="D66" s="224"/>
      <c r="E66" s="225">
        <v>1.9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352</v>
      </c>
      <c r="C67" s="251" t="s">
        <v>353</v>
      </c>
      <c r="D67" s="235" t="s">
        <v>303</v>
      </c>
      <c r="E67" s="236">
        <v>0.87749999999999995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9.7000000000000003E-2</v>
      </c>
      <c r="V67" s="223">
        <f>ROUND(E67*U67,2)</f>
        <v>0.09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354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nebo lesní půdy, s vodorovným přemístěním na hromady v místě upotřebení nebo na dočasné či trvalé skládky se složením</v>
      </c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1594</v>
      </c>
      <c r="D69" s="224"/>
      <c r="E69" s="225">
        <v>0.20250000000000001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1595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357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1596</v>
      </c>
      <c r="D72" s="224"/>
      <c r="E72" s="225">
        <v>0.67500000000000004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15</v>
      </c>
      <c r="B73" s="234" t="s">
        <v>359</v>
      </c>
      <c r="C73" s="251" t="s">
        <v>360</v>
      </c>
      <c r="D73" s="235" t="s">
        <v>303</v>
      </c>
      <c r="E73" s="236">
        <v>1.8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269</v>
      </c>
      <c r="S73" s="238" t="s">
        <v>160</v>
      </c>
      <c r="T73" s="239" t="s">
        <v>160</v>
      </c>
      <c r="U73" s="223">
        <v>1.7629999999999999</v>
      </c>
      <c r="V73" s="223">
        <f>ROUND(E73*U73,2)</f>
        <v>3.17</v>
      </c>
      <c r="W73" s="223"/>
      <c r="X73" s="223" t="s">
        <v>262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1" t="s">
        <v>361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Příplatek k cenám hloubených vykopávek za ztížení vykopávky v blízkosti podzemního vedení nebo výbušnin pro jakoukoliv třídu horniny.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1597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1598</v>
      </c>
      <c r="D76" s="224"/>
      <c r="E76" s="225">
        <v>0.9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1599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1600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16</v>
      </c>
      <c r="B79" s="234" t="s">
        <v>365</v>
      </c>
      <c r="C79" s="251" t="s">
        <v>366</v>
      </c>
      <c r="D79" s="235" t="s">
        <v>303</v>
      </c>
      <c r="E79" s="236">
        <v>2.5399999999999999E-2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269</v>
      </c>
      <c r="S79" s="238" t="s">
        <v>160</v>
      </c>
      <c r="T79" s="239" t="s">
        <v>160</v>
      </c>
      <c r="U79" s="223">
        <v>0.18</v>
      </c>
      <c r="V79" s="223">
        <f>ROUND(E79*U79,2)</f>
        <v>0</v>
      </c>
      <c r="W79" s="223"/>
      <c r="X79" s="223" t="s">
        <v>262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367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1601</v>
      </c>
      <c r="D81" s="224"/>
      <c r="E81" s="225">
        <v>2.5399999999999999E-2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3">
        <v>17</v>
      </c>
      <c r="B82" s="234" t="s">
        <v>369</v>
      </c>
      <c r="C82" s="251" t="s">
        <v>370</v>
      </c>
      <c r="D82" s="235" t="s">
        <v>303</v>
      </c>
      <c r="E82" s="236">
        <v>2.5399999999999999E-2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269</v>
      </c>
      <c r="S82" s="238" t="s">
        <v>160</v>
      </c>
      <c r="T82" s="239" t="s">
        <v>160</v>
      </c>
      <c r="U82" s="223">
        <v>0.28999999999999998</v>
      </c>
      <c r="V82" s="223">
        <f>ROUND(E82*U82,2)</f>
        <v>0.01</v>
      </c>
      <c r="W82" s="223"/>
      <c r="X82" s="223" t="s">
        <v>262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328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367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1601</v>
      </c>
      <c r="D84" s="224"/>
      <c r="E84" s="225">
        <v>2.5399999999999999E-2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18</v>
      </c>
      <c r="B85" s="234" t="s">
        <v>371</v>
      </c>
      <c r="C85" s="251" t="s">
        <v>372</v>
      </c>
      <c r="D85" s="235" t="s">
        <v>303</v>
      </c>
      <c r="E85" s="236">
        <v>1.89452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269</v>
      </c>
      <c r="S85" s="238" t="s">
        <v>160</v>
      </c>
      <c r="T85" s="239" t="s">
        <v>160</v>
      </c>
      <c r="U85" s="223">
        <v>0.2</v>
      </c>
      <c r="V85" s="223">
        <f>ROUND(E85*U85,2)</f>
        <v>0.38</v>
      </c>
      <c r="W85" s="223"/>
      <c r="X85" s="223" t="s">
        <v>262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263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367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1602</v>
      </c>
      <c r="D87" s="224"/>
      <c r="E87" s="225">
        <v>2.5148299999999999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52" t="s">
        <v>1603</v>
      </c>
      <c r="D88" s="224"/>
      <c r="E88" s="225">
        <v>-0.51168999999999998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1604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1605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1606</v>
      </c>
      <c r="D91" s="224"/>
      <c r="E91" s="225">
        <v>-0.10861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19</v>
      </c>
      <c r="B92" s="234" t="s">
        <v>378</v>
      </c>
      <c r="C92" s="251" t="s">
        <v>379</v>
      </c>
      <c r="D92" s="235" t="s">
        <v>303</v>
      </c>
      <c r="E92" s="236">
        <v>1.89452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269</v>
      </c>
      <c r="S92" s="238" t="s">
        <v>160</v>
      </c>
      <c r="T92" s="239" t="s">
        <v>160</v>
      </c>
      <c r="U92" s="223">
        <v>8.4000000000000005E-2</v>
      </c>
      <c r="V92" s="223">
        <f>ROUND(E92*U92,2)</f>
        <v>0.16</v>
      </c>
      <c r="W92" s="223"/>
      <c r="X92" s="223" t="s">
        <v>262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263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61" t="s">
        <v>367</v>
      </c>
      <c r="D93" s="259"/>
      <c r="E93" s="259"/>
      <c r="F93" s="259"/>
      <c r="G93" s="259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271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7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1607</v>
      </c>
      <c r="D94" s="224"/>
      <c r="E94" s="225">
        <v>2.5148299999999999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1608</v>
      </c>
      <c r="D95" s="224"/>
      <c r="E95" s="225">
        <v>-0.51168999999999998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1609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1610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1611</v>
      </c>
      <c r="D98" s="224"/>
      <c r="E98" s="225">
        <v>-0.10861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3">
        <v>20</v>
      </c>
      <c r="B99" s="234" t="s">
        <v>385</v>
      </c>
      <c r="C99" s="251" t="s">
        <v>386</v>
      </c>
      <c r="D99" s="235" t="s">
        <v>303</v>
      </c>
      <c r="E99" s="236">
        <v>1.89452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269</v>
      </c>
      <c r="S99" s="238" t="s">
        <v>160</v>
      </c>
      <c r="T99" s="239" t="s">
        <v>160</v>
      </c>
      <c r="U99" s="223">
        <v>0.54</v>
      </c>
      <c r="V99" s="223">
        <f>ROUND(E99*U99,2)</f>
        <v>1.02</v>
      </c>
      <c r="W99" s="223"/>
      <c r="X99" s="223" t="s">
        <v>262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328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61" t="s">
        <v>367</v>
      </c>
      <c r="D100" s="259"/>
      <c r="E100" s="259"/>
      <c r="F100" s="259"/>
      <c r="G100" s="259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271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7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52" t="s">
        <v>1602</v>
      </c>
      <c r="D101" s="224"/>
      <c r="E101" s="225">
        <v>2.5148299999999999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1603</v>
      </c>
      <c r="D102" s="224"/>
      <c r="E102" s="225">
        <v>-0.51168999999999998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1604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1605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1606</v>
      </c>
      <c r="D105" s="224"/>
      <c r="E105" s="225">
        <v>-0.10861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21</v>
      </c>
      <c r="B106" s="234" t="s">
        <v>387</v>
      </c>
      <c r="C106" s="251" t="s">
        <v>388</v>
      </c>
      <c r="D106" s="235" t="s">
        <v>303</v>
      </c>
      <c r="E106" s="236">
        <v>0.39049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269</v>
      </c>
      <c r="S106" s="238" t="s">
        <v>160</v>
      </c>
      <c r="T106" s="239" t="s">
        <v>160</v>
      </c>
      <c r="U106" s="223">
        <v>0.35</v>
      </c>
      <c r="V106" s="223">
        <f>ROUND(E106*U106,2)</f>
        <v>0.14000000000000001</v>
      </c>
      <c r="W106" s="223"/>
      <c r="X106" s="223" t="s">
        <v>262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263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61" t="s">
        <v>367</v>
      </c>
      <c r="D107" s="259"/>
      <c r="E107" s="259"/>
      <c r="F107" s="259"/>
      <c r="G107" s="259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271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7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1612</v>
      </c>
      <c r="D108" s="224"/>
      <c r="E108" s="225">
        <v>0.51666000000000001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52" t="s">
        <v>1613</v>
      </c>
      <c r="D109" s="224"/>
      <c r="E109" s="225">
        <v>-0.10407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1614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1615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1616</v>
      </c>
      <c r="D112" s="224"/>
      <c r="E112" s="225">
        <v>-2.2089999999999999E-2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22</v>
      </c>
      <c r="B113" s="234" t="s">
        <v>394</v>
      </c>
      <c r="C113" s="251" t="s">
        <v>395</v>
      </c>
      <c r="D113" s="235" t="s">
        <v>303</v>
      </c>
      <c r="E113" s="236">
        <v>0.39049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269</v>
      </c>
      <c r="S113" s="238" t="s">
        <v>160</v>
      </c>
      <c r="T113" s="239" t="s">
        <v>160</v>
      </c>
      <c r="U113" s="223">
        <v>0.14829999999999999</v>
      </c>
      <c r="V113" s="223">
        <f>ROUND(E113*U113,2)</f>
        <v>0.06</v>
      </c>
      <c r="W113" s="223"/>
      <c r="X113" s="223" t="s">
        <v>262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263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61" t="s">
        <v>367</v>
      </c>
      <c r="D114" s="259"/>
      <c r="E114" s="259"/>
      <c r="F114" s="259"/>
      <c r="G114" s="259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271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7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1617</v>
      </c>
      <c r="D115" s="224"/>
      <c r="E115" s="225">
        <v>0.51666000000000001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1618</v>
      </c>
      <c r="D116" s="224"/>
      <c r="E116" s="225">
        <v>-0.10407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1619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1620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1621</v>
      </c>
      <c r="D119" s="224"/>
      <c r="E119" s="225">
        <v>-2.2089999999999999E-2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33">
        <v>23</v>
      </c>
      <c r="B120" s="234" t="s">
        <v>401</v>
      </c>
      <c r="C120" s="251" t="s">
        <v>402</v>
      </c>
      <c r="D120" s="235" t="s">
        <v>303</v>
      </c>
      <c r="E120" s="236">
        <v>0.39049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269</v>
      </c>
      <c r="S120" s="238" t="s">
        <v>160</v>
      </c>
      <c r="T120" s="239" t="s">
        <v>160</v>
      </c>
      <c r="U120" s="223">
        <v>0.9</v>
      </c>
      <c r="V120" s="223">
        <f>ROUND(E120*U120,2)</f>
        <v>0.35</v>
      </c>
      <c r="W120" s="223"/>
      <c r="X120" s="223" t="s">
        <v>262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328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61" t="s">
        <v>367</v>
      </c>
      <c r="D121" s="259"/>
      <c r="E121" s="259"/>
      <c r="F121" s="259"/>
      <c r="G121" s="259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271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7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1612</v>
      </c>
      <c r="D122" s="224"/>
      <c r="E122" s="225">
        <v>0.51666000000000001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52" t="s">
        <v>1613</v>
      </c>
      <c r="D123" s="224"/>
      <c r="E123" s="225">
        <v>-0.10407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1614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1615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1616</v>
      </c>
      <c r="D126" s="224"/>
      <c r="E126" s="225">
        <v>-2.2089999999999999E-2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24</v>
      </c>
      <c r="B127" s="234" t="s">
        <v>403</v>
      </c>
      <c r="C127" s="251" t="s">
        <v>404</v>
      </c>
      <c r="D127" s="235" t="s">
        <v>303</v>
      </c>
      <c r="E127" s="236">
        <v>0.81352999999999998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269</v>
      </c>
      <c r="S127" s="238" t="s">
        <v>160</v>
      </c>
      <c r="T127" s="239" t="s">
        <v>160</v>
      </c>
      <c r="U127" s="223">
        <v>0.53</v>
      </c>
      <c r="V127" s="223">
        <f>ROUND(E127*U127,2)</f>
        <v>0.43</v>
      </c>
      <c r="W127" s="223"/>
      <c r="X127" s="223" t="s">
        <v>262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263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61" t="s">
        <v>367</v>
      </c>
      <c r="D128" s="259"/>
      <c r="E128" s="259"/>
      <c r="F128" s="259"/>
      <c r="G128" s="259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271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7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1622</v>
      </c>
      <c r="D129" s="224"/>
      <c r="E129" s="225">
        <v>1.07637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1623</v>
      </c>
      <c r="D130" s="224"/>
      <c r="E130" s="225">
        <v>-0.21682000000000001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1624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1625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1626</v>
      </c>
      <c r="D133" s="224"/>
      <c r="E133" s="225">
        <v>-4.6019999999999998E-2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3">
        <v>25</v>
      </c>
      <c r="B134" s="234" t="s">
        <v>410</v>
      </c>
      <c r="C134" s="251" t="s">
        <v>411</v>
      </c>
      <c r="D134" s="235" t="s">
        <v>303</v>
      </c>
      <c r="E134" s="236">
        <v>0.36446000000000001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269</v>
      </c>
      <c r="S134" s="238" t="s">
        <v>160</v>
      </c>
      <c r="T134" s="239" t="s">
        <v>160</v>
      </c>
      <c r="U134" s="223">
        <v>0.25</v>
      </c>
      <c r="V134" s="223">
        <f>ROUND(E134*U134,2)</f>
        <v>0.09</v>
      </c>
      <c r="W134" s="223"/>
      <c r="X134" s="223" t="s">
        <v>262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263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61" t="s">
        <v>367</v>
      </c>
      <c r="D135" s="259"/>
      <c r="E135" s="259"/>
      <c r="F135" s="259"/>
      <c r="G135" s="259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271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7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1627</v>
      </c>
      <c r="D136" s="224"/>
      <c r="E136" s="225">
        <v>0.48221000000000003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1628</v>
      </c>
      <c r="D137" s="224"/>
      <c r="E137" s="225">
        <v>-9.7129999999999994E-2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1629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1630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1631</v>
      </c>
      <c r="D140" s="224"/>
      <c r="E140" s="225">
        <v>-2.0619999999999999E-2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3">
        <v>26</v>
      </c>
      <c r="B141" s="234" t="s">
        <v>417</v>
      </c>
      <c r="C141" s="251" t="s">
        <v>418</v>
      </c>
      <c r="D141" s="235" t="s">
        <v>303</v>
      </c>
      <c r="E141" s="236">
        <v>9.1120000000000007E-2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1.9220000000000001E-2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269</v>
      </c>
      <c r="S141" s="238" t="s">
        <v>160</v>
      </c>
      <c r="T141" s="239" t="s">
        <v>160</v>
      </c>
      <c r="U141" s="223">
        <v>1.5863</v>
      </c>
      <c r="V141" s="223">
        <f>ROUND(E141*U141,2)</f>
        <v>0.14000000000000001</v>
      </c>
      <c r="W141" s="223"/>
      <c r="X141" s="223" t="s">
        <v>262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263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61" t="s">
        <v>367</v>
      </c>
      <c r="D142" s="259"/>
      <c r="E142" s="259"/>
      <c r="F142" s="259"/>
      <c r="G142" s="259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271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7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1632</v>
      </c>
      <c r="D143" s="224"/>
      <c r="E143" s="225">
        <v>0.12055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1633</v>
      </c>
      <c r="D144" s="224"/>
      <c r="E144" s="225">
        <v>-2.4279999999999999E-2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1634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1635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1636</v>
      </c>
      <c r="D147" s="224"/>
      <c r="E147" s="225">
        <v>-5.1500000000000001E-3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1637</v>
      </c>
      <c r="C148" s="251" t="s">
        <v>1638</v>
      </c>
      <c r="D148" s="235" t="s">
        <v>303</v>
      </c>
      <c r="E148" s="236">
        <v>2.7490000000000001E-2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269</v>
      </c>
      <c r="S148" s="238" t="s">
        <v>160</v>
      </c>
      <c r="T148" s="239" t="s">
        <v>160</v>
      </c>
      <c r="U148" s="223">
        <v>7.5220000000000002</v>
      </c>
      <c r="V148" s="223">
        <f>ROUND(E148*U148,2)</f>
        <v>0.21</v>
      </c>
      <c r="W148" s="223"/>
      <c r="X148" s="223" t="s">
        <v>262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328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61" t="s">
        <v>426</v>
      </c>
      <c r="D149" s="259"/>
      <c r="E149" s="259"/>
      <c r="F149" s="259"/>
      <c r="G149" s="259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271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7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2" t="s">
        <v>1639</v>
      </c>
      <c r="D150" s="224"/>
      <c r="E150" s="225">
        <v>2.7490000000000001E-2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424</v>
      </c>
      <c r="C151" s="251" t="s">
        <v>425</v>
      </c>
      <c r="D151" s="235" t="s">
        <v>303</v>
      </c>
      <c r="E151" s="236">
        <v>3.2100000000000002E-3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269</v>
      </c>
      <c r="S151" s="238" t="s">
        <v>160</v>
      </c>
      <c r="T151" s="239" t="s">
        <v>160</v>
      </c>
      <c r="U151" s="223">
        <v>10.583</v>
      </c>
      <c r="V151" s="223">
        <f>ROUND(E151*U151,2)</f>
        <v>0.03</v>
      </c>
      <c r="W151" s="223"/>
      <c r="X151" s="223" t="s">
        <v>262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263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61" t="s">
        <v>426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1640</v>
      </c>
      <c r="D153" s="224"/>
      <c r="E153" s="225">
        <v>3.2100000000000002E-3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33">
        <v>29</v>
      </c>
      <c r="B154" s="234" t="s">
        <v>1641</v>
      </c>
      <c r="C154" s="251" t="s">
        <v>1642</v>
      </c>
      <c r="D154" s="235" t="s">
        <v>303</v>
      </c>
      <c r="E154" s="236">
        <v>8.0000000000000004E-4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269</v>
      </c>
      <c r="S154" s="238" t="s">
        <v>160</v>
      </c>
      <c r="T154" s="239" t="s">
        <v>160</v>
      </c>
      <c r="U154" s="223">
        <v>19.922000000000001</v>
      </c>
      <c r="V154" s="223">
        <f>ROUND(E154*U154,2)</f>
        <v>0.02</v>
      </c>
      <c r="W154" s="223"/>
      <c r="X154" s="223" t="s">
        <v>262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328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61" t="s">
        <v>426</v>
      </c>
      <c r="D155" s="259"/>
      <c r="E155" s="259"/>
      <c r="F155" s="259"/>
      <c r="G155" s="259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271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7" t="str">
        <f>C155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1643</v>
      </c>
      <c r="D156" s="224"/>
      <c r="E156" s="225">
        <v>8.0000000000000004E-4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30</v>
      </c>
      <c r="B157" s="234" t="s">
        <v>428</v>
      </c>
      <c r="C157" s="251" t="s">
        <v>429</v>
      </c>
      <c r="D157" s="235" t="s">
        <v>303</v>
      </c>
      <c r="E157" s="236">
        <v>0.24135999999999999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269</v>
      </c>
      <c r="S157" s="238" t="s">
        <v>160</v>
      </c>
      <c r="T157" s="239" t="s">
        <v>160</v>
      </c>
      <c r="U157" s="223">
        <v>3.5329999999999999</v>
      </c>
      <c r="V157" s="223">
        <f>ROUND(E157*U157,2)</f>
        <v>0.85</v>
      </c>
      <c r="W157" s="223"/>
      <c r="X157" s="223" t="s">
        <v>262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263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1" t="s">
        <v>430</v>
      </c>
      <c r="D158" s="259"/>
      <c r="E158" s="259"/>
      <c r="F158" s="259"/>
      <c r="G158" s="259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271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1644</v>
      </c>
      <c r="D159" s="224"/>
      <c r="E159" s="225">
        <v>0.24135999999999999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1645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52" t="s">
        <v>1646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31</v>
      </c>
      <c r="B162" s="234" t="s">
        <v>434</v>
      </c>
      <c r="C162" s="251" t="s">
        <v>435</v>
      </c>
      <c r="D162" s="235" t="s">
        <v>303</v>
      </c>
      <c r="E162" s="236">
        <v>0.20863999999999999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269</v>
      </c>
      <c r="S162" s="238" t="s">
        <v>160</v>
      </c>
      <c r="T162" s="239" t="s">
        <v>160</v>
      </c>
      <c r="U162" s="223">
        <v>4.6550000000000002</v>
      </c>
      <c r="V162" s="223">
        <f>ROUND(E162*U162,2)</f>
        <v>0.97</v>
      </c>
      <c r="W162" s="223"/>
      <c r="X162" s="223" t="s">
        <v>262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263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1" t="s">
        <v>430</v>
      </c>
      <c r="D163" s="259"/>
      <c r="E163" s="259"/>
      <c r="F163" s="259"/>
      <c r="G163" s="259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271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1647</v>
      </c>
      <c r="D164" s="224"/>
      <c r="E164" s="225">
        <v>0.20863999999999999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1648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1649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446</v>
      </c>
      <c r="C167" s="251" t="s">
        <v>447</v>
      </c>
      <c r="D167" s="235" t="s">
        <v>278</v>
      </c>
      <c r="E167" s="236">
        <v>10.5245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1.99E-3</v>
      </c>
      <c r="O167" s="238">
        <f>ROUND(E167*N167,2)</f>
        <v>0.02</v>
      </c>
      <c r="P167" s="238">
        <v>0</v>
      </c>
      <c r="Q167" s="238">
        <f>ROUND(E167*P167,2)</f>
        <v>0</v>
      </c>
      <c r="R167" s="238" t="s">
        <v>269</v>
      </c>
      <c r="S167" s="238" t="s">
        <v>160</v>
      </c>
      <c r="T167" s="239" t="s">
        <v>160</v>
      </c>
      <c r="U167" s="223">
        <v>0.40200000000000002</v>
      </c>
      <c r="V167" s="223">
        <f>ROUND(E167*U167,2)</f>
        <v>4.2300000000000004</v>
      </c>
      <c r="W167" s="223"/>
      <c r="X167" s="223" t="s">
        <v>262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263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1" t="s">
        <v>441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271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1650</v>
      </c>
      <c r="D169" s="224"/>
      <c r="E169" s="225">
        <v>10.5245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457</v>
      </c>
      <c r="C170" s="251" t="s">
        <v>458</v>
      </c>
      <c r="D170" s="235" t="s">
        <v>278</v>
      </c>
      <c r="E170" s="236">
        <v>10.5245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269</v>
      </c>
      <c r="S170" s="238" t="s">
        <v>160</v>
      </c>
      <c r="T170" s="239" t="s">
        <v>160</v>
      </c>
      <c r="U170" s="223">
        <v>0.17799999999999999</v>
      </c>
      <c r="V170" s="223">
        <f>ROUND(E170*U170,2)</f>
        <v>1.87</v>
      </c>
      <c r="W170" s="223"/>
      <c r="X170" s="223" t="s">
        <v>262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263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1" t="s">
        <v>454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271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1650</v>
      </c>
      <c r="D172" s="224"/>
      <c r="E172" s="225">
        <v>10.5245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468</v>
      </c>
      <c r="C173" s="251" t="s">
        <v>469</v>
      </c>
      <c r="D173" s="235" t="s">
        <v>303</v>
      </c>
      <c r="E173" s="236">
        <v>2.3104200000000001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269</v>
      </c>
      <c r="S173" s="238" t="s">
        <v>160</v>
      </c>
      <c r="T173" s="239" t="s">
        <v>160</v>
      </c>
      <c r="U173" s="223">
        <v>0.34499999999999997</v>
      </c>
      <c r="V173" s="223">
        <f>ROUND(E173*U173,2)</f>
        <v>0.8</v>
      </c>
      <c r="W173" s="223"/>
      <c r="X173" s="223" t="s">
        <v>262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263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470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271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47" t="str">
        <f>C174</f>
        <v>bez naložení do dopravní nádoby, ale s vyprázdněním dopravní nádoby na hromadu nebo na dopravní prostředek,</v>
      </c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1651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1652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1653</v>
      </c>
      <c r="D177" s="224"/>
      <c r="E177" s="225">
        <v>2.5402300000000002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1654</v>
      </c>
      <c r="D178" s="224"/>
      <c r="E178" s="225">
        <v>-0.51168999999999998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1655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1656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1657</v>
      </c>
      <c r="D181" s="224"/>
      <c r="E181" s="225">
        <v>-0.10861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1658</v>
      </c>
      <c r="D182" s="224"/>
      <c r="E182" s="225">
        <v>0.51666000000000001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1659</v>
      </c>
      <c r="D183" s="224"/>
      <c r="E183" s="225">
        <v>-0.10407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1660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1661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1662</v>
      </c>
      <c r="D186" s="224"/>
      <c r="E186" s="225">
        <v>-2.2089999999999999E-2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1663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1664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1665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1666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1667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1668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1669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1670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1671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1672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3">
        <v>35</v>
      </c>
      <c r="B197" s="234" t="s">
        <v>493</v>
      </c>
      <c r="C197" s="251" t="s">
        <v>494</v>
      </c>
      <c r="D197" s="235" t="s">
        <v>303</v>
      </c>
      <c r="E197" s="236">
        <v>1.28485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8">
        <v>0</v>
      </c>
      <c r="O197" s="238">
        <f>ROUND(E197*N197,2)</f>
        <v>0</v>
      </c>
      <c r="P197" s="238">
        <v>0</v>
      </c>
      <c r="Q197" s="238">
        <f>ROUND(E197*P197,2)</f>
        <v>0</v>
      </c>
      <c r="R197" s="238" t="s">
        <v>269</v>
      </c>
      <c r="S197" s="238" t="s">
        <v>160</v>
      </c>
      <c r="T197" s="239" t="s">
        <v>160</v>
      </c>
      <c r="U197" s="223">
        <v>0.48399999999999999</v>
      </c>
      <c r="V197" s="223">
        <f>ROUND(E197*U197,2)</f>
        <v>0.62</v>
      </c>
      <c r="W197" s="223"/>
      <c r="X197" s="223" t="s">
        <v>262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263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1" t="s">
        <v>470</v>
      </c>
      <c r="D198" s="259"/>
      <c r="E198" s="259"/>
      <c r="F198" s="259"/>
      <c r="G198" s="259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271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47" t="str">
        <f>C198</f>
        <v>bez naložení do dopravní nádoby, ale s vyprázdněním dopravní nádoby na hromadu nebo na dopravní prostředek,</v>
      </c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495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1673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1674</v>
      </c>
      <c r="D201" s="224"/>
      <c r="E201" s="225">
        <v>1.07637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1675</v>
      </c>
      <c r="D202" s="224"/>
      <c r="E202" s="225">
        <v>-0.21682000000000001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1676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1677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1678</v>
      </c>
      <c r="D205" s="224"/>
      <c r="E205" s="225">
        <v>-4.6019999999999998E-2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1679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1680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1681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1682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1683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1684</v>
      </c>
      <c r="D211" s="224"/>
      <c r="E211" s="225">
        <v>1.575E-2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508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509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2" t="s">
        <v>1685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1686</v>
      </c>
      <c r="D215" s="224"/>
      <c r="E215" s="225">
        <v>0.48221000000000003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1687</v>
      </c>
      <c r="D216" s="224"/>
      <c r="E216" s="225">
        <v>-9.7129999999999994E-2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1688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1689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1690</v>
      </c>
      <c r="D219" s="224"/>
      <c r="E219" s="225">
        <v>-2.0619999999999999E-2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1691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1692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1693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1694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1695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1696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522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523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1697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1698</v>
      </c>
      <c r="D229" s="224"/>
      <c r="E229" s="225">
        <v>0.12055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1699</v>
      </c>
      <c r="D230" s="224"/>
      <c r="E230" s="225">
        <v>-2.4279999999999999E-2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1700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1701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1702</v>
      </c>
      <c r="D233" s="224"/>
      <c r="E233" s="225">
        <v>-5.1500000000000001E-3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1703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1704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1705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1706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1707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36</v>
      </c>
      <c r="B239" s="234" t="s">
        <v>539</v>
      </c>
      <c r="C239" s="251" t="s">
        <v>540</v>
      </c>
      <c r="D239" s="235" t="s">
        <v>303</v>
      </c>
      <c r="E239" s="236">
        <v>1.5074700000000001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269</v>
      </c>
      <c r="S239" s="238" t="s">
        <v>160</v>
      </c>
      <c r="T239" s="239" t="s">
        <v>160</v>
      </c>
      <c r="U239" s="223">
        <v>1.0999999999999999E-2</v>
      </c>
      <c r="V239" s="223">
        <f>ROUND(E239*U239,2)</f>
        <v>0.02</v>
      </c>
      <c r="W239" s="223"/>
      <c r="X239" s="223" t="s">
        <v>262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263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1" t="s">
        <v>537</v>
      </c>
      <c r="D240" s="259"/>
      <c r="E240" s="259"/>
      <c r="F240" s="259"/>
      <c r="G240" s="259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271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1708</v>
      </c>
      <c r="D241" s="224"/>
      <c r="E241" s="225">
        <v>0.87834999999999996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1709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1710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1711</v>
      </c>
      <c r="D244" s="224"/>
      <c r="E244" s="225">
        <v>0.62912000000000001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545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546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3">
        <v>37</v>
      </c>
      <c r="B247" s="234" t="s">
        <v>547</v>
      </c>
      <c r="C247" s="251" t="s">
        <v>548</v>
      </c>
      <c r="D247" s="235" t="s">
        <v>303</v>
      </c>
      <c r="E247" s="236">
        <v>0.85955000000000004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269</v>
      </c>
      <c r="S247" s="238" t="s">
        <v>160</v>
      </c>
      <c r="T247" s="239" t="s">
        <v>160</v>
      </c>
      <c r="U247" s="223">
        <v>1.2E-2</v>
      </c>
      <c r="V247" s="223">
        <f>ROUND(E247*U247,2)</f>
        <v>0.01</v>
      </c>
      <c r="W247" s="223"/>
      <c r="X247" s="223" t="s">
        <v>262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263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1" t="s">
        <v>537</v>
      </c>
      <c r="D248" s="259"/>
      <c r="E248" s="259"/>
      <c r="F248" s="259"/>
      <c r="G248" s="259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271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2" t="s">
        <v>1712</v>
      </c>
      <c r="D249" s="224"/>
      <c r="E249" s="225">
        <v>0.30928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1713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1714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2" t="s">
        <v>1715</v>
      </c>
      <c r="D252" s="224"/>
      <c r="E252" s="225">
        <v>3.15E-2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553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1716</v>
      </c>
      <c r="D254" s="224"/>
      <c r="E254" s="225">
        <v>0.13855999999999999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1717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1718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1719</v>
      </c>
      <c r="D257" s="224"/>
      <c r="E257" s="225">
        <v>3.4639999999999997E-2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1720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1721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1722</v>
      </c>
      <c r="D260" s="224"/>
      <c r="E260" s="225">
        <v>0.34558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561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33.75" outlineLevel="1" x14ac:dyDescent="0.2">
      <c r="A262" s="233">
        <v>38</v>
      </c>
      <c r="B262" s="234" t="s">
        <v>562</v>
      </c>
      <c r="C262" s="251" t="s">
        <v>563</v>
      </c>
      <c r="D262" s="235" t="s">
        <v>303</v>
      </c>
      <c r="E262" s="236">
        <v>6.02989</v>
      </c>
      <c r="F262" s="237"/>
      <c r="G262" s="238">
        <f>ROUND(E262*F262,2)</f>
        <v>0</v>
      </c>
      <c r="H262" s="237"/>
      <c r="I262" s="238">
        <f>ROUND(E262*H262,2)</f>
        <v>0</v>
      </c>
      <c r="J262" s="237"/>
      <c r="K262" s="238">
        <f>ROUND(E262*J262,2)</f>
        <v>0</v>
      </c>
      <c r="L262" s="238">
        <v>21</v>
      </c>
      <c r="M262" s="238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38" t="s">
        <v>269</v>
      </c>
      <c r="S262" s="238" t="s">
        <v>160</v>
      </c>
      <c r="T262" s="239" t="s">
        <v>160</v>
      </c>
      <c r="U262" s="223">
        <v>0</v>
      </c>
      <c r="V262" s="223">
        <f>ROUND(E262*U262,2)</f>
        <v>0</v>
      </c>
      <c r="W262" s="223"/>
      <c r="X262" s="223" t="s">
        <v>262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263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61" t="s">
        <v>537</v>
      </c>
      <c r="D263" s="259"/>
      <c r="E263" s="259"/>
      <c r="F263" s="259"/>
      <c r="G263" s="259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271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1723</v>
      </c>
      <c r="D264" s="224"/>
      <c r="E264" s="225">
        <v>0.86990999999999996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1724</v>
      </c>
      <c r="D265" s="224"/>
      <c r="E265" s="225">
        <v>2.6434799999999998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1725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1726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1727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1728</v>
      </c>
      <c r="D269" s="224"/>
      <c r="E269" s="225">
        <v>2.5165000000000002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570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571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33.75" outlineLevel="1" x14ac:dyDescent="0.2">
      <c r="A272" s="233">
        <v>39</v>
      </c>
      <c r="B272" s="234" t="s">
        <v>572</v>
      </c>
      <c r="C272" s="251" t="s">
        <v>573</v>
      </c>
      <c r="D272" s="235" t="s">
        <v>303</v>
      </c>
      <c r="E272" s="236">
        <v>3.4381900000000001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269</v>
      </c>
      <c r="S272" s="238" t="s">
        <v>160</v>
      </c>
      <c r="T272" s="239" t="s">
        <v>160</v>
      </c>
      <c r="U272" s="223">
        <v>0</v>
      </c>
      <c r="V272" s="223">
        <f>ROUND(E272*U272,2)</f>
        <v>0</v>
      </c>
      <c r="W272" s="223"/>
      <c r="X272" s="223" t="s">
        <v>262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263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1" t="s">
        <v>537</v>
      </c>
      <c r="D273" s="259"/>
      <c r="E273" s="259"/>
      <c r="F273" s="259"/>
      <c r="G273" s="259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271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1729</v>
      </c>
      <c r="D274" s="224"/>
      <c r="E274" s="225">
        <v>1.2371099999999999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1730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1731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1732</v>
      </c>
      <c r="D277" s="224"/>
      <c r="E277" s="225">
        <v>0.126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578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1733</v>
      </c>
      <c r="D279" s="224"/>
      <c r="E279" s="225">
        <v>0.55423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1734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1735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1736</v>
      </c>
      <c r="D282" s="224"/>
      <c r="E282" s="225">
        <v>0.13855999999999999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1737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1738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1739</v>
      </c>
      <c r="D285" s="224"/>
      <c r="E285" s="225">
        <v>1.3823000000000001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586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33">
        <v>40</v>
      </c>
      <c r="B287" s="234" t="s">
        <v>598</v>
      </c>
      <c r="C287" s="251" t="s">
        <v>599</v>
      </c>
      <c r="D287" s="235" t="s">
        <v>303</v>
      </c>
      <c r="E287" s="236">
        <v>2.3670200000000001</v>
      </c>
      <c r="F287" s="237"/>
      <c r="G287" s="238">
        <f>ROUND(E287*F287,2)</f>
        <v>0</v>
      </c>
      <c r="H287" s="237"/>
      <c r="I287" s="238">
        <f>ROUND(E287*H287,2)</f>
        <v>0</v>
      </c>
      <c r="J287" s="237"/>
      <c r="K287" s="238">
        <f>ROUND(E287*J287,2)</f>
        <v>0</v>
      </c>
      <c r="L287" s="238">
        <v>21</v>
      </c>
      <c r="M287" s="238">
        <f>G287*(1+L287/100)</f>
        <v>0</v>
      </c>
      <c r="N287" s="238">
        <v>0</v>
      </c>
      <c r="O287" s="238">
        <f>ROUND(E287*N287,2)</f>
        <v>0</v>
      </c>
      <c r="P287" s="238">
        <v>0</v>
      </c>
      <c r="Q287" s="238">
        <f>ROUND(E287*P287,2)</f>
        <v>0</v>
      </c>
      <c r="R287" s="238" t="s">
        <v>269</v>
      </c>
      <c r="S287" s="238" t="s">
        <v>160</v>
      </c>
      <c r="T287" s="239" t="s">
        <v>160</v>
      </c>
      <c r="U287" s="223">
        <v>8.9999999999999993E-3</v>
      </c>
      <c r="V287" s="223">
        <f>ROUND(E287*U287,2)</f>
        <v>0.02</v>
      </c>
      <c r="W287" s="223"/>
      <c r="X287" s="223" t="s">
        <v>262</v>
      </c>
      <c r="Y287" s="214"/>
      <c r="Z287" s="214"/>
      <c r="AA287" s="214"/>
      <c r="AB287" s="214"/>
      <c r="AC287" s="214"/>
      <c r="AD287" s="214"/>
      <c r="AE287" s="214"/>
      <c r="AF287" s="214"/>
      <c r="AG287" s="214" t="s">
        <v>263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1708</v>
      </c>
      <c r="D288" s="224"/>
      <c r="E288" s="225">
        <v>0.87834999999999996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1709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1710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1740</v>
      </c>
      <c r="D291" s="224"/>
      <c r="E291" s="225">
        <v>0.62912000000000001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545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1712</v>
      </c>
      <c r="D293" s="224"/>
      <c r="E293" s="225">
        <v>0.30928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1713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1714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1716</v>
      </c>
      <c r="D296" s="224"/>
      <c r="E296" s="225">
        <v>0.13855999999999999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1717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1718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1719</v>
      </c>
      <c r="D299" s="224"/>
      <c r="E299" s="225">
        <v>3.4639999999999997E-2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1720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1721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1722</v>
      </c>
      <c r="D302" s="224"/>
      <c r="E302" s="225">
        <v>0.34558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561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1715</v>
      </c>
      <c r="D304" s="224"/>
      <c r="E304" s="225">
        <v>3.15E-2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553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546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33">
        <v>41</v>
      </c>
      <c r="B307" s="234" t="s">
        <v>601</v>
      </c>
      <c r="C307" s="251" t="s">
        <v>602</v>
      </c>
      <c r="D307" s="235" t="s">
        <v>303</v>
      </c>
      <c r="E307" s="236">
        <v>2.7002000000000002</v>
      </c>
      <c r="F307" s="237"/>
      <c r="G307" s="238">
        <f>ROUND(E307*F307,2)</f>
        <v>0</v>
      </c>
      <c r="H307" s="237"/>
      <c r="I307" s="238">
        <f>ROUND(E307*H307,2)</f>
        <v>0</v>
      </c>
      <c r="J307" s="237"/>
      <c r="K307" s="238">
        <f>ROUND(E307*J307,2)</f>
        <v>0</v>
      </c>
      <c r="L307" s="238">
        <v>21</v>
      </c>
      <c r="M307" s="238">
        <f>G307*(1+L307/100)</f>
        <v>0</v>
      </c>
      <c r="N307" s="238">
        <v>0</v>
      </c>
      <c r="O307" s="238">
        <f>ROUND(E307*N307,2)</f>
        <v>0</v>
      </c>
      <c r="P307" s="238">
        <v>0</v>
      </c>
      <c r="Q307" s="238">
        <f>ROUND(E307*P307,2)</f>
        <v>0</v>
      </c>
      <c r="R307" s="238" t="s">
        <v>269</v>
      </c>
      <c r="S307" s="238" t="s">
        <v>160</v>
      </c>
      <c r="T307" s="239" t="s">
        <v>160</v>
      </c>
      <c r="U307" s="223">
        <v>0.20200000000000001</v>
      </c>
      <c r="V307" s="223">
        <f>ROUND(E307*U307,2)</f>
        <v>0.55000000000000004</v>
      </c>
      <c r="W307" s="223"/>
      <c r="X307" s="223" t="s">
        <v>262</v>
      </c>
      <c r="Y307" s="214"/>
      <c r="Z307" s="214"/>
      <c r="AA307" s="214"/>
      <c r="AB307" s="214"/>
      <c r="AC307" s="214"/>
      <c r="AD307" s="214"/>
      <c r="AE307" s="214"/>
      <c r="AF307" s="214"/>
      <c r="AG307" s="214" t="s">
        <v>263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1" t="s">
        <v>603</v>
      </c>
      <c r="D308" s="259"/>
      <c r="E308" s="259"/>
      <c r="F308" s="259"/>
      <c r="G308" s="259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271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2" t="s">
        <v>604</v>
      </c>
      <c r="D309" s="260"/>
      <c r="E309" s="260"/>
      <c r="F309" s="260"/>
      <c r="G309" s="260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204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1741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606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1742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1743</v>
      </c>
      <c r="D313" s="224"/>
      <c r="E313" s="225">
        <v>2.5402300000000002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1603</v>
      </c>
      <c r="D314" s="224"/>
      <c r="E314" s="225">
        <v>-0.51168999999999998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1604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1605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1606</v>
      </c>
      <c r="D317" s="224"/>
      <c r="E317" s="225">
        <v>-0.10861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1744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1745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1746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1747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1748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1749</v>
      </c>
      <c r="D323" s="224"/>
      <c r="E323" s="225">
        <v>0.51666000000000001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1613</v>
      </c>
      <c r="D324" s="224"/>
      <c r="E324" s="225">
        <v>-0.10407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1614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1615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1616</v>
      </c>
      <c r="D327" s="224"/>
      <c r="E327" s="225">
        <v>-2.2089999999999999E-2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1750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1751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1752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1753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1754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1755</v>
      </c>
      <c r="D333" s="224"/>
      <c r="E333" s="225">
        <v>1.07637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1623</v>
      </c>
      <c r="D334" s="224"/>
      <c r="E334" s="225">
        <v>-0.21682000000000001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1624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1625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1626</v>
      </c>
      <c r="D337" s="224"/>
      <c r="E337" s="225">
        <v>-4.6019999999999998E-2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1756</v>
      </c>
      <c r="D338" s="224"/>
      <c r="E338" s="225">
        <v>0.48221000000000003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1628</v>
      </c>
      <c r="D339" s="224"/>
      <c r="E339" s="225">
        <v>-9.7129999999999994E-2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1629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1630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1631</v>
      </c>
      <c r="D342" s="224"/>
      <c r="E342" s="225">
        <v>-2.0619999999999999E-2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1757</v>
      </c>
      <c r="D343" s="224"/>
      <c r="E343" s="225">
        <v>0.12055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1633</v>
      </c>
      <c r="D344" s="224"/>
      <c r="E344" s="225">
        <v>-2.4279999999999999E-2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1634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1635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1636</v>
      </c>
      <c r="D347" s="224"/>
      <c r="E347" s="225">
        <v>-5.1500000000000001E-3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1758</v>
      </c>
      <c r="D348" s="224"/>
      <c r="E348" s="225">
        <v>-1.3608199999999999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52" t="s">
        <v>1759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1760</v>
      </c>
      <c r="D350" s="224"/>
      <c r="E350" s="225">
        <v>3.15E-2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626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546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627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2" t="s">
        <v>1761</v>
      </c>
      <c r="D354" s="224"/>
      <c r="E354" s="225">
        <v>0.45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1762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1763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42</v>
      </c>
      <c r="B357" s="234" t="s">
        <v>631</v>
      </c>
      <c r="C357" s="251" t="s">
        <v>632</v>
      </c>
      <c r="D357" s="235" t="s">
        <v>303</v>
      </c>
      <c r="E357" s="236">
        <v>1.0210699999999999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0</v>
      </c>
      <c r="O357" s="238">
        <f>ROUND(E357*N357,2)</f>
        <v>0</v>
      </c>
      <c r="P357" s="238">
        <v>0</v>
      </c>
      <c r="Q357" s="238">
        <f>ROUND(E357*P357,2)</f>
        <v>0</v>
      </c>
      <c r="R357" s="238" t="s">
        <v>269</v>
      </c>
      <c r="S357" s="238" t="s">
        <v>160</v>
      </c>
      <c r="T357" s="239" t="s">
        <v>160</v>
      </c>
      <c r="U357" s="223">
        <v>1.587</v>
      </c>
      <c r="V357" s="223">
        <f>ROUND(E357*U357,2)</f>
        <v>1.62</v>
      </c>
      <c r="W357" s="223"/>
      <c r="X357" s="223" t="s">
        <v>262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263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61" t="s">
        <v>633</v>
      </c>
      <c r="D358" s="259"/>
      <c r="E358" s="259"/>
      <c r="F358" s="259"/>
      <c r="G358" s="259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271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47" t="str">
        <f>C358</f>
        <v>sypaninou z vhodných hornin tř. 1 - 4 nebo materiálem připraveným podél výkopu ve vzdálenosti do 3 m od jeho kraje, pro jakoukoliv hloubku výkopu a jakoukoliv míru zhutnění,</v>
      </c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1764</v>
      </c>
      <c r="D359" s="224"/>
      <c r="E359" s="225">
        <v>1.0210699999999999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1765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43</v>
      </c>
      <c r="B361" s="234" t="s">
        <v>642</v>
      </c>
      <c r="C361" s="251" t="s">
        <v>643</v>
      </c>
      <c r="D361" s="235" t="s">
        <v>278</v>
      </c>
      <c r="E361" s="236">
        <v>5.85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644</v>
      </c>
      <c r="S361" s="238" t="s">
        <v>160</v>
      </c>
      <c r="T361" s="239" t="s">
        <v>160</v>
      </c>
      <c r="U361" s="223">
        <v>2.1000000000000001E-2</v>
      </c>
      <c r="V361" s="223">
        <f>ROUND(E361*U361,2)</f>
        <v>0.12</v>
      </c>
      <c r="W361" s="223"/>
      <c r="X361" s="223" t="s">
        <v>262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263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1" t="s">
        <v>645</v>
      </c>
      <c r="D362" s="259"/>
      <c r="E362" s="259"/>
      <c r="F362" s="259"/>
      <c r="G362" s="25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271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1766</v>
      </c>
      <c r="D363" s="224"/>
      <c r="E363" s="225">
        <v>1.35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1767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648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1768</v>
      </c>
      <c r="D366" s="224"/>
      <c r="E366" s="225">
        <v>4.5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33">
        <v>44</v>
      </c>
      <c r="B367" s="234" t="s">
        <v>650</v>
      </c>
      <c r="C367" s="251" t="s">
        <v>651</v>
      </c>
      <c r="D367" s="235" t="s">
        <v>278</v>
      </c>
      <c r="E367" s="236">
        <v>5.85</v>
      </c>
      <c r="F367" s="237"/>
      <c r="G367" s="238">
        <f>ROUND(E367*F367,2)</f>
        <v>0</v>
      </c>
      <c r="H367" s="237"/>
      <c r="I367" s="238">
        <f>ROUND(E367*H367,2)</f>
        <v>0</v>
      </c>
      <c r="J367" s="237"/>
      <c r="K367" s="238">
        <f>ROUND(E367*J367,2)</f>
        <v>0</v>
      </c>
      <c r="L367" s="238">
        <v>21</v>
      </c>
      <c r="M367" s="238">
        <f>G367*(1+L367/100)</f>
        <v>0</v>
      </c>
      <c r="N367" s="238">
        <v>0</v>
      </c>
      <c r="O367" s="238">
        <f>ROUND(E367*N367,2)</f>
        <v>0</v>
      </c>
      <c r="P367" s="238">
        <v>0</v>
      </c>
      <c r="Q367" s="238">
        <f>ROUND(E367*P367,2)</f>
        <v>0</v>
      </c>
      <c r="R367" s="238" t="s">
        <v>269</v>
      </c>
      <c r="S367" s="238" t="s">
        <v>160</v>
      </c>
      <c r="T367" s="239" t="s">
        <v>160</v>
      </c>
      <c r="U367" s="223">
        <v>0.17699999999999999</v>
      </c>
      <c r="V367" s="223">
        <f>ROUND(E367*U367,2)</f>
        <v>1.04</v>
      </c>
      <c r="W367" s="223"/>
      <c r="X367" s="223" t="s">
        <v>262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263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61" t="s">
        <v>652</v>
      </c>
      <c r="D368" s="259"/>
      <c r="E368" s="259"/>
      <c r="F368" s="259"/>
      <c r="G368" s="259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271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47" t="str">
        <f>C368</f>
        <v>s případným nutným přemístěním hromad nebo dočasných skládek na místo potřeby ze vzdálenosti do 30 m, v rovině nebo ve svahu do 1 : 5,</v>
      </c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1766</v>
      </c>
      <c r="D369" s="224"/>
      <c r="E369" s="225">
        <v>1.35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1769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648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1768</v>
      </c>
      <c r="D372" s="224"/>
      <c r="E372" s="225">
        <v>4.5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45</v>
      </c>
      <c r="B373" s="234" t="s">
        <v>662</v>
      </c>
      <c r="C373" s="251" t="s">
        <v>663</v>
      </c>
      <c r="D373" s="235" t="s">
        <v>664</v>
      </c>
      <c r="E373" s="236">
        <v>7.3130000000000001E-2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0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665</v>
      </c>
      <c r="S373" s="238" t="s">
        <v>160</v>
      </c>
      <c r="T373" s="239" t="s">
        <v>160</v>
      </c>
      <c r="U373" s="223">
        <v>0</v>
      </c>
      <c r="V373" s="223">
        <f>ROUND(E373*U373,2)</f>
        <v>0</v>
      </c>
      <c r="W373" s="223"/>
      <c r="X373" s="223" t="s">
        <v>262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263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1770</v>
      </c>
      <c r="D374" s="224"/>
      <c r="E374" s="225">
        <v>1.6879999999999999E-2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1771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668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1772</v>
      </c>
      <c r="D377" s="224"/>
      <c r="E377" s="225">
        <v>5.6250000000000001E-2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46</v>
      </c>
      <c r="B378" s="234" t="s">
        <v>672</v>
      </c>
      <c r="C378" s="251" t="s">
        <v>673</v>
      </c>
      <c r="D378" s="235" t="s">
        <v>278</v>
      </c>
      <c r="E378" s="236">
        <v>5.85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644</v>
      </c>
      <c r="S378" s="238" t="s">
        <v>160</v>
      </c>
      <c r="T378" s="239" t="s">
        <v>160</v>
      </c>
      <c r="U378" s="223">
        <v>3.5000000000000001E-3</v>
      </c>
      <c r="V378" s="223">
        <f>ROUND(E378*U378,2)</f>
        <v>0.02</v>
      </c>
      <c r="W378" s="223"/>
      <c r="X378" s="223" t="s">
        <v>262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328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1" t="s">
        <v>674</v>
      </c>
      <c r="D379" s="259"/>
      <c r="E379" s="259"/>
      <c r="F379" s="259"/>
      <c r="G379" s="259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271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2" t="s">
        <v>675</v>
      </c>
      <c r="D380" s="260"/>
      <c r="E380" s="260"/>
      <c r="F380" s="260"/>
      <c r="G380" s="260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204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1766</v>
      </c>
      <c r="D381" s="224"/>
      <c r="E381" s="225">
        <v>1.35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1769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648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1768</v>
      </c>
      <c r="D384" s="224"/>
      <c r="E384" s="225">
        <v>4.5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47</v>
      </c>
      <c r="B385" s="234" t="s">
        <v>676</v>
      </c>
      <c r="C385" s="251" t="s">
        <v>677</v>
      </c>
      <c r="D385" s="235" t="s">
        <v>278</v>
      </c>
      <c r="E385" s="236">
        <v>5.85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0</v>
      </c>
      <c r="O385" s="238">
        <f>ROUND(E385*N385,2)</f>
        <v>0</v>
      </c>
      <c r="P385" s="238">
        <v>0</v>
      </c>
      <c r="Q385" s="238">
        <f>ROUND(E385*P385,2)</f>
        <v>0</v>
      </c>
      <c r="R385" s="238" t="s">
        <v>644</v>
      </c>
      <c r="S385" s="238" t="s">
        <v>160</v>
      </c>
      <c r="T385" s="239" t="s">
        <v>160</v>
      </c>
      <c r="U385" s="223">
        <v>2E-3</v>
      </c>
      <c r="V385" s="223">
        <f>ROUND(E385*U385,2)</f>
        <v>0.01</v>
      </c>
      <c r="W385" s="223"/>
      <c r="X385" s="223" t="s">
        <v>262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328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1766</v>
      </c>
      <c r="D386" s="224"/>
      <c r="E386" s="225">
        <v>1.35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1769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648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1768</v>
      </c>
      <c r="D389" s="224"/>
      <c r="E389" s="225">
        <v>4.5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48</v>
      </c>
      <c r="B390" s="234" t="s">
        <v>678</v>
      </c>
      <c r="C390" s="251" t="s">
        <v>679</v>
      </c>
      <c r="D390" s="235" t="s">
        <v>303</v>
      </c>
      <c r="E390" s="236">
        <v>2.9250000000000002E-2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0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644</v>
      </c>
      <c r="S390" s="238" t="s">
        <v>160</v>
      </c>
      <c r="T390" s="239" t="s">
        <v>160</v>
      </c>
      <c r="U390" s="223">
        <v>1.1950000000000001</v>
      </c>
      <c r="V390" s="223">
        <f>ROUND(E390*U390,2)</f>
        <v>0.03</v>
      </c>
      <c r="W390" s="223"/>
      <c r="X390" s="223" t="s">
        <v>262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263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681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681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1773</v>
      </c>
      <c r="D393" s="224"/>
      <c r="E393" s="225">
        <v>6.7499999999999999E-3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1774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684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1775</v>
      </c>
      <c r="D396" s="224"/>
      <c r="E396" s="225">
        <v>2.2499999999999999E-2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49</v>
      </c>
      <c r="B397" s="234" t="s">
        <v>686</v>
      </c>
      <c r="C397" s="251" t="s">
        <v>687</v>
      </c>
      <c r="D397" s="235" t="s">
        <v>303</v>
      </c>
      <c r="E397" s="236">
        <v>2.9250000000000002E-2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644</v>
      </c>
      <c r="S397" s="238" t="s">
        <v>160</v>
      </c>
      <c r="T397" s="239" t="s">
        <v>160</v>
      </c>
      <c r="U397" s="223">
        <v>0.88400000000000001</v>
      </c>
      <c r="V397" s="223">
        <f>ROUND(E397*U397,2)</f>
        <v>0.03</v>
      </c>
      <c r="W397" s="223"/>
      <c r="X397" s="223" t="s">
        <v>262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328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681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681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1773</v>
      </c>
      <c r="D400" s="224"/>
      <c r="E400" s="225">
        <v>6.7499999999999999E-3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1774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684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1775</v>
      </c>
      <c r="D403" s="224"/>
      <c r="E403" s="225">
        <v>2.2499999999999999E-2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50</v>
      </c>
      <c r="B404" s="234" t="s">
        <v>688</v>
      </c>
      <c r="C404" s="251" t="s">
        <v>689</v>
      </c>
      <c r="D404" s="235" t="s">
        <v>303</v>
      </c>
      <c r="E404" s="236">
        <v>0.87749999999999995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269</v>
      </c>
      <c r="S404" s="238" t="s">
        <v>160</v>
      </c>
      <c r="T404" s="239" t="s">
        <v>160</v>
      </c>
      <c r="U404" s="223">
        <v>0</v>
      </c>
      <c r="V404" s="223">
        <f>ROUND(E404*U404,2)</f>
        <v>0</v>
      </c>
      <c r="W404" s="223"/>
      <c r="X404" s="223" t="s">
        <v>262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328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690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1594</v>
      </c>
      <c r="D406" s="224"/>
      <c r="E406" s="225">
        <v>0.20250000000000001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1595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357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1596</v>
      </c>
      <c r="D409" s="224"/>
      <c r="E409" s="225">
        <v>0.67500000000000004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691</v>
      </c>
      <c r="C410" s="251" t="s">
        <v>692</v>
      </c>
      <c r="D410" s="235" t="s">
        <v>303</v>
      </c>
      <c r="E410" s="236">
        <v>1.5074700000000001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38" t="s">
        <v>269</v>
      </c>
      <c r="S410" s="238" t="s">
        <v>160</v>
      </c>
      <c r="T410" s="239" t="s">
        <v>160</v>
      </c>
      <c r="U410" s="223">
        <v>0</v>
      </c>
      <c r="V410" s="223">
        <f>ROUND(E410*U410,2)</f>
        <v>0</v>
      </c>
      <c r="W410" s="223"/>
      <c r="X410" s="223" t="s">
        <v>262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263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52" t="s">
        <v>1776</v>
      </c>
      <c r="D411" s="224"/>
      <c r="E411" s="225">
        <v>0.87834999999999996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1777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1778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1779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52" t="s">
        <v>1711</v>
      </c>
      <c r="D415" s="224"/>
      <c r="E415" s="225">
        <v>0.62912000000000001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52" t="s">
        <v>545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52" t="s">
        <v>697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2" t="s">
        <v>698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52</v>
      </c>
      <c r="B419" s="234" t="s">
        <v>699</v>
      </c>
      <c r="C419" s="251" t="s">
        <v>700</v>
      </c>
      <c r="D419" s="235" t="s">
        <v>303</v>
      </c>
      <c r="E419" s="236">
        <v>0.85955000000000004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</v>
      </c>
      <c r="O419" s="238">
        <f>ROUND(E419*N419,2)</f>
        <v>0</v>
      </c>
      <c r="P419" s="238">
        <v>0</v>
      </c>
      <c r="Q419" s="238">
        <f>ROUND(E419*P419,2)</f>
        <v>0</v>
      </c>
      <c r="R419" s="238" t="s">
        <v>269</v>
      </c>
      <c r="S419" s="238" t="s">
        <v>160</v>
      </c>
      <c r="T419" s="239" t="s">
        <v>160</v>
      </c>
      <c r="U419" s="223">
        <v>0</v>
      </c>
      <c r="V419" s="223">
        <f>ROUND(E419*U419,2)</f>
        <v>0</v>
      </c>
      <c r="W419" s="223"/>
      <c r="X419" s="223" t="s">
        <v>262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328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1780</v>
      </c>
      <c r="D420" s="224"/>
      <c r="E420" s="225">
        <v>0.30928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1781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1782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1783</v>
      </c>
      <c r="D423" s="224"/>
      <c r="E423" s="225">
        <v>0.13855999999999999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1784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1785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1786</v>
      </c>
      <c r="D426" s="224"/>
      <c r="E426" s="225">
        <v>3.4639999999999997E-2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1787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1788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1789</v>
      </c>
      <c r="D429" s="224"/>
      <c r="E429" s="225">
        <v>3.15E-2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711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1722</v>
      </c>
      <c r="D431" s="224"/>
      <c r="E431" s="225">
        <v>0.34558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52" t="s">
        <v>561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52" t="s">
        <v>712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713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53</v>
      </c>
      <c r="B435" s="234" t="s">
        <v>714</v>
      </c>
      <c r="C435" s="251" t="s">
        <v>715</v>
      </c>
      <c r="D435" s="235" t="s">
        <v>716</v>
      </c>
      <c r="E435" s="236">
        <v>3.5099999999999999E-2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1E-3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717</v>
      </c>
      <c r="S435" s="238" t="s">
        <v>160</v>
      </c>
      <c r="T435" s="239" t="s">
        <v>160</v>
      </c>
      <c r="U435" s="223">
        <v>0</v>
      </c>
      <c r="V435" s="223">
        <f>ROUND(E435*U435,2)</f>
        <v>0</v>
      </c>
      <c r="W435" s="223"/>
      <c r="X435" s="223" t="s">
        <v>718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719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1790</v>
      </c>
      <c r="D436" s="224"/>
      <c r="E436" s="225">
        <v>8.0999999999999996E-3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1791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722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1792</v>
      </c>
      <c r="D439" s="224"/>
      <c r="E439" s="225">
        <v>2.7E-2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3">
        <v>54</v>
      </c>
      <c r="B440" s="234" t="s">
        <v>734</v>
      </c>
      <c r="C440" s="251" t="s">
        <v>735</v>
      </c>
      <c r="D440" s="235" t="s">
        <v>736</v>
      </c>
      <c r="E440" s="236">
        <v>2.9E-4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1E-3</v>
      </c>
      <c r="O440" s="238">
        <f>ROUND(E440*N440,2)</f>
        <v>0</v>
      </c>
      <c r="P440" s="238">
        <v>0</v>
      </c>
      <c r="Q440" s="238">
        <f>ROUND(E440*P440,2)</f>
        <v>0</v>
      </c>
      <c r="R440" s="238" t="s">
        <v>717</v>
      </c>
      <c r="S440" s="238" t="s">
        <v>160</v>
      </c>
      <c r="T440" s="239" t="s">
        <v>160</v>
      </c>
      <c r="U440" s="223">
        <v>0</v>
      </c>
      <c r="V440" s="223">
        <f>ROUND(E440*U440,2)</f>
        <v>0</v>
      </c>
      <c r="W440" s="223"/>
      <c r="X440" s="223" t="s">
        <v>718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729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1793</v>
      </c>
      <c r="D441" s="224"/>
      <c r="E441" s="225">
        <v>6.9999999999999994E-5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1794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739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1795</v>
      </c>
      <c r="D444" s="224"/>
      <c r="E444" s="225">
        <v>2.3000000000000001E-4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55</v>
      </c>
      <c r="B445" s="234" t="s">
        <v>741</v>
      </c>
      <c r="C445" s="251" t="s">
        <v>742</v>
      </c>
      <c r="D445" s="235" t="s">
        <v>664</v>
      </c>
      <c r="E445" s="236">
        <v>1.78687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</v>
      </c>
      <c r="O445" s="238">
        <f>ROUND(E445*N445,2)</f>
        <v>1.79</v>
      </c>
      <c r="P445" s="238">
        <v>0</v>
      </c>
      <c r="Q445" s="238">
        <f>ROUND(E445*P445,2)</f>
        <v>0</v>
      </c>
      <c r="R445" s="238" t="s">
        <v>717</v>
      </c>
      <c r="S445" s="238" t="s">
        <v>160</v>
      </c>
      <c r="T445" s="239" t="s">
        <v>160</v>
      </c>
      <c r="U445" s="223">
        <v>0</v>
      </c>
      <c r="V445" s="223">
        <f>ROUND(E445*U445,2)</f>
        <v>0</v>
      </c>
      <c r="W445" s="223"/>
      <c r="X445" s="223" t="s">
        <v>718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719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1796</v>
      </c>
      <c r="D446" s="224"/>
      <c r="E446" s="225">
        <v>1.78687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1797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745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746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56</v>
      </c>
      <c r="B450" s="234" t="s">
        <v>747</v>
      </c>
      <c r="C450" s="251" t="s">
        <v>748</v>
      </c>
      <c r="D450" s="235" t="s">
        <v>664</v>
      </c>
      <c r="E450" s="236">
        <v>1.7057199999999999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1.71</v>
      </c>
      <c r="P450" s="238">
        <v>0</v>
      </c>
      <c r="Q450" s="238">
        <f>ROUND(E450*P450,2)</f>
        <v>0</v>
      </c>
      <c r="R450" s="238" t="s">
        <v>717</v>
      </c>
      <c r="S450" s="238" t="s">
        <v>160</v>
      </c>
      <c r="T450" s="239" t="s">
        <v>160</v>
      </c>
      <c r="U450" s="223">
        <v>0</v>
      </c>
      <c r="V450" s="223">
        <f>ROUND(E450*U450,2)</f>
        <v>0</v>
      </c>
      <c r="W450" s="223"/>
      <c r="X450" s="223" t="s">
        <v>718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719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749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750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751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752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21"/>
      <c r="B455" s="222"/>
      <c r="C455" s="252" t="s">
        <v>1798</v>
      </c>
      <c r="D455" s="224"/>
      <c r="E455" s="225">
        <v>1.7057199999999999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754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155</v>
      </c>
      <c r="B457" s="228" t="s">
        <v>92</v>
      </c>
      <c r="C457" s="250" t="s">
        <v>93</v>
      </c>
      <c r="D457" s="229"/>
      <c r="E457" s="230"/>
      <c r="F457" s="231"/>
      <c r="G457" s="231">
        <f>SUMIF(AG458:AG467,"&lt;&gt;NOR",G458:G467)</f>
        <v>0</v>
      </c>
      <c r="H457" s="231"/>
      <c r="I457" s="231">
        <f>SUM(I458:I467)</f>
        <v>0</v>
      </c>
      <c r="J457" s="231"/>
      <c r="K457" s="231">
        <f>SUM(K458:K467)</f>
        <v>0</v>
      </c>
      <c r="L457" s="231"/>
      <c r="M457" s="231">
        <f>SUM(M458:M467)</f>
        <v>0</v>
      </c>
      <c r="N457" s="231"/>
      <c r="O457" s="231">
        <f>SUM(O458:O467)</f>
        <v>0.57999999999999996</v>
      </c>
      <c r="P457" s="231"/>
      <c r="Q457" s="231">
        <f>SUM(Q458:Q467)</f>
        <v>0</v>
      </c>
      <c r="R457" s="231"/>
      <c r="S457" s="231"/>
      <c r="T457" s="232"/>
      <c r="U457" s="226"/>
      <c r="V457" s="226">
        <f>SUM(V458:V467)</f>
        <v>0.55000000000000004</v>
      </c>
      <c r="W457" s="226"/>
      <c r="X457" s="226"/>
      <c r="AG457" t="s">
        <v>156</v>
      </c>
    </row>
    <row r="458" spans="1:60" outlineLevel="1" x14ac:dyDescent="0.2">
      <c r="A458" s="233">
        <v>57</v>
      </c>
      <c r="B458" s="234" t="s">
        <v>755</v>
      </c>
      <c r="C458" s="251" t="s">
        <v>756</v>
      </c>
      <c r="D458" s="235" t="s">
        <v>327</v>
      </c>
      <c r="E458" s="236">
        <v>2.625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0.22106999999999999</v>
      </c>
      <c r="O458" s="238">
        <f>ROUND(E458*N458,2)</f>
        <v>0.57999999999999996</v>
      </c>
      <c r="P458" s="238">
        <v>0</v>
      </c>
      <c r="Q458" s="238">
        <f>ROUND(E458*P458,2)</f>
        <v>0</v>
      </c>
      <c r="R458" s="238" t="s">
        <v>757</v>
      </c>
      <c r="S458" s="238" t="s">
        <v>160</v>
      </c>
      <c r="T458" s="239" t="s">
        <v>160</v>
      </c>
      <c r="U458" s="223">
        <v>0.185</v>
      </c>
      <c r="V458" s="223">
        <f>ROUND(E458*U458,2)</f>
        <v>0.49</v>
      </c>
      <c r="W458" s="223"/>
      <c r="X458" s="223" t="s">
        <v>262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263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1" t="s">
        <v>758</v>
      </c>
      <c r="D459" s="259"/>
      <c r="E459" s="259"/>
      <c r="F459" s="259"/>
      <c r="G459" s="259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271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47" t="str">
        <f>C459</f>
        <v>se zřízením štěrkopískového lože pod trubky a s jejich obsypem v průměrném celkovém množství do 0,15 m3/m,</v>
      </c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1799</v>
      </c>
      <c r="D460" s="224"/>
      <c r="E460" s="225">
        <v>2.625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58</v>
      </c>
      <c r="B461" s="234" t="s">
        <v>760</v>
      </c>
      <c r="C461" s="251" t="s">
        <v>761</v>
      </c>
      <c r="D461" s="235" t="s">
        <v>278</v>
      </c>
      <c r="E461" s="236">
        <v>0.82467000000000001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1.8000000000000001E-4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304</v>
      </c>
      <c r="S461" s="238" t="s">
        <v>160</v>
      </c>
      <c r="T461" s="239" t="s">
        <v>160</v>
      </c>
      <c r="U461" s="223">
        <v>7.4999999999999997E-2</v>
      </c>
      <c r="V461" s="223">
        <f>ROUND(E461*U461,2)</f>
        <v>0.06</v>
      </c>
      <c r="W461" s="223"/>
      <c r="X461" s="223" t="s">
        <v>262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328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1" t="s">
        <v>762</v>
      </c>
      <c r="D462" s="259"/>
      <c r="E462" s="259"/>
      <c r="F462" s="259"/>
      <c r="G462" s="259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271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1800</v>
      </c>
      <c r="D463" s="224"/>
      <c r="E463" s="225">
        <v>0.82467000000000001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776</v>
      </c>
      <c r="C464" s="251" t="s">
        <v>777</v>
      </c>
      <c r="D464" s="235" t="s">
        <v>327</v>
      </c>
      <c r="E464" s="236">
        <v>2.8691300000000002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4.8000000000000001E-4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717</v>
      </c>
      <c r="S464" s="238" t="s">
        <v>160</v>
      </c>
      <c r="T464" s="239" t="s">
        <v>160</v>
      </c>
      <c r="U464" s="223">
        <v>0</v>
      </c>
      <c r="V464" s="223">
        <f>ROUND(E464*U464,2)</f>
        <v>0</v>
      </c>
      <c r="W464" s="223"/>
      <c r="X464" s="223" t="s">
        <v>718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719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1801</v>
      </c>
      <c r="D465" s="224"/>
      <c r="E465" s="225">
        <v>2.8691300000000002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3">
        <v>60</v>
      </c>
      <c r="B466" s="234" t="s">
        <v>779</v>
      </c>
      <c r="C466" s="251" t="s">
        <v>780</v>
      </c>
      <c r="D466" s="235" t="s">
        <v>327</v>
      </c>
      <c r="E466" s="236">
        <v>0.94837000000000005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3.8000000000000002E-4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717</v>
      </c>
      <c r="S466" s="238" t="s">
        <v>160</v>
      </c>
      <c r="T466" s="239" t="s">
        <v>160</v>
      </c>
      <c r="U466" s="223">
        <v>0</v>
      </c>
      <c r="V466" s="223">
        <f>ROUND(E466*U466,2)</f>
        <v>0</v>
      </c>
      <c r="W466" s="223"/>
      <c r="X466" s="223" t="s">
        <v>718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1802</v>
      </c>
      <c r="D467" s="224"/>
      <c r="E467" s="225">
        <v>0.94837000000000005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155</v>
      </c>
      <c r="B468" s="228" t="s">
        <v>94</v>
      </c>
      <c r="C468" s="250" t="s">
        <v>95</v>
      </c>
      <c r="D468" s="229"/>
      <c r="E468" s="230"/>
      <c r="F468" s="231"/>
      <c r="G468" s="231">
        <f>SUMIF(AG469:AG471,"&lt;&gt;NOR",G469:G471)</f>
        <v>0</v>
      </c>
      <c r="H468" s="231"/>
      <c r="I468" s="231">
        <f>SUM(I469:I471)</f>
        <v>0</v>
      </c>
      <c r="J468" s="231"/>
      <c r="K468" s="231">
        <f>SUM(K469:K471)</f>
        <v>0</v>
      </c>
      <c r="L468" s="231"/>
      <c r="M468" s="231">
        <f>SUM(M469:M471)</f>
        <v>0</v>
      </c>
      <c r="N468" s="231"/>
      <c r="O468" s="231">
        <f>SUM(O469:O471)</f>
        <v>0</v>
      </c>
      <c r="P468" s="231"/>
      <c r="Q468" s="231">
        <f>SUM(Q469:Q471)</f>
        <v>0</v>
      </c>
      <c r="R468" s="231"/>
      <c r="S468" s="231"/>
      <c r="T468" s="232"/>
      <c r="U468" s="226"/>
      <c r="V468" s="226">
        <f>SUM(V469:V471)</f>
        <v>1.03</v>
      </c>
      <c r="W468" s="226"/>
      <c r="X468" s="226"/>
      <c r="AG468" t="s">
        <v>156</v>
      </c>
    </row>
    <row r="469" spans="1:60" outlineLevel="1" x14ac:dyDescent="0.2">
      <c r="A469" s="233">
        <v>61</v>
      </c>
      <c r="B469" s="234" t="s">
        <v>782</v>
      </c>
      <c r="C469" s="251" t="s">
        <v>783</v>
      </c>
      <c r="D469" s="235" t="s">
        <v>327</v>
      </c>
      <c r="E469" s="236">
        <v>3.5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757</v>
      </c>
      <c r="S469" s="238" t="s">
        <v>160</v>
      </c>
      <c r="T469" s="239" t="s">
        <v>160</v>
      </c>
      <c r="U469" s="223">
        <v>0.29299999999999998</v>
      </c>
      <c r="V469" s="223">
        <f>ROUND(E469*U469,2)</f>
        <v>1.03</v>
      </c>
      <c r="W469" s="223"/>
      <c r="X469" s="223" t="s">
        <v>262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263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4" t="s">
        <v>784</v>
      </c>
      <c r="D470" s="248"/>
      <c r="E470" s="248"/>
      <c r="F470" s="248"/>
      <c r="G470" s="248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204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1803</v>
      </c>
      <c r="D471" s="224"/>
      <c r="E471" s="225">
        <v>3.5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x14ac:dyDescent="0.2">
      <c r="A472" s="227" t="s">
        <v>155</v>
      </c>
      <c r="B472" s="228" t="s">
        <v>96</v>
      </c>
      <c r="C472" s="250" t="s">
        <v>97</v>
      </c>
      <c r="D472" s="229"/>
      <c r="E472" s="230"/>
      <c r="F472" s="231"/>
      <c r="G472" s="231">
        <f>SUMIF(AG473:AG478,"&lt;&gt;NOR",G473:G478)</f>
        <v>0</v>
      </c>
      <c r="H472" s="231"/>
      <c r="I472" s="231">
        <f>SUM(I473:I478)</f>
        <v>0</v>
      </c>
      <c r="J472" s="231"/>
      <c r="K472" s="231">
        <f>SUM(K473:K478)</f>
        <v>0</v>
      </c>
      <c r="L472" s="231"/>
      <c r="M472" s="231">
        <f>SUM(M473:M478)</f>
        <v>0</v>
      </c>
      <c r="N472" s="231"/>
      <c r="O472" s="231">
        <f>SUM(O473:O478)</f>
        <v>1.7600000000000002</v>
      </c>
      <c r="P472" s="231"/>
      <c r="Q472" s="231">
        <f>SUM(Q473:Q478)</f>
        <v>0</v>
      </c>
      <c r="R472" s="231"/>
      <c r="S472" s="231"/>
      <c r="T472" s="232"/>
      <c r="U472" s="226"/>
      <c r="V472" s="226">
        <f>SUM(V473:V478)</f>
        <v>1.0900000000000001</v>
      </c>
      <c r="W472" s="226"/>
      <c r="X472" s="226"/>
      <c r="AG472" t="s">
        <v>156</v>
      </c>
    </row>
    <row r="473" spans="1:60" outlineLevel="1" x14ac:dyDescent="0.2">
      <c r="A473" s="233">
        <v>62</v>
      </c>
      <c r="B473" s="234" t="s">
        <v>786</v>
      </c>
      <c r="C473" s="251" t="s">
        <v>787</v>
      </c>
      <c r="D473" s="235" t="s">
        <v>303</v>
      </c>
      <c r="E473" s="236">
        <v>0.33694000000000002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1.8907700000000001</v>
      </c>
      <c r="O473" s="238">
        <f>ROUND(E473*N473,2)</f>
        <v>0.64</v>
      </c>
      <c r="P473" s="238">
        <v>0</v>
      </c>
      <c r="Q473" s="238">
        <f>ROUND(E473*P473,2)</f>
        <v>0</v>
      </c>
      <c r="R473" s="238" t="s">
        <v>757</v>
      </c>
      <c r="S473" s="238" t="s">
        <v>160</v>
      </c>
      <c r="T473" s="239" t="s">
        <v>160</v>
      </c>
      <c r="U473" s="223">
        <v>1.3169999999999999</v>
      </c>
      <c r="V473" s="223">
        <f>ROUND(E473*U473,2)</f>
        <v>0.44</v>
      </c>
      <c r="W473" s="223"/>
      <c r="X473" s="223" t="s">
        <v>262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263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1" t="s">
        <v>788</v>
      </c>
      <c r="D474" s="259"/>
      <c r="E474" s="259"/>
      <c r="F474" s="259"/>
      <c r="G474" s="259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271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1804</v>
      </c>
      <c r="D475" s="224"/>
      <c r="E475" s="225">
        <v>0.33694000000000002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1805</v>
      </c>
      <c r="D476" s="224"/>
      <c r="E476" s="225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63</v>
      </c>
      <c r="B477" s="234" t="s">
        <v>803</v>
      </c>
      <c r="C477" s="251" t="s">
        <v>804</v>
      </c>
      <c r="D477" s="235" t="s">
        <v>303</v>
      </c>
      <c r="E477" s="236">
        <v>0.45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2.4815700000000001</v>
      </c>
      <c r="O477" s="238">
        <f>ROUND(E477*N477,2)</f>
        <v>1.1200000000000001</v>
      </c>
      <c r="P477" s="238">
        <v>0</v>
      </c>
      <c r="Q477" s="238">
        <f>ROUND(E477*P477,2)</f>
        <v>0</v>
      </c>
      <c r="R477" s="238" t="s">
        <v>800</v>
      </c>
      <c r="S477" s="238" t="s">
        <v>160</v>
      </c>
      <c r="T477" s="239" t="s">
        <v>160</v>
      </c>
      <c r="U477" s="223">
        <v>1.4379999999999999</v>
      </c>
      <c r="V477" s="223">
        <f>ROUND(E477*U477,2)</f>
        <v>0.65</v>
      </c>
      <c r="W477" s="223"/>
      <c r="X477" s="223" t="s">
        <v>262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263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1806</v>
      </c>
      <c r="D478" s="224"/>
      <c r="E478" s="225">
        <v>0.45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155</v>
      </c>
      <c r="B479" s="228" t="s">
        <v>98</v>
      </c>
      <c r="C479" s="250" t="s">
        <v>99</v>
      </c>
      <c r="D479" s="229"/>
      <c r="E479" s="230"/>
      <c r="F479" s="231"/>
      <c r="G479" s="231">
        <f>SUMIF(AG480:AG531,"&lt;&gt;NOR",G480:G531)</f>
        <v>0</v>
      </c>
      <c r="H479" s="231"/>
      <c r="I479" s="231">
        <f>SUM(I480:I531)</f>
        <v>0</v>
      </c>
      <c r="J479" s="231"/>
      <c r="K479" s="231">
        <f>SUM(K480:K531)</f>
        <v>0</v>
      </c>
      <c r="L479" s="231"/>
      <c r="M479" s="231">
        <f>SUM(M480:M531)</f>
        <v>0</v>
      </c>
      <c r="N479" s="231"/>
      <c r="O479" s="231">
        <f>SUM(O480:O531)</f>
        <v>2.8299999999999996</v>
      </c>
      <c r="P479" s="231"/>
      <c r="Q479" s="231">
        <f>SUM(Q480:Q531)</f>
        <v>0</v>
      </c>
      <c r="R479" s="231"/>
      <c r="S479" s="231"/>
      <c r="T479" s="232"/>
      <c r="U479" s="226"/>
      <c r="V479" s="226">
        <f>SUM(V480:V531)</f>
        <v>1.88</v>
      </c>
      <c r="W479" s="226"/>
      <c r="X479" s="226"/>
      <c r="AG479" t="s">
        <v>156</v>
      </c>
    </row>
    <row r="480" spans="1:60" outlineLevel="1" x14ac:dyDescent="0.2">
      <c r="A480" s="233">
        <v>64</v>
      </c>
      <c r="B480" s="234" t="s">
        <v>806</v>
      </c>
      <c r="C480" s="251" t="s">
        <v>807</v>
      </c>
      <c r="D480" s="235" t="s">
        <v>278</v>
      </c>
      <c r="E480" s="236">
        <v>1.8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0.30360999999999999</v>
      </c>
      <c r="O480" s="238">
        <f>ROUND(E480*N480,2)</f>
        <v>0.55000000000000004</v>
      </c>
      <c r="P480" s="238">
        <v>0</v>
      </c>
      <c r="Q480" s="238">
        <f>ROUND(E480*P480,2)</f>
        <v>0</v>
      </c>
      <c r="R480" s="238" t="s">
        <v>289</v>
      </c>
      <c r="S480" s="238" t="s">
        <v>160</v>
      </c>
      <c r="T480" s="239" t="s">
        <v>160</v>
      </c>
      <c r="U480" s="223">
        <v>1.6E-2</v>
      </c>
      <c r="V480" s="223">
        <f>ROUND(E480*U480,2)</f>
        <v>0.03</v>
      </c>
      <c r="W480" s="223"/>
      <c r="X480" s="223" t="s">
        <v>262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263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1" t="s">
        <v>808</v>
      </c>
      <c r="D481" s="259"/>
      <c r="E481" s="259"/>
      <c r="F481" s="259"/>
      <c r="G481" s="259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271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1807</v>
      </c>
      <c r="D482" s="224"/>
      <c r="E482" s="225">
        <v>1.8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810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33">
        <v>65</v>
      </c>
      <c r="B484" s="234" t="s">
        <v>811</v>
      </c>
      <c r="C484" s="251" t="s">
        <v>812</v>
      </c>
      <c r="D484" s="235" t="s">
        <v>278</v>
      </c>
      <c r="E484" s="236">
        <v>1.8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0.55125000000000002</v>
      </c>
      <c r="O484" s="238">
        <f>ROUND(E484*N484,2)</f>
        <v>0.99</v>
      </c>
      <c r="P484" s="238">
        <v>0</v>
      </c>
      <c r="Q484" s="238">
        <f>ROUND(E484*P484,2)</f>
        <v>0</v>
      </c>
      <c r="R484" s="238" t="s">
        <v>289</v>
      </c>
      <c r="S484" s="238" t="s">
        <v>160</v>
      </c>
      <c r="T484" s="239" t="s">
        <v>160</v>
      </c>
      <c r="U484" s="223">
        <v>2.7E-2</v>
      </c>
      <c r="V484" s="223">
        <f>ROUND(E484*U484,2)</f>
        <v>0.05</v>
      </c>
      <c r="W484" s="223"/>
      <c r="X484" s="223" t="s">
        <v>262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263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1807</v>
      </c>
      <c r="D485" s="224"/>
      <c r="E485" s="225">
        <v>1.8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66</v>
      </c>
      <c r="B486" s="234" t="s">
        <v>813</v>
      </c>
      <c r="C486" s="251" t="s">
        <v>814</v>
      </c>
      <c r="D486" s="235" t="s">
        <v>303</v>
      </c>
      <c r="E486" s="236">
        <v>0.11700000000000001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1.6867000000000001</v>
      </c>
      <c r="O486" s="238">
        <f>ROUND(E486*N486,2)</f>
        <v>0.2</v>
      </c>
      <c r="P486" s="238">
        <v>0</v>
      </c>
      <c r="Q486" s="238">
        <f>ROUND(E486*P486,2)</f>
        <v>0</v>
      </c>
      <c r="R486" s="238" t="s">
        <v>289</v>
      </c>
      <c r="S486" s="238" t="s">
        <v>160</v>
      </c>
      <c r="T486" s="239" t="s">
        <v>160</v>
      </c>
      <c r="U486" s="223">
        <v>0.16200000000000001</v>
      </c>
      <c r="V486" s="223">
        <f>ROUND(E486*U486,2)</f>
        <v>0.02</v>
      </c>
      <c r="W486" s="223"/>
      <c r="X486" s="223" t="s">
        <v>262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263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1" t="s">
        <v>815</v>
      </c>
      <c r="D487" s="259"/>
      <c r="E487" s="259"/>
      <c r="F487" s="259"/>
      <c r="G487" s="259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271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1572</v>
      </c>
      <c r="D488" s="224"/>
      <c r="E488" s="225">
        <v>0.09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1573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52" t="s">
        <v>1574</v>
      </c>
      <c r="D490" s="224"/>
      <c r="E490" s="225">
        <v>1.7999999999999999E-2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1575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52" t="s">
        <v>1576</v>
      </c>
      <c r="D492" s="224"/>
      <c r="E492" s="225">
        <v>8.9999999999999993E-3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52" t="s">
        <v>1577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52" t="s">
        <v>1808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52" t="s">
        <v>1809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52" t="s">
        <v>1810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3">
        <v>67</v>
      </c>
      <c r="B497" s="234" t="s">
        <v>819</v>
      </c>
      <c r="C497" s="251" t="s">
        <v>820</v>
      </c>
      <c r="D497" s="235" t="s">
        <v>664</v>
      </c>
      <c r="E497" s="236">
        <v>0.26640000000000003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1.1000000000000001</v>
      </c>
      <c r="O497" s="238">
        <f>ROUND(E497*N497,2)</f>
        <v>0.28999999999999998</v>
      </c>
      <c r="P497" s="238">
        <v>0</v>
      </c>
      <c r="Q497" s="238">
        <f>ROUND(E497*P497,2)</f>
        <v>0</v>
      </c>
      <c r="R497" s="238" t="s">
        <v>289</v>
      </c>
      <c r="S497" s="238" t="s">
        <v>160</v>
      </c>
      <c r="T497" s="239" t="s">
        <v>160</v>
      </c>
      <c r="U497" s="223">
        <v>0.16300000000000001</v>
      </c>
      <c r="V497" s="223">
        <f>ROUND(E497*U497,2)</f>
        <v>0.04</v>
      </c>
      <c r="W497" s="223"/>
      <c r="X497" s="223" t="s">
        <v>262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263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1" t="s">
        <v>815</v>
      </c>
      <c r="D498" s="259"/>
      <c r="E498" s="259"/>
      <c r="F498" s="259"/>
      <c r="G498" s="259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271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1811</v>
      </c>
      <c r="D499" s="224"/>
      <c r="E499" s="225">
        <v>0.26640000000000003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1812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52" t="s">
        <v>1813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68</v>
      </c>
      <c r="B502" s="234" t="s">
        <v>824</v>
      </c>
      <c r="C502" s="251" t="s">
        <v>825</v>
      </c>
      <c r="D502" s="235" t="s">
        <v>664</v>
      </c>
      <c r="E502" s="236">
        <v>0.34258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</v>
      </c>
      <c r="O502" s="238">
        <f>ROUND(E502*N502,2)</f>
        <v>0.34</v>
      </c>
      <c r="P502" s="238">
        <v>0</v>
      </c>
      <c r="Q502" s="238">
        <f>ROUND(E502*P502,2)</f>
        <v>0</v>
      </c>
      <c r="R502" s="238" t="s">
        <v>289</v>
      </c>
      <c r="S502" s="238" t="s">
        <v>160</v>
      </c>
      <c r="T502" s="239" t="s">
        <v>160</v>
      </c>
      <c r="U502" s="223">
        <v>0.40600000000000003</v>
      </c>
      <c r="V502" s="223">
        <f>ROUND(E502*U502,2)</f>
        <v>0.14000000000000001</v>
      </c>
      <c r="W502" s="223"/>
      <c r="X502" s="223" t="s">
        <v>262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263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1" t="s">
        <v>815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271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1814</v>
      </c>
      <c r="D504" s="224"/>
      <c r="E504" s="225">
        <v>0.34258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52" t="s">
        <v>1815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69</v>
      </c>
      <c r="B506" s="234" t="s">
        <v>828</v>
      </c>
      <c r="C506" s="251" t="s">
        <v>829</v>
      </c>
      <c r="D506" s="235" t="s">
        <v>278</v>
      </c>
      <c r="E506" s="236">
        <v>0.5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0.11545</v>
      </c>
      <c r="O506" s="238">
        <f>ROUND(E506*N506,2)</f>
        <v>0.06</v>
      </c>
      <c r="P506" s="238">
        <v>0</v>
      </c>
      <c r="Q506" s="238">
        <f>ROUND(E506*P506,2)</f>
        <v>0</v>
      </c>
      <c r="R506" s="238" t="s">
        <v>289</v>
      </c>
      <c r="S506" s="238" t="s">
        <v>160</v>
      </c>
      <c r="T506" s="239" t="s">
        <v>160</v>
      </c>
      <c r="U506" s="223">
        <v>4.5999999999999999E-2</v>
      </c>
      <c r="V506" s="223">
        <f>ROUND(E506*U506,2)</f>
        <v>0.02</v>
      </c>
      <c r="W506" s="223"/>
      <c r="X506" s="223" t="s">
        <v>262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263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1" t="s">
        <v>830</v>
      </c>
      <c r="D507" s="259"/>
      <c r="E507" s="259"/>
      <c r="F507" s="259"/>
      <c r="G507" s="259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271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1816</v>
      </c>
      <c r="D508" s="224"/>
      <c r="E508" s="225">
        <v>0.5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70</v>
      </c>
      <c r="B509" s="234" t="s">
        <v>832</v>
      </c>
      <c r="C509" s="251" t="s">
        <v>833</v>
      </c>
      <c r="D509" s="235" t="s">
        <v>278</v>
      </c>
      <c r="E509" s="236">
        <v>0.87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9.9900000000000006E-3</v>
      </c>
      <c r="O509" s="238">
        <f>ROUND(E509*N509,2)</f>
        <v>0.01</v>
      </c>
      <c r="P509" s="238">
        <v>0</v>
      </c>
      <c r="Q509" s="238">
        <f>ROUND(E509*P509,2)</f>
        <v>0</v>
      </c>
      <c r="R509" s="238" t="s">
        <v>289</v>
      </c>
      <c r="S509" s="238" t="s">
        <v>160</v>
      </c>
      <c r="T509" s="239" t="s">
        <v>160</v>
      </c>
      <c r="U509" s="223">
        <v>0.01</v>
      </c>
      <c r="V509" s="223">
        <f>ROUND(E509*U509,2)</f>
        <v>0.01</v>
      </c>
      <c r="W509" s="223"/>
      <c r="X509" s="223" t="s">
        <v>262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263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1" t="s">
        <v>834</v>
      </c>
      <c r="D510" s="259"/>
      <c r="E510" s="259"/>
      <c r="F510" s="259"/>
      <c r="G510" s="259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271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1817</v>
      </c>
      <c r="D511" s="224"/>
      <c r="E511" s="225">
        <v>0.6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1818</v>
      </c>
      <c r="D512" s="224"/>
      <c r="E512" s="225">
        <v>0.27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1819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71</v>
      </c>
      <c r="B514" s="234" t="s">
        <v>838</v>
      </c>
      <c r="C514" s="251" t="s">
        <v>839</v>
      </c>
      <c r="D514" s="235" t="s">
        <v>278</v>
      </c>
      <c r="E514" s="236">
        <v>3.8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0.10255</v>
      </c>
      <c r="O514" s="238">
        <f>ROUND(E514*N514,2)</f>
        <v>0.39</v>
      </c>
      <c r="P514" s="238">
        <v>0</v>
      </c>
      <c r="Q514" s="238">
        <f>ROUND(E514*P514,2)</f>
        <v>0</v>
      </c>
      <c r="R514" s="238" t="s">
        <v>289</v>
      </c>
      <c r="S514" s="238" t="s">
        <v>160</v>
      </c>
      <c r="T514" s="239" t="s">
        <v>160</v>
      </c>
      <c r="U514" s="223">
        <v>0.111</v>
      </c>
      <c r="V514" s="223">
        <f>ROUND(E514*U514,2)</f>
        <v>0.42</v>
      </c>
      <c r="W514" s="223"/>
      <c r="X514" s="223" t="s">
        <v>262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263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1820</v>
      </c>
      <c r="D515" s="224"/>
      <c r="E515" s="225">
        <v>3.8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52" t="s">
        <v>1821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72</v>
      </c>
      <c r="B517" s="234" t="s">
        <v>842</v>
      </c>
      <c r="C517" s="251" t="s">
        <v>843</v>
      </c>
      <c r="D517" s="235" t="s">
        <v>278</v>
      </c>
      <c r="E517" s="236">
        <v>5.6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6.0999999999999997E-4</v>
      </c>
      <c r="O517" s="238">
        <f>ROUND(E517*N517,2)</f>
        <v>0</v>
      </c>
      <c r="P517" s="238">
        <v>0</v>
      </c>
      <c r="Q517" s="238">
        <f>ROUND(E517*P517,2)</f>
        <v>0</v>
      </c>
      <c r="R517" s="238" t="s">
        <v>289</v>
      </c>
      <c r="S517" s="238" t="s">
        <v>160</v>
      </c>
      <c r="T517" s="239" t="s">
        <v>160</v>
      </c>
      <c r="U517" s="223">
        <v>2E-3</v>
      </c>
      <c r="V517" s="223">
        <f>ROUND(E517*U517,2)</f>
        <v>0.01</v>
      </c>
      <c r="W517" s="223"/>
      <c r="X517" s="223" t="s">
        <v>262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263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1822</v>
      </c>
      <c r="D518" s="224"/>
      <c r="E518" s="225">
        <v>3.8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1823</v>
      </c>
      <c r="D519" s="224"/>
      <c r="E519" s="225">
        <v>1.8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1824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1824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73</v>
      </c>
      <c r="B522" s="234" t="s">
        <v>1419</v>
      </c>
      <c r="C522" s="251" t="s">
        <v>1420</v>
      </c>
      <c r="D522" s="235" t="s">
        <v>338</v>
      </c>
      <c r="E522" s="236">
        <v>1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849</v>
      </c>
      <c r="S522" s="238" t="s">
        <v>160</v>
      </c>
      <c r="T522" s="239" t="s">
        <v>160</v>
      </c>
      <c r="U522" s="223">
        <v>1</v>
      </c>
      <c r="V522" s="223">
        <f>ROUND(E522*U522,2)</f>
        <v>1</v>
      </c>
      <c r="W522" s="223"/>
      <c r="X522" s="223" t="s">
        <v>850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1421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1422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1825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1424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74</v>
      </c>
      <c r="B526" s="234" t="s">
        <v>847</v>
      </c>
      <c r="C526" s="251" t="s">
        <v>848</v>
      </c>
      <c r="D526" s="235" t="s">
        <v>338</v>
      </c>
      <c r="E526" s="236">
        <v>0.14000000000000001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0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849</v>
      </c>
      <c r="S526" s="238" t="s">
        <v>160</v>
      </c>
      <c r="T526" s="239" t="s">
        <v>160</v>
      </c>
      <c r="U526" s="223">
        <v>1</v>
      </c>
      <c r="V526" s="223">
        <f>ROUND(E526*U526,2)</f>
        <v>0.14000000000000001</v>
      </c>
      <c r="W526" s="223"/>
      <c r="X526" s="223" t="s">
        <v>850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851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1826</v>
      </c>
      <c r="D527" s="224"/>
      <c r="E527" s="225">
        <v>0.14000000000000001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75</v>
      </c>
      <c r="B528" s="234" t="s">
        <v>853</v>
      </c>
      <c r="C528" s="251" t="s">
        <v>854</v>
      </c>
      <c r="D528" s="235" t="s">
        <v>855</v>
      </c>
      <c r="E528" s="236">
        <v>0.14000000000000001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856</v>
      </c>
      <c r="S528" s="238" t="s">
        <v>160</v>
      </c>
      <c r="T528" s="239" t="s">
        <v>160</v>
      </c>
      <c r="U528" s="223">
        <v>0</v>
      </c>
      <c r="V528" s="223">
        <f>ROUND(E528*U528,2)</f>
        <v>0</v>
      </c>
      <c r="W528" s="223"/>
      <c r="X528" s="223" t="s">
        <v>857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858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4" t="s">
        <v>859</v>
      </c>
      <c r="D529" s="248"/>
      <c r="E529" s="248"/>
      <c r="F529" s="248"/>
      <c r="G529" s="248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204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2" t="s">
        <v>860</v>
      </c>
      <c r="D530" s="260"/>
      <c r="E530" s="260"/>
      <c r="F530" s="260"/>
      <c r="G530" s="260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204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1826</v>
      </c>
      <c r="D531" s="224"/>
      <c r="E531" s="225">
        <v>0.14000000000000001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x14ac:dyDescent="0.2">
      <c r="A532" s="227" t="s">
        <v>155</v>
      </c>
      <c r="B532" s="228" t="s">
        <v>100</v>
      </c>
      <c r="C532" s="250" t="s">
        <v>101</v>
      </c>
      <c r="D532" s="229"/>
      <c r="E532" s="230"/>
      <c r="F532" s="231"/>
      <c r="G532" s="231">
        <f>SUMIF(AG533:AG547,"&lt;&gt;NOR",G533:G547)</f>
        <v>0</v>
      </c>
      <c r="H532" s="231"/>
      <c r="I532" s="231">
        <f>SUM(I533:I547)</f>
        <v>0</v>
      </c>
      <c r="J532" s="231"/>
      <c r="K532" s="231">
        <f>SUM(K533:K547)</f>
        <v>0</v>
      </c>
      <c r="L532" s="231"/>
      <c r="M532" s="231">
        <f>SUM(M533:M547)</f>
        <v>0</v>
      </c>
      <c r="N532" s="231"/>
      <c r="O532" s="231">
        <f>SUM(O533:O547)</f>
        <v>0.04</v>
      </c>
      <c r="P532" s="231"/>
      <c r="Q532" s="231">
        <f>SUM(Q533:Q547)</f>
        <v>0</v>
      </c>
      <c r="R532" s="231"/>
      <c r="S532" s="231"/>
      <c r="T532" s="232"/>
      <c r="U532" s="226"/>
      <c r="V532" s="226">
        <f>SUM(V533:V547)</f>
        <v>11.129999999999999</v>
      </c>
      <c r="W532" s="226"/>
      <c r="X532" s="226"/>
      <c r="AG532" t="s">
        <v>156</v>
      </c>
    </row>
    <row r="533" spans="1:60" ht="22.5" outlineLevel="1" x14ac:dyDescent="0.2">
      <c r="A533" s="233">
        <v>76</v>
      </c>
      <c r="B533" s="234" t="s">
        <v>1827</v>
      </c>
      <c r="C533" s="251" t="s">
        <v>1828</v>
      </c>
      <c r="D533" s="235" t="s">
        <v>327</v>
      </c>
      <c r="E533" s="236">
        <v>3.5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757</v>
      </c>
      <c r="S533" s="238" t="s">
        <v>160</v>
      </c>
      <c r="T533" s="239" t="s">
        <v>160</v>
      </c>
      <c r="U533" s="223">
        <v>3.4000000000000002E-2</v>
      </c>
      <c r="V533" s="223">
        <f>ROUND(E533*U533,2)</f>
        <v>0.12</v>
      </c>
      <c r="W533" s="223"/>
      <c r="X533" s="223" t="s">
        <v>262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263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61" t="s">
        <v>788</v>
      </c>
      <c r="D534" s="259"/>
      <c r="E534" s="259"/>
      <c r="F534" s="259"/>
      <c r="G534" s="259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271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1803</v>
      </c>
      <c r="D535" s="224"/>
      <c r="E535" s="225">
        <v>3.5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77</v>
      </c>
      <c r="B536" s="234" t="s">
        <v>899</v>
      </c>
      <c r="C536" s="251" t="s">
        <v>900</v>
      </c>
      <c r="D536" s="235" t="s">
        <v>901</v>
      </c>
      <c r="E536" s="236">
        <v>1.0349999999999999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3.5029999999999999E-2</v>
      </c>
      <c r="O536" s="238">
        <f>ROUND(E536*N536,2)</f>
        <v>0.04</v>
      </c>
      <c r="P536" s="238">
        <v>0</v>
      </c>
      <c r="Q536" s="238">
        <f>ROUND(E536*P536,2)</f>
        <v>0</v>
      </c>
      <c r="R536" s="238" t="s">
        <v>757</v>
      </c>
      <c r="S536" s="238" t="s">
        <v>160</v>
      </c>
      <c r="T536" s="239" t="s">
        <v>160</v>
      </c>
      <c r="U536" s="223">
        <v>10.130000000000001</v>
      </c>
      <c r="V536" s="223">
        <f>ROUND(E536*U536,2)</f>
        <v>10.48</v>
      </c>
      <c r="W536" s="223"/>
      <c r="X536" s="223" t="s">
        <v>262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263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33.75" outlineLevel="1" x14ac:dyDescent="0.2">
      <c r="A537" s="221"/>
      <c r="B537" s="222"/>
      <c r="C537" s="261" t="s">
        <v>902</v>
      </c>
      <c r="D537" s="259"/>
      <c r="E537" s="259"/>
      <c r="F537" s="259"/>
      <c r="G537" s="259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271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7" t="str">
        <f>C537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1829</v>
      </c>
      <c r="D538" s="224"/>
      <c r="E538" s="225">
        <v>1.0349999999999999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1830</v>
      </c>
      <c r="C539" s="251" t="s">
        <v>1831</v>
      </c>
      <c r="D539" s="235" t="s">
        <v>327</v>
      </c>
      <c r="E539" s="236">
        <v>3.5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38" t="s">
        <v>757</v>
      </c>
      <c r="S539" s="238" t="s">
        <v>160</v>
      </c>
      <c r="T539" s="239" t="s">
        <v>160</v>
      </c>
      <c r="U539" s="223">
        <v>0.15</v>
      </c>
      <c r="V539" s="223">
        <f>ROUND(E539*U539,2)</f>
        <v>0.53</v>
      </c>
      <c r="W539" s="223"/>
      <c r="X539" s="223" t="s">
        <v>262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328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1" t="s">
        <v>1832</v>
      </c>
      <c r="D540" s="259"/>
      <c r="E540" s="259"/>
      <c r="F540" s="259"/>
      <c r="G540" s="259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271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47" t="str">
        <f>C540</f>
        <v>napuštění a vypuštění vody, dodání vody a desinfekčního prostředku, náklady na bakteriologický rozbor vody,</v>
      </c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1833</v>
      </c>
      <c r="D541" s="224"/>
      <c r="E541" s="225">
        <v>3.5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79</v>
      </c>
      <c r="B542" s="234" t="s">
        <v>1834</v>
      </c>
      <c r="C542" s="251" t="s">
        <v>1835</v>
      </c>
      <c r="D542" s="235" t="s">
        <v>660</v>
      </c>
      <c r="E542" s="236">
        <v>2.3852500000000001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717</v>
      </c>
      <c r="S542" s="238" t="s">
        <v>160</v>
      </c>
      <c r="T542" s="239" t="s">
        <v>160</v>
      </c>
      <c r="U542" s="223">
        <v>0</v>
      </c>
      <c r="V542" s="223">
        <f>ROUND(E542*U542,2)</f>
        <v>0</v>
      </c>
      <c r="W542" s="223"/>
      <c r="X542" s="223" t="s">
        <v>718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729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1836</v>
      </c>
      <c r="D543" s="224"/>
      <c r="E543" s="225">
        <v>2.0299999999999998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1837</v>
      </c>
      <c r="D544" s="224"/>
      <c r="E544" s="225">
        <v>0.35525000000000001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80</v>
      </c>
      <c r="B545" s="234" t="s">
        <v>1838</v>
      </c>
      <c r="C545" s="251" t="s">
        <v>1839</v>
      </c>
      <c r="D545" s="235" t="s">
        <v>327</v>
      </c>
      <c r="E545" s="236">
        <v>3.8254999999999999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2.7E-4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717</v>
      </c>
      <c r="S545" s="238" t="s">
        <v>160</v>
      </c>
      <c r="T545" s="239" t="s">
        <v>160</v>
      </c>
      <c r="U545" s="223">
        <v>0</v>
      </c>
      <c r="V545" s="223">
        <f>ROUND(E545*U545,2)</f>
        <v>0</v>
      </c>
      <c r="W545" s="223"/>
      <c r="X545" s="223" t="s">
        <v>718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961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1840</v>
      </c>
      <c r="D546" s="224"/>
      <c r="E546" s="225">
        <v>3.8254999999999999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963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7" t="s">
        <v>155</v>
      </c>
      <c r="B548" s="228" t="s">
        <v>102</v>
      </c>
      <c r="C548" s="250" t="s">
        <v>103</v>
      </c>
      <c r="D548" s="229"/>
      <c r="E548" s="230"/>
      <c r="F548" s="231"/>
      <c r="G548" s="231">
        <f>SUMIF(AG549:AG597,"&lt;&gt;NOR",G549:G597)</f>
        <v>0</v>
      </c>
      <c r="H548" s="231"/>
      <c r="I548" s="231">
        <f>SUM(I549:I597)</f>
        <v>0</v>
      </c>
      <c r="J548" s="231"/>
      <c r="K548" s="231">
        <f>SUM(K549:K597)</f>
        <v>0</v>
      </c>
      <c r="L548" s="231"/>
      <c r="M548" s="231">
        <f>SUM(M549:M597)</f>
        <v>0</v>
      </c>
      <c r="N548" s="231"/>
      <c r="O548" s="231">
        <f>SUM(O549:O597)</f>
        <v>1.1300000000000001</v>
      </c>
      <c r="P548" s="231"/>
      <c r="Q548" s="231">
        <f>SUM(Q549:Q597)</f>
        <v>0.46</v>
      </c>
      <c r="R548" s="231"/>
      <c r="S548" s="231"/>
      <c r="T548" s="232"/>
      <c r="U548" s="226"/>
      <c r="V548" s="226">
        <f>SUM(V549:V597)</f>
        <v>4.1100000000000003</v>
      </c>
      <c r="W548" s="226"/>
      <c r="X548" s="226"/>
      <c r="AG548" t="s">
        <v>156</v>
      </c>
    </row>
    <row r="549" spans="1:60" outlineLevel="1" x14ac:dyDescent="0.2">
      <c r="A549" s="233">
        <v>81</v>
      </c>
      <c r="B549" s="234" t="s">
        <v>974</v>
      </c>
      <c r="C549" s="251" t="s">
        <v>975</v>
      </c>
      <c r="D549" s="235" t="s">
        <v>660</v>
      </c>
      <c r="E549" s="236">
        <v>3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6.6000000000000003E-2</v>
      </c>
      <c r="O549" s="238">
        <f>ROUND(E549*N549,2)</f>
        <v>0.2</v>
      </c>
      <c r="P549" s="238">
        <v>0</v>
      </c>
      <c r="Q549" s="238">
        <f>ROUND(E549*P549,2)</f>
        <v>0</v>
      </c>
      <c r="R549" s="238" t="s">
        <v>289</v>
      </c>
      <c r="S549" s="238" t="s">
        <v>160</v>
      </c>
      <c r="T549" s="239" t="s">
        <v>160</v>
      </c>
      <c r="U549" s="223">
        <v>0.17</v>
      </c>
      <c r="V549" s="223">
        <f>ROUND(E549*U549,2)</f>
        <v>0.51</v>
      </c>
      <c r="W549" s="223"/>
      <c r="X549" s="223" t="s">
        <v>262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263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1841</v>
      </c>
      <c r="D550" s="224"/>
      <c r="E550" s="225">
        <v>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52" t="s">
        <v>1842</v>
      </c>
      <c r="D551" s="224"/>
      <c r="E551" s="225">
        <v>1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3">
        <v>82</v>
      </c>
      <c r="B552" s="234" t="s">
        <v>978</v>
      </c>
      <c r="C552" s="251" t="s">
        <v>979</v>
      </c>
      <c r="D552" s="235" t="s">
        <v>660</v>
      </c>
      <c r="E552" s="236">
        <v>1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0.127</v>
      </c>
      <c r="O552" s="238">
        <f>ROUND(E552*N552,2)</f>
        <v>0.13</v>
      </c>
      <c r="P552" s="238">
        <v>0</v>
      </c>
      <c r="Q552" s="238">
        <f>ROUND(E552*P552,2)</f>
        <v>0</v>
      </c>
      <c r="R552" s="238" t="s">
        <v>289</v>
      </c>
      <c r="S552" s="238" t="s">
        <v>160</v>
      </c>
      <c r="T552" s="239" t="s">
        <v>160</v>
      </c>
      <c r="U552" s="223">
        <v>0.19</v>
      </c>
      <c r="V552" s="223">
        <f>ROUND(E552*U552,2)</f>
        <v>0.19</v>
      </c>
      <c r="W552" s="223"/>
      <c r="X552" s="223" t="s">
        <v>262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263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1843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981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3">
        <v>83</v>
      </c>
      <c r="B555" s="234" t="s">
        <v>982</v>
      </c>
      <c r="C555" s="251" t="s">
        <v>983</v>
      </c>
      <c r="D555" s="235" t="s">
        <v>984</v>
      </c>
      <c r="E555" s="236">
        <v>1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0.13</v>
      </c>
      <c r="O555" s="238">
        <f>ROUND(E555*N555,2)</f>
        <v>0.13</v>
      </c>
      <c r="P555" s="238">
        <v>0</v>
      </c>
      <c r="Q555" s="238">
        <f>ROUND(E555*P555,2)</f>
        <v>0</v>
      </c>
      <c r="R555" s="238" t="s">
        <v>289</v>
      </c>
      <c r="S555" s="238" t="s">
        <v>160</v>
      </c>
      <c r="T555" s="239" t="s">
        <v>160</v>
      </c>
      <c r="U555" s="223">
        <v>1.3</v>
      </c>
      <c r="V555" s="223">
        <f>ROUND(E555*U555,2)</f>
        <v>1.3</v>
      </c>
      <c r="W555" s="223"/>
      <c r="X555" s="223" t="s">
        <v>262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263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52" t="s">
        <v>1844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981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986</v>
      </c>
      <c r="C558" s="251" t="s">
        <v>987</v>
      </c>
      <c r="D558" s="235" t="s">
        <v>660</v>
      </c>
      <c r="E558" s="236">
        <v>0.875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289</v>
      </c>
      <c r="S558" s="238" t="s">
        <v>160</v>
      </c>
      <c r="T558" s="239" t="s">
        <v>160</v>
      </c>
      <c r="U558" s="223">
        <v>0</v>
      </c>
      <c r="V558" s="223">
        <f>ROUND(E558*U558,2)</f>
        <v>0</v>
      </c>
      <c r="W558" s="223"/>
      <c r="X558" s="223" t="s">
        <v>262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263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52" t="s">
        <v>1845</v>
      </c>
      <c r="D559" s="224"/>
      <c r="E559" s="225">
        <v>0.58333000000000002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52" t="s">
        <v>1846</v>
      </c>
      <c r="D560" s="224"/>
      <c r="E560" s="225">
        <v>0.29166999999999998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990</v>
      </c>
      <c r="C561" s="251" t="s">
        <v>991</v>
      </c>
      <c r="D561" s="235" t="s">
        <v>660</v>
      </c>
      <c r="E561" s="236">
        <v>0.29166999999999998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289</v>
      </c>
      <c r="S561" s="238" t="s">
        <v>160</v>
      </c>
      <c r="T561" s="239" t="s">
        <v>160</v>
      </c>
      <c r="U561" s="223">
        <v>0</v>
      </c>
      <c r="V561" s="223">
        <f>ROUND(E561*U561,2)</f>
        <v>0</v>
      </c>
      <c r="W561" s="223"/>
      <c r="X561" s="223" t="s">
        <v>262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263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52" t="s">
        <v>1847</v>
      </c>
      <c r="D562" s="224"/>
      <c r="E562" s="225">
        <v>0.29166999999999998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981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33">
        <v>86</v>
      </c>
      <c r="B564" s="234" t="s">
        <v>993</v>
      </c>
      <c r="C564" s="251" t="s">
        <v>994</v>
      </c>
      <c r="D564" s="235" t="s">
        <v>984</v>
      </c>
      <c r="E564" s="236">
        <v>0.16667000000000001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289</v>
      </c>
      <c r="S564" s="238" t="s">
        <v>160</v>
      </c>
      <c r="T564" s="239" t="s">
        <v>160</v>
      </c>
      <c r="U564" s="223">
        <v>0</v>
      </c>
      <c r="V564" s="223">
        <f>ROUND(E564*U564,2)</f>
        <v>0</v>
      </c>
      <c r="W564" s="223"/>
      <c r="X564" s="223" t="s">
        <v>262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263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52" t="s">
        <v>1848</v>
      </c>
      <c r="D565" s="224"/>
      <c r="E565" s="225">
        <v>0.16667000000000001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981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87</v>
      </c>
      <c r="B567" s="234" t="s">
        <v>996</v>
      </c>
      <c r="C567" s="251" t="s">
        <v>997</v>
      </c>
      <c r="D567" s="235" t="s">
        <v>660</v>
      </c>
      <c r="E567" s="236">
        <v>3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6.7000000000000004E-2</v>
      </c>
      <c r="O567" s="238">
        <f>ROUND(E567*N567,2)</f>
        <v>0.2</v>
      </c>
      <c r="P567" s="238">
        <v>6.6000000000000003E-2</v>
      </c>
      <c r="Q567" s="238">
        <f>ROUND(E567*P567,2)</f>
        <v>0.2</v>
      </c>
      <c r="R567" s="238" t="s">
        <v>289</v>
      </c>
      <c r="S567" s="238" t="s">
        <v>160</v>
      </c>
      <c r="T567" s="239" t="s">
        <v>160</v>
      </c>
      <c r="U567" s="223">
        <v>0.1105</v>
      </c>
      <c r="V567" s="223">
        <f>ROUND(E567*U567,2)</f>
        <v>0.33</v>
      </c>
      <c r="W567" s="223"/>
      <c r="X567" s="223" t="s">
        <v>262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263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2" t="s">
        <v>1841</v>
      </c>
      <c r="D568" s="224"/>
      <c r="E568" s="225">
        <v>2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52" t="s">
        <v>1842</v>
      </c>
      <c r="D569" s="224"/>
      <c r="E569" s="225">
        <v>1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88</v>
      </c>
      <c r="B570" s="234" t="s">
        <v>998</v>
      </c>
      <c r="C570" s="251" t="s">
        <v>999</v>
      </c>
      <c r="D570" s="235" t="s">
        <v>660</v>
      </c>
      <c r="E570" s="236">
        <v>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0.127</v>
      </c>
      <c r="O570" s="238">
        <f>ROUND(E570*N570,2)</f>
        <v>0.13</v>
      </c>
      <c r="P570" s="238">
        <v>0.127</v>
      </c>
      <c r="Q570" s="238">
        <f>ROUND(E570*P570,2)</f>
        <v>0.13</v>
      </c>
      <c r="R570" s="238" t="s">
        <v>289</v>
      </c>
      <c r="S570" s="238" t="s">
        <v>160</v>
      </c>
      <c r="T570" s="239" t="s">
        <v>160</v>
      </c>
      <c r="U570" s="223">
        <v>0.11</v>
      </c>
      <c r="V570" s="223">
        <f>ROUND(E570*U570,2)</f>
        <v>0.11</v>
      </c>
      <c r="W570" s="223"/>
      <c r="X570" s="223" t="s">
        <v>262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263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2" t="s">
        <v>1843</v>
      </c>
      <c r="D571" s="224"/>
      <c r="E571" s="225">
        <v>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981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3">
        <v>89</v>
      </c>
      <c r="B573" s="234" t="s">
        <v>1000</v>
      </c>
      <c r="C573" s="251" t="s">
        <v>1001</v>
      </c>
      <c r="D573" s="235" t="s">
        <v>984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0.13</v>
      </c>
      <c r="O573" s="238">
        <f>ROUND(E573*N573,2)</f>
        <v>0.13</v>
      </c>
      <c r="P573" s="238">
        <v>0.13</v>
      </c>
      <c r="Q573" s="238">
        <f>ROUND(E573*P573,2)</f>
        <v>0.13</v>
      </c>
      <c r="R573" s="238" t="s">
        <v>289</v>
      </c>
      <c r="S573" s="238" t="s">
        <v>160</v>
      </c>
      <c r="T573" s="239" t="s">
        <v>160</v>
      </c>
      <c r="U573" s="223">
        <v>0.2</v>
      </c>
      <c r="V573" s="223">
        <f>ROUND(E573*U573,2)</f>
        <v>0.2</v>
      </c>
      <c r="W573" s="223"/>
      <c r="X573" s="223" t="s">
        <v>262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263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52" t="s">
        <v>1844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981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33">
        <v>90</v>
      </c>
      <c r="B576" s="234" t="s">
        <v>1002</v>
      </c>
      <c r="C576" s="251" t="s">
        <v>1003</v>
      </c>
      <c r="D576" s="235" t="s">
        <v>327</v>
      </c>
      <c r="E576" s="236">
        <v>2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8.2320000000000004E-2</v>
      </c>
      <c r="O576" s="238">
        <f>ROUND(E576*N576,2)</f>
        <v>0.16</v>
      </c>
      <c r="P576" s="238">
        <v>0</v>
      </c>
      <c r="Q576" s="238">
        <f>ROUND(E576*P576,2)</f>
        <v>0</v>
      </c>
      <c r="R576" s="238" t="s">
        <v>289</v>
      </c>
      <c r="S576" s="238" t="s">
        <v>160</v>
      </c>
      <c r="T576" s="239" t="s">
        <v>160</v>
      </c>
      <c r="U576" s="223">
        <v>0.13600000000000001</v>
      </c>
      <c r="V576" s="223">
        <f>ROUND(E576*U576,2)</f>
        <v>0.27</v>
      </c>
      <c r="W576" s="223"/>
      <c r="X576" s="223" t="s">
        <v>262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263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61" t="s">
        <v>1004</v>
      </c>
      <c r="D577" s="259"/>
      <c r="E577" s="259"/>
      <c r="F577" s="259"/>
      <c r="G577" s="259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271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47" t="str">
        <f>C577</f>
        <v>tl. do 12 cm, do lože z cementové malty tl. do 2 cm, s vyplněním a zatřením spár cementovou maltou s podkladní vrstvou z betonu prostého C 12/15 tl. 5 až 10 cm</v>
      </c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1849</v>
      </c>
      <c r="D578" s="224"/>
      <c r="E578" s="225">
        <v>2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3">
        <v>91</v>
      </c>
      <c r="B579" s="234" t="s">
        <v>1006</v>
      </c>
      <c r="C579" s="251" t="s">
        <v>1007</v>
      </c>
      <c r="D579" s="235" t="s">
        <v>327</v>
      </c>
      <c r="E579" s="236">
        <v>1.8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2.0000000000000002E-5</v>
      </c>
      <c r="O579" s="238">
        <f>ROUND(E579*N579,2)</f>
        <v>0</v>
      </c>
      <c r="P579" s="238">
        <v>0</v>
      </c>
      <c r="Q579" s="238">
        <f>ROUND(E579*P579,2)</f>
        <v>0</v>
      </c>
      <c r="R579" s="238" t="s">
        <v>289</v>
      </c>
      <c r="S579" s="238" t="s">
        <v>160</v>
      </c>
      <c r="T579" s="239" t="s">
        <v>160</v>
      </c>
      <c r="U579" s="223">
        <v>3.1E-2</v>
      </c>
      <c r="V579" s="223">
        <f>ROUND(E579*U579,2)</f>
        <v>0.06</v>
      </c>
      <c r="W579" s="223"/>
      <c r="X579" s="223" t="s">
        <v>262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328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1" t="s">
        <v>1008</v>
      </c>
      <c r="D580" s="259"/>
      <c r="E580" s="259"/>
      <c r="F580" s="259"/>
      <c r="G580" s="259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271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52" t="s">
        <v>1850</v>
      </c>
      <c r="D581" s="224"/>
      <c r="E581" s="225">
        <v>1.8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1851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33">
        <v>92</v>
      </c>
      <c r="B583" s="234" t="s">
        <v>1011</v>
      </c>
      <c r="C583" s="251" t="s">
        <v>1012</v>
      </c>
      <c r="D583" s="235" t="s">
        <v>327</v>
      </c>
      <c r="E583" s="236">
        <v>4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2.0000000000000002E-5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289</v>
      </c>
      <c r="S583" s="238" t="s">
        <v>160</v>
      </c>
      <c r="T583" s="239" t="s">
        <v>160</v>
      </c>
      <c r="U583" s="223">
        <v>3.1E-2</v>
      </c>
      <c r="V583" s="223">
        <f>ROUND(E583*U583,2)</f>
        <v>0.12</v>
      </c>
      <c r="W583" s="223"/>
      <c r="X583" s="223" t="s">
        <v>262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328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1" t="s">
        <v>1008</v>
      </c>
      <c r="D584" s="259"/>
      <c r="E584" s="259"/>
      <c r="F584" s="259"/>
      <c r="G584" s="259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271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1852</v>
      </c>
      <c r="D585" s="224"/>
      <c r="E585" s="225">
        <v>4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33">
        <v>93</v>
      </c>
      <c r="B586" s="234" t="s">
        <v>1014</v>
      </c>
      <c r="C586" s="251" t="s">
        <v>1015</v>
      </c>
      <c r="D586" s="235" t="s">
        <v>327</v>
      </c>
      <c r="E586" s="236">
        <v>5.8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289</v>
      </c>
      <c r="S586" s="238" t="s">
        <v>160</v>
      </c>
      <c r="T586" s="239" t="s">
        <v>160</v>
      </c>
      <c r="U586" s="223">
        <v>0.12</v>
      </c>
      <c r="V586" s="223">
        <f>ROUND(E586*U586,2)</f>
        <v>0.7</v>
      </c>
      <c r="W586" s="223"/>
      <c r="X586" s="223" t="s">
        <v>262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263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1" t="s">
        <v>1016</v>
      </c>
      <c r="D587" s="259"/>
      <c r="E587" s="259"/>
      <c r="F587" s="259"/>
      <c r="G587" s="259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271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1852</v>
      </c>
      <c r="D588" s="224"/>
      <c r="E588" s="225">
        <v>4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1853</v>
      </c>
      <c r="D589" s="224"/>
      <c r="E589" s="225">
        <v>1.8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1851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33">
        <v>94</v>
      </c>
      <c r="B591" s="234" t="s">
        <v>1018</v>
      </c>
      <c r="C591" s="251" t="s">
        <v>1019</v>
      </c>
      <c r="D591" s="235" t="s">
        <v>327</v>
      </c>
      <c r="E591" s="236">
        <v>5.8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0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289</v>
      </c>
      <c r="S591" s="238" t="s">
        <v>160</v>
      </c>
      <c r="T591" s="239" t="s">
        <v>160</v>
      </c>
      <c r="U591" s="223">
        <v>5.5E-2</v>
      </c>
      <c r="V591" s="223">
        <f>ROUND(E591*U591,2)</f>
        <v>0.32</v>
      </c>
      <c r="W591" s="223"/>
      <c r="X591" s="223" t="s">
        <v>262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263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61" t="s">
        <v>1020</v>
      </c>
      <c r="D592" s="259"/>
      <c r="E592" s="259"/>
      <c r="F592" s="259"/>
      <c r="G592" s="259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271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1852</v>
      </c>
      <c r="D593" s="224"/>
      <c r="E593" s="225">
        <v>4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1853</v>
      </c>
      <c r="D594" s="224"/>
      <c r="E594" s="225">
        <v>1.8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1851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95</v>
      </c>
      <c r="B596" s="234" t="s">
        <v>1021</v>
      </c>
      <c r="C596" s="251" t="s">
        <v>1022</v>
      </c>
      <c r="D596" s="235" t="s">
        <v>660</v>
      </c>
      <c r="E596" s="236">
        <v>2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2.7E-2</v>
      </c>
      <c r="O596" s="238">
        <f>ROUND(E596*N596,2)</f>
        <v>0.05</v>
      </c>
      <c r="P596" s="238">
        <v>0</v>
      </c>
      <c r="Q596" s="238">
        <f>ROUND(E596*P596,2)</f>
        <v>0</v>
      </c>
      <c r="R596" s="238" t="s">
        <v>717</v>
      </c>
      <c r="S596" s="238" t="s">
        <v>160</v>
      </c>
      <c r="T596" s="239" t="s">
        <v>160</v>
      </c>
      <c r="U596" s="223">
        <v>0</v>
      </c>
      <c r="V596" s="223">
        <f>ROUND(E596*U596,2)</f>
        <v>0</v>
      </c>
      <c r="W596" s="223"/>
      <c r="X596" s="223" t="s">
        <v>718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719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1849</v>
      </c>
      <c r="D597" s="224"/>
      <c r="E597" s="225">
        <v>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x14ac:dyDescent="0.2">
      <c r="A598" s="227" t="s">
        <v>155</v>
      </c>
      <c r="B598" s="228" t="s">
        <v>104</v>
      </c>
      <c r="C598" s="250" t="s">
        <v>105</v>
      </c>
      <c r="D598" s="229"/>
      <c r="E598" s="230"/>
      <c r="F598" s="231"/>
      <c r="G598" s="231">
        <f>SUMIF(AG599:AG607,"&lt;&gt;NOR",G599:G607)</f>
        <v>0</v>
      </c>
      <c r="H598" s="231"/>
      <c r="I598" s="231">
        <f>SUM(I599:I607)</f>
        <v>0</v>
      </c>
      <c r="J598" s="231"/>
      <c r="K598" s="231">
        <f>SUM(K599:K607)</f>
        <v>0</v>
      </c>
      <c r="L598" s="231"/>
      <c r="M598" s="231">
        <f>SUM(M599:M607)</f>
        <v>0</v>
      </c>
      <c r="N598" s="231"/>
      <c r="O598" s="231">
        <f>SUM(O599:O607)</f>
        <v>0</v>
      </c>
      <c r="P598" s="231"/>
      <c r="Q598" s="231">
        <f>SUM(Q599:Q607)</f>
        <v>0</v>
      </c>
      <c r="R598" s="231"/>
      <c r="S598" s="231"/>
      <c r="T598" s="232"/>
      <c r="U598" s="226"/>
      <c r="V598" s="226">
        <f>SUM(V599:V607)</f>
        <v>0.08</v>
      </c>
      <c r="W598" s="226"/>
      <c r="X598" s="226"/>
      <c r="AG598" t="s">
        <v>156</v>
      </c>
    </row>
    <row r="599" spans="1:60" ht="22.5" outlineLevel="1" x14ac:dyDescent="0.2">
      <c r="A599" s="233">
        <v>96</v>
      </c>
      <c r="B599" s="234" t="s">
        <v>1023</v>
      </c>
      <c r="C599" s="251" t="s">
        <v>1024</v>
      </c>
      <c r="D599" s="235" t="s">
        <v>716</v>
      </c>
      <c r="E599" s="236">
        <v>1.1599999999999999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1E-3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800</v>
      </c>
      <c r="S599" s="238" t="s">
        <v>160</v>
      </c>
      <c r="T599" s="239" t="s">
        <v>160</v>
      </c>
      <c r="U599" s="223">
        <v>4.3999999999999997E-2</v>
      </c>
      <c r="V599" s="223">
        <f>ROUND(E599*U599,2)</f>
        <v>0.05</v>
      </c>
      <c r="W599" s="223"/>
      <c r="X599" s="223" t="s">
        <v>262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263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61" t="s">
        <v>1025</v>
      </c>
      <c r="D600" s="259"/>
      <c r="E600" s="259"/>
      <c r="F600" s="259"/>
      <c r="G600" s="259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271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62" t="s">
        <v>1026</v>
      </c>
      <c r="D601" s="260"/>
      <c r="E601" s="260"/>
      <c r="F601" s="260"/>
      <c r="G601" s="260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204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1854</v>
      </c>
      <c r="D602" s="224"/>
      <c r="E602" s="225">
        <v>0.8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1855</v>
      </c>
      <c r="D603" s="224"/>
      <c r="E603" s="225">
        <v>0.36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1856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33">
        <v>97</v>
      </c>
      <c r="B605" s="234" t="s">
        <v>1030</v>
      </c>
      <c r="C605" s="251" t="s">
        <v>1031</v>
      </c>
      <c r="D605" s="235" t="s">
        <v>278</v>
      </c>
      <c r="E605" s="236">
        <v>15.6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0</v>
      </c>
      <c r="O605" s="238">
        <f>ROUND(E605*N605,2)</f>
        <v>0</v>
      </c>
      <c r="P605" s="238">
        <v>0</v>
      </c>
      <c r="Q605" s="238">
        <f>ROUND(E605*P605,2)</f>
        <v>0</v>
      </c>
      <c r="R605" s="238" t="s">
        <v>289</v>
      </c>
      <c r="S605" s="238" t="s">
        <v>160</v>
      </c>
      <c r="T605" s="239" t="s">
        <v>160</v>
      </c>
      <c r="U605" s="223">
        <v>2E-3</v>
      </c>
      <c r="V605" s="223">
        <f>ROUND(E605*U605,2)</f>
        <v>0.03</v>
      </c>
      <c r="W605" s="223"/>
      <c r="X605" s="223" t="s">
        <v>262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263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1857</v>
      </c>
      <c r="D606" s="224"/>
      <c r="E606" s="225">
        <v>15.6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1858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x14ac:dyDescent="0.2">
      <c r="A608" s="227" t="s">
        <v>155</v>
      </c>
      <c r="B608" s="228" t="s">
        <v>106</v>
      </c>
      <c r="C608" s="250" t="s">
        <v>107</v>
      </c>
      <c r="D608" s="229"/>
      <c r="E608" s="230"/>
      <c r="F608" s="231"/>
      <c r="G608" s="231">
        <f>SUMIF(AG609:AG613,"&lt;&gt;NOR",G609:G613)</f>
        <v>0</v>
      </c>
      <c r="H608" s="231"/>
      <c r="I608" s="231">
        <f>SUM(I609:I613)</f>
        <v>0</v>
      </c>
      <c r="J608" s="231"/>
      <c r="K608" s="231">
        <f>SUM(K609:K613)</f>
        <v>0</v>
      </c>
      <c r="L608" s="231"/>
      <c r="M608" s="231">
        <f>SUM(M609:M613)</f>
        <v>0</v>
      </c>
      <c r="N608" s="231"/>
      <c r="O608" s="231">
        <f>SUM(O609:O613)</f>
        <v>0</v>
      </c>
      <c r="P608" s="231"/>
      <c r="Q608" s="231">
        <f>SUM(Q609:Q613)</f>
        <v>0.22</v>
      </c>
      <c r="R608" s="231"/>
      <c r="S608" s="231"/>
      <c r="T608" s="232"/>
      <c r="U608" s="226"/>
      <c r="V608" s="226">
        <f>SUM(V609:V613)</f>
        <v>0.71</v>
      </c>
      <c r="W608" s="226"/>
      <c r="X608" s="226"/>
      <c r="AG608" t="s">
        <v>156</v>
      </c>
    </row>
    <row r="609" spans="1:60" outlineLevel="1" x14ac:dyDescent="0.2">
      <c r="A609" s="233">
        <v>98</v>
      </c>
      <c r="B609" s="234" t="s">
        <v>1034</v>
      </c>
      <c r="C609" s="251" t="s">
        <v>1035</v>
      </c>
      <c r="D609" s="235" t="s">
        <v>303</v>
      </c>
      <c r="E609" s="236">
        <v>0.09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2.33E-3</v>
      </c>
      <c r="O609" s="238">
        <f>ROUND(E609*N609,2)</f>
        <v>0</v>
      </c>
      <c r="P609" s="238">
        <v>2.4470000000000001</v>
      </c>
      <c r="Q609" s="238">
        <f>ROUND(E609*P609,2)</f>
        <v>0.22</v>
      </c>
      <c r="R609" s="238" t="s">
        <v>800</v>
      </c>
      <c r="S609" s="238" t="s">
        <v>160</v>
      </c>
      <c r="T609" s="239" t="s">
        <v>160</v>
      </c>
      <c r="U609" s="223">
        <v>7.8559999999999999</v>
      </c>
      <c r="V609" s="223">
        <f>ROUND(E609*U609,2)</f>
        <v>0.71</v>
      </c>
      <c r="W609" s="223"/>
      <c r="X609" s="223" t="s">
        <v>262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263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1" t="s">
        <v>1036</v>
      </c>
      <c r="D610" s="259"/>
      <c r="E610" s="259"/>
      <c r="F610" s="259"/>
      <c r="G610" s="259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271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47" t="str">
        <f>C610</f>
        <v>s naložením vybouraných hmot a suti na dopravní prostředek nebo s odklizením na hromady do vzdálenosti 20 m</v>
      </c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2" t="s">
        <v>1037</v>
      </c>
      <c r="D611" s="260"/>
      <c r="E611" s="260"/>
      <c r="F611" s="260"/>
      <c r="G611" s="260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204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47" t="str">
        <f>C611</f>
        <v>Včetně bourání geotextilií, výplně otvorů tvárnic, drenáží, trubek a dilatačních prvků apod. zabudovaných v bouraných konstrukcích.</v>
      </c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1482</v>
      </c>
      <c r="D612" s="224"/>
      <c r="E612" s="225">
        <v>0.04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1859</v>
      </c>
      <c r="D613" s="224"/>
      <c r="E613" s="225">
        <v>0.05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x14ac:dyDescent="0.2">
      <c r="A614" s="227" t="s">
        <v>155</v>
      </c>
      <c r="B614" s="228" t="s">
        <v>108</v>
      </c>
      <c r="C614" s="250" t="s">
        <v>109</v>
      </c>
      <c r="D614" s="229"/>
      <c r="E614" s="230"/>
      <c r="F614" s="231"/>
      <c r="G614" s="231">
        <f>SUMIF(AG615:AG722,"&lt;&gt;NOR",G615:G722)</f>
        <v>0</v>
      </c>
      <c r="H614" s="231"/>
      <c r="I614" s="231">
        <f>SUM(I615:I722)</f>
        <v>0</v>
      </c>
      <c r="J614" s="231"/>
      <c r="K614" s="231">
        <f>SUM(K615:K722)</f>
        <v>0</v>
      </c>
      <c r="L614" s="231"/>
      <c r="M614" s="231">
        <f>SUM(M615:M722)</f>
        <v>0</v>
      </c>
      <c r="N614" s="231"/>
      <c r="O614" s="231">
        <f>SUM(O615:O722)</f>
        <v>0</v>
      </c>
      <c r="P614" s="231"/>
      <c r="Q614" s="231">
        <f>SUM(Q615:Q722)</f>
        <v>0</v>
      </c>
      <c r="R614" s="231"/>
      <c r="S614" s="231"/>
      <c r="T614" s="232"/>
      <c r="U614" s="226"/>
      <c r="V614" s="226">
        <f>SUM(V615:V722)</f>
        <v>0.36000000000000004</v>
      </c>
      <c r="W614" s="226"/>
      <c r="X614" s="226"/>
      <c r="AG614" t="s">
        <v>156</v>
      </c>
    </row>
    <row r="615" spans="1:60" outlineLevel="1" x14ac:dyDescent="0.2">
      <c r="A615" s="233">
        <v>99</v>
      </c>
      <c r="B615" s="234" t="s">
        <v>1040</v>
      </c>
      <c r="C615" s="251" t="s">
        <v>1041</v>
      </c>
      <c r="D615" s="235" t="s">
        <v>664</v>
      </c>
      <c r="E615" s="236">
        <v>3.47688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289</v>
      </c>
      <c r="S615" s="238" t="s">
        <v>160</v>
      </c>
      <c r="T615" s="239" t="s">
        <v>160</v>
      </c>
      <c r="U615" s="223">
        <v>9.9000000000000005E-2</v>
      </c>
      <c r="V615" s="223">
        <f>ROUND(E615*U615,2)</f>
        <v>0.34</v>
      </c>
      <c r="W615" s="223"/>
      <c r="X615" s="223" t="s">
        <v>262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1042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61" t="s">
        <v>1043</v>
      </c>
      <c r="D616" s="259"/>
      <c r="E616" s="259"/>
      <c r="F616" s="259"/>
      <c r="G616" s="259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271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1860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2" t="s">
        <v>1861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1862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1863</v>
      </c>
      <c r="D620" s="224"/>
      <c r="E620" s="225">
        <v>1.7028000000000001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1864</v>
      </c>
      <c r="D621" s="224"/>
      <c r="E621" s="225">
        <v>0.39600000000000002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1865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1866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1867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52" t="s">
        <v>1868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1869</v>
      </c>
      <c r="D626" s="224"/>
      <c r="E626" s="225">
        <v>0.22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300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1870</v>
      </c>
      <c r="D628" s="224"/>
      <c r="E628" s="225">
        <v>0.16650000000000001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1871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1872</v>
      </c>
      <c r="D630" s="224"/>
      <c r="E630" s="225">
        <v>3.3300000000000003E-2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1873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1874</v>
      </c>
      <c r="D632" s="224"/>
      <c r="E632" s="225">
        <v>1.6650000000000002E-2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1875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1811</v>
      </c>
      <c r="D634" s="224"/>
      <c r="E634" s="225">
        <v>0.26640000000000003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1812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1060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2" t="s">
        <v>1500</v>
      </c>
      <c r="D637" s="224"/>
      <c r="E637" s="225">
        <v>9.7879999999999995E-2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1876</v>
      </c>
      <c r="D638" s="224"/>
      <c r="E638" s="225">
        <v>0.12235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1877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1878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1879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1880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1881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2" t="s">
        <v>1882</v>
      </c>
      <c r="D644" s="224"/>
      <c r="E644" s="225">
        <v>0.19800000000000001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1883</v>
      </c>
      <c r="D645" s="224"/>
      <c r="E645" s="225">
        <v>0.127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1884</v>
      </c>
      <c r="D646" s="224"/>
      <c r="E646" s="225">
        <v>0.13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1885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1886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100</v>
      </c>
      <c r="B649" s="234" t="s">
        <v>1073</v>
      </c>
      <c r="C649" s="251" t="s">
        <v>1074</v>
      </c>
      <c r="D649" s="235" t="s">
        <v>664</v>
      </c>
      <c r="E649" s="236">
        <v>2.1856499999999999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38" t="s">
        <v>1075</v>
      </c>
      <c r="S649" s="238" t="s">
        <v>160</v>
      </c>
      <c r="T649" s="239" t="s">
        <v>160</v>
      </c>
      <c r="U649" s="223">
        <v>0</v>
      </c>
      <c r="V649" s="223">
        <f>ROUND(E649*U649,2)</f>
        <v>0</v>
      </c>
      <c r="W649" s="223"/>
      <c r="X649" s="223" t="s">
        <v>262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263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1887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1888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1889</v>
      </c>
      <c r="D652" s="224"/>
      <c r="E652" s="225">
        <v>1.7028000000000001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1890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1891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1892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1870</v>
      </c>
      <c r="D656" s="224"/>
      <c r="E656" s="225">
        <v>0.16650000000000001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1871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1872</v>
      </c>
      <c r="D658" s="224"/>
      <c r="E658" s="225">
        <v>3.3300000000000003E-2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1873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1874</v>
      </c>
      <c r="D660" s="224"/>
      <c r="E660" s="225">
        <v>1.6650000000000002E-2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1875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1811</v>
      </c>
      <c r="D662" s="224"/>
      <c r="E662" s="225">
        <v>0.26640000000000003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1812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1880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1881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33">
        <v>101</v>
      </c>
      <c r="B666" s="234" t="s">
        <v>1082</v>
      </c>
      <c r="C666" s="251" t="s">
        <v>1083</v>
      </c>
      <c r="D666" s="235" t="s">
        <v>664</v>
      </c>
      <c r="E666" s="236">
        <v>0.15434999999999999</v>
      </c>
      <c r="F666" s="237"/>
      <c r="G666" s="238">
        <f>ROUND(E666*F666,2)</f>
        <v>0</v>
      </c>
      <c r="H666" s="237"/>
      <c r="I666" s="238">
        <f>ROUND(E666*H666,2)</f>
        <v>0</v>
      </c>
      <c r="J666" s="237"/>
      <c r="K666" s="238">
        <f>ROUND(E666*J666,2)</f>
        <v>0</v>
      </c>
      <c r="L666" s="238">
        <v>21</v>
      </c>
      <c r="M666" s="238">
        <f>G666*(1+L666/100)</f>
        <v>0</v>
      </c>
      <c r="N666" s="238">
        <v>0</v>
      </c>
      <c r="O666" s="238">
        <f>ROUND(E666*N666,2)</f>
        <v>0</v>
      </c>
      <c r="P666" s="238">
        <v>0</v>
      </c>
      <c r="Q666" s="238">
        <f>ROUND(E666*P666,2)</f>
        <v>0</v>
      </c>
      <c r="R666" s="238" t="s">
        <v>1075</v>
      </c>
      <c r="S666" s="238" t="s">
        <v>160</v>
      </c>
      <c r="T666" s="239" t="s">
        <v>160</v>
      </c>
      <c r="U666" s="223">
        <v>0</v>
      </c>
      <c r="V666" s="223">
        <f>ROUND(E666*U666,2)</f>
        <v>0</v>
      </c>
      <c r="W666" s="223"/>
      <c r="X666" s="223" t="s">
        <v>262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263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1518</v>
      </c>
      <c r="D667" s="224"/>
      <c r="E667" s="225">
        <v>6.8599999999999994E-2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1893</v>
      </c>
      <c r="D668" s="224"/>
      <c r="E668" s="225">
        <v>8.5750000000000007E-2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1894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1895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1896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1897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33">
        <v>102</v>
      </c>
      <c r="B673" s="234" t="s">
        <v>1090</v>
      </c>
      <c r="C673" s="251" t="s">
        <v>1091</v>
      </c>
      <c r="D673" s="235" t="s">
        <v>664</v>
      </c>
      <c r="E673" s="236">
        <v>6.615E-2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0</v>
      </c>
      <c r="O673" s="238">
        <f>ROUND(E673*N673,2)</f>
        <v>0</v>
      </c>
      <c r="P673" s="238">
        <v>0</v>
      </c>
      <c r="Q673" s="238">
        <f>ROUND(E673*P673,2)</f>
        <v>0</v>
      </c>
      <c r="R673" s="238" t="s">
        <v>1075</v>
      </c>
      <c r="S673" s="238" t="s">
        <v>160</v>
      </c>
      <c r="T673" s="239" t="s">
        <v>160</v>
      </c>
      <c r="U673" s="223">
        <v>0</v>
      </c>
      <c r="V673" s="223">
        <f>ROUND(E673*U673,2)</f>
        <v>0</v>
      </c>
      <c r="W673" s="223"/>
      <c r="X673" s="223" t="s">
        <v>262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328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1524</v>
      </c>
      <c r="D674" s="224"/>
      <c r="E674" s="225">
        <v>2.9399999999999999E-2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1898</v>
      </c>
      <c r="D675" s="224"/>
      <c r="E675" s="225">
        <v>3.6749999999999998E-2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1899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1900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1901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1902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3">
        <v>103</v>
      </c>
      <c r="B680" s="234" t="s">
        <v>1098</v>
      </c>
      <c r="C680" s="251" t="s">
        <v>1099</v>
      </c>
      <c r="D680" s="235" t="s">
        <v>664</v>
      </c>
      <c r="E680" s="236">
        <v>0.49719999999999998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1075</v>
      </c>
      <c r="S680" s="238" t="s">
        <v>160</v>
      </c>
      <c r="T680" s="239" t="s">
        <v>160</v>
      </c>
      <c r="U680" s="223">
        <v>0</v>
      </c>
      <c r="V680" s="223">
        <f>ROUND(E680*U680,2)</f>
        <v>0</v>
      </c>
      <c r="W680" s="223"/>
      <c r="X680" s="223" t="s">
        <v>262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263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52" t="s">
        <v>1903</v>
      </c>
      <c r="D681" s="224"/>
      <c r="E681" s="225">
        <v>0.2772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165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1885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1904</v>
      </c>
      <c r="D683" s="224"/>
      <c r="E683" s="225">
        <v>0.22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3">
        <v>104</v>
      </c>
      <c r="B684" s="234" t="s">
        <v>1102</v>
      </c>
      <c r="C684" s="251" t="s">
        <v>1099</v>
      </c>
      <c r="D684" s="235" t="s">
        <v>664</v>
      </c>
      <c r="E684" s="236">
        <v>0.1188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38" t="s">
        <v>1075</v>
      </c>
      <c r="S684" s="238" t="s">
        <v>160</v>
      </c>
      <c r="T684" s="239" t="s">
        <v>160</v>
      </c>
      <c r="U684" s="223">
        <v>0</v>
      </c>
      <c r="V684" s="223">
        <f>ROUND(E684*U684,2)</f>
        <v>0</v>
      </c>
      <c r="W684" s="223"/>
      <c r="X684" s="223" t="s">
        <v>262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328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1905</v>
      </c>
      <c r="D685" s="224"/>
      <c r="E685" s="225">
        <v>0.1188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1886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33">
        <v>105</v>
      </c>
      <c r="B687" s="234" t="s">
        <v>1104</v>
      </c>
      <c r="C687" s="251" t="s">
        <v>1105</v>
      </c>
      <c r="D687" s="235" t="s">
        <v>664</v>
      </c>
      <c r="E687" s="236">
        <v>2.2799999999999999E-3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1075</v>
      </c>
      <c r="S687" s="238" t="s">
        <v>160</v>
      </c>
      <c r="T687" s="239" t="s">
        <v>160</v>
      </c>
      <c r="U687" s="223">
        <v>0</v>
      </c>
      <c r="V687" s="223">
        <f>ROUND(E687*U687,2)</f>
        <v>0</v>
      </c>
      <c r="W687" s="223"/>
      <c r="X687" s="223" t="s">
        <v>262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328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1906</v>
      </c>
      <c r="D688" s="224"/>
      <c r="E688" s="225">
        <v>2.2799999999999999E-3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3">
        <v>106</v>
      </c>
      <c r="B689" s="234" t="s">
        <v>1107</v>
      </c>
      <c r="C689" s="251" t="s">
        <v>1108</v>
      </c>
      <c r="D689" s="235" t="s">
        <v>664</v>
      </c>
      <c r="E689" s="236">
        <v>3.47688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1109</v>
      </c>
      <c r="S689" s="238" t="s">
        <v>160</v>
      </c>
      <c r="T689" s="239" t="s">
        <v>160</v>
      </c>
      <c r="U689" s="223">
        <v>6.0000000000000001E-3</v>
      </c>
      <c r="V689" s="223">
        <f>ROUND(E689*U689,2)</f>
        <v>0.02</v>
      </c>
      <c r="W689" s="223"/>
      <c r="X689" s="223" t="s">
        <v>262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1042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1" t="s">
        <v>1110</v>
      </c>
      <c r="D690" s="259"/>
      <c r="E690" s="259"/>
      <c r="F690" s="259"/>
      <c r="G690" s="259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271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1860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1861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1862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1863</v>
      </c>
      <c r="D694" s="224"/>
      <c r="E694" s="225">
        <v>1.7028000000000001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52" t="s">
        <v>1864</v>
      </c>
      <c r="D695" s="224"/>
      <c r="E695" s="225">
        <v>0.39600000000000002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1865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1866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1867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1868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1869</v>
      </c>
      <c r="D700" s="224"/>
      <c r="E700" s="225">
        <v>0.22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300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1870</v>
      </c>
      <c r="D702" s="224"/>
      <c r="E702" s="225">
        <v>0.16650000000000001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1871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1872</v>
      </c>
      <c r="D704" s="224"/>
      <c r="E704" s="225">
        <v>3.3300000000000003E-2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1873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1874</v>
      </c>
      <c r="D706" s="224"/>
      <c r="E706" s="225">
        <v>1.6650000000000002E-2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1875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1811</v>
      </c>
      <c r="D708" s="224"/>
      <c r="E708" s="225">
        <v>0.26640000000000003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1812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1060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1500</v>
      </c>
      <c r="D711" s="224"/>
      <c r="E711" s="225">
        <v>9.7879999999999995E-2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1876</v>
      </c>
      <c r="D712" s="224"/>
      <c r="E712" s="225">
        <v>0.12235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2" t="s">
        <v>1877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1878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1879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1880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1881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1882</v>
      </c>
      <c r="D718" s="224"/>
      <c r="E718" s="225">
        <v>0.19800000000000001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1883</v>
      </c>
      <c r="D719" s="224"/>
      <c r="E719" s="225">
        <v>0.127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1884</v>
      </c>
      <c r="D720" s="224"/>
      <c r="E720" s="225">
        <v>0.13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1885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165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1886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x14ac:dyDescent="0.2">
      <c r="A723" s="227" t="s">
        <v>155</v>
      </c>
      <c r="B723" s="228" t="s">
        <v>110</v>
      </c>
      <c r="C723" s="250" t="s">
        <v>111</v>
      </c>
      <c r="D723" s="229"/>
      <c r="E723" s="230"/>
      <c r="F723" s="231"/>
      <c r="G723" s="231">
        <f>SUMIF(AG724:AG736,"&lt;&gt;NOR",G724:G736)</f>
        <v>0</v>
      </c>
      <c r="H723" s="231"/>
      <c r="I723" s="231">
        <f>SUM(I724:I736)</f>
        <v>0</v>
      </c>
      <c r="J723" s="231"/>
      <c r="K723" s="231">
        <f>SUM(K724:K736)</f>
        <v>0</v>
      </c>
      <c r="L723" s="231"/>
      <c r="M723" s="231">
        <f>SUM(M724:M736)</f>
        <v>0</v>
      </c>
      <c r="N723" s="231"/>
      <c r="O723" s="231">
        <f>SUM(O724:O736)</f>
        <v>0</v>
      </c>
      <c r="P723" s="231"/>
      <c r="Q723" s="231">
        <f>SUM(Q724:Q736)</f>
        <v>0</v>
      </c>
      <c r="R723" s="231"/>
      <c r="S723" s="231"/>
      <c r="T723" s="232"/>
      <c r="U723" s="226"/>
      <c r="V723" s="226">
        <f>SUM(V724:V736)</f>
        <v>9.77</v>
      </c>
      <c r="W723" s="226"/>
      <c r="X723" s="226"/>
      <c r="AG723" t="s">
        <v>156</v>
      </c>
    </row>
    <row r="724" spans="1:60" ht="22.5" outlineLevel="1" x14ac:dyDescent="0.2">
      <c r="A724" s="233">
        <v>107</v>
      </c>
      <c r="B724" s="234" t="s">
        <v>1907</v>
      </c>
      <c r="C724" s="251" t="s">
        <v>1908</v>
      </c>
      <c r="D724" s="235" t="s">
        <v>664</v>
      </c>
      <c r="E724" s="236">
        <v>9.9178899999999999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757</v>
      </c>
      <c r="S724" s="238" t="s">
        <v>160</v>
      </c>
      <c r="T724" s="239" t="s">
        <v>160</v>
      </c>
      <c r="U724" s="223">
        <v>0.21149999999999999</v>
      </c>
      <c r="V724" s="223">
        <f>ROUND(E724*U724,2)</f>
        <v>2.1</v>
      </c>
      <c r="W724" s="223"/>
      <c r="X724" s="223" t="s">
        <v>1113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1114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61" t="s">
        <v>1909</v>
      </c>
      <c r="D725" s="259"/>
      <c r="E725" s="259"/>
      <c r="F725" s="259"/>
      <c r="G725" s="259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271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2" t="s">
        <v>1116</v>
      </c>
      <c r="D726" s="260"/>
      <c r="E726" s="260"/>
      <c r="F726" s="260"/>
      <c r="G726" s="260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204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1117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1910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1911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1912</v>
      </c>
      <c r="D730" s="224"/>
      <c r="E730" s="225">
        <v>9.9178899999999999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33.75" outlineLevel="1" x14ac:dyDescent="0.2">
      <c r="A731" s="233">
        <v>108</v>
      </c>
      <c r="B731" s="234" t="s">
        <v>1913</v>
      </c>
      <c r="C731" s="251" t="s">
        <v>1914</v>
      </c>
      <c r="D731" s="235" t="s">
        <v>664</v>
      </c>
      <c r="E731" s="236">
        <v>9.9178899999999999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757</v>
      </c>
      <c r="S731" s="238" t="s">
        <v>160</v>
      </c>
      <c r="T731" s="239" t="s">
        <v>160</v>
      </c>
      <c r="U731" s="223">
        <v>0.77339999999999998</v>
      </c>
      <c r="V731" s="223">
        <f>ROUND(E731*U731,2)</f>
        <v>7.67</v>
      </c>
      <c r="W731" s="223"/>
      <c r="X731" s="223" t="s">
        <v>1113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1114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61" t="s">
        <v>1909</v>
      </c>
      <c r="D732" s="259"/>
      <c r="E732" s="259"/>
      <c r="F732" s="259"/>
      <c r="G732" s="259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271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1117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1910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1911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1912</v>
      </c>
      <c r="D736" s="224"/>
      <c r="E736" s="225">
        <v>9.9178899999999999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155</v>
      </c>
      <c r="B737" s="228" t="s">
        <v>112</v>
      </c>
      <c r="C737" s="250" t="s">
        <v>113</v>
      </c>
      <c r="D737" s="229"/>
      <c r="E737" s="230"/>
      <c r="F737" s="231"/>
      <c r="G737" s="231">
        <f>SUMIF(AG738:AG740,"&lt;&gt;NOR",G738:G740)</f>
        <v>0</v>
      </c>
      <c r="H737" s="231"/>
      <c r="I737" s="231">
        <f>SUM(I738:I740)</f>
        <v>0</v>
      </c>
      <c r="J737" s="231"/>
      <c r="K737" s="231">
        <f>SUM(K738:K740)</f>
        <v>0</v>
      </c>
      <c r="L737" s="231"/>
      <c r="M737" s="231">
        <f>SUM(M738:M740)</f>
        <v>0</v>
      </c>
      <c r="N737" s="231"/>
      <c r="O737" s="231">
        <f>SUM(O738:O740)</f>
        <v>0</v>
      </c>
      <c r="P737" s="231"/>
      <c r="Q737" s="231">
        <f>SUM(Q738:Q740)</f>
        <v>0</v>
      </c>
      <c r="R737" s="231"/>
      <c r="S737" s="231"/>
      <c r="T737" s="232"/>
      <c r="U737" s="226"/>
      <c r="V737" s="226">
        <f>SUM(V738:V740)</f>
        <v>0.1</v>
      </c>
      <c r="W737" s="226"/>
      <c r="X737" s="226"/>
      <c r="AG737" t="s">
        <v>156</v>
      </c>
    </row>
    <row r="738" spans="1:60" outlineLevel="1" x14ac:dyDescent="0.2">
      <c r="A738" s="233">
        <v>109</v>
      </c>
      <c r="B738" s="234" t="s">
        <v>1915</v>
      </c>
      <c r="C738" s="251" t="s">
        <v>1916</v>
      </c>
      <c r="D738" s="235" t="s">
        <v>327</v>
      </c>
      <c r="E738" s="236">
        <v>3.5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1917</v>
      </c>
      <c r="S738" s="238" t="s">
        <v>160</v>
      </c>
      <c r="T738" s="239" t="s">
        <v>160</v>
      </c>
      <c r="U738" s="223">
        <v>2.9000000000000001E-2</v>
      </c>
      <c r="V738" s="223">
        <f>ROUND(E738*U738,2)</f>
        <v>0.1</v>
      </c>
      <c r="W738" s="223"/>
      <c r="X738" s="223" t="s">
        <v>262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263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4" t="s">
        <v>1918</v>
      </c>
      <c r="D739" s="248"/>
      <c r="E739" s="248"/>
      <c r="F739" s="248"/>
      <c r="G739" s="248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204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1803</v>
      </c>
      <c r="D740" s="224"/>
      <c r="E740" s="225">
        <v>3.5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x14ac:dyDescent="0.2">
      <c r="A741" s="227" t="s">
        <v>155</v>
      </c>
      <c r="B741" s="228" t="s">
        <v>116</v>
      </c>
      <c r="C741" s="250" t="s">
        <v>117</v>
      </c>
      <c r="D741" s="229"/>
      <c r="E741" s="230"/>
      <c r="F741" s="231"/>
      <c r="G741" s="231">
        <f>SUMIF(AG742:AG758,"&lt;&gt;NOR",G742:G758)</f>
        <v>0</v>
      </c>
      <c r="H741" s="231"/>
      <c r="I741" s="231">
        <f>SUM(I742:I758)</f>
        <v>0</v>
      </c>
      <c r="J741" s="231"/>
      <c r="K741" s="231">
        <f>SUM(K742:K758)</f>
        <v>0</v>
      </c>
      <c r="L741" s="231"/>
      <c r="M741" s="231">
        <f>SUM(M742:M758)</f>
        <v>0</v>
      </c>
      <c r="N741" s="231"/>
      <c r="O741" s="231">
        <f>SUM(O742:O758)</f>
        <v>0.17</v>
      </c>
      <c r="P741" s="231"/>
      <c r="Q741" s="231">
        <f>SUM(Q742:Q758)</f>
        <v>0</v>
      </c>
      <c r="R741" s="231"/>
      <c r="S741" s="231"/>
      <c r="T741" s="232"/>
      <c r="U741" s="226"/>
      <c r="V741" s="226">
        <f>SUM(V742:V758)</f>
        <v>9.509999999999998</v>
      </c>
      <c r="W741" s="226"/>
      <c r="X741" s="226"/>
      <c r="AG741" t="s">
        <v>156</v>
      </c>
    </row>
    <row r="742" spans="1:60" outlineLevel="1" x14ac:dyDescent="0.2">
      <c r="A742" s="233">
        <v>110</v>
      </c>
      <c r="B742" s="234" t="s">
        <v>1538</v>
      </c>
      <c r="C742" s="251" t="s">
        <v>1539</v>
      </c>
      <c r="D742" s="235" t="s">
        <v>327</v>
      </c>
      <c r="E742" s="236">
        <v>7.6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2.1940000000000001E-2</v>
      </c>
      <c r="O742" s="238">
        <f>ROUND(E742*N742,2)</f>
        <v>0.17</v>
      </c>
      <c r="P742" s="238">
        <v>0</v>
      </c>
      <c r="Q742" s="238">
        <f>ROUND(E742*P742,2)</f>
        <v>0</v>
      </c>
      <c r="R742" s="238" t="s">
        <v>1540</v>
      </c>
      <c r="S742" s="238" t="s">
        <v>160</v>
      </c>
      <c r="T742" s="239" t="s">
        <v>160</v>
      </c>
      <c r="U742" s="223">
        <v>0.84499999999999997</v>
      </c>
      <c r="V742" s="223">
        <f>ROUND(E742*U742,2)</f>
        <v>6.42</v>
      </c>
      <c r="W742" s="223"/>
      <c r="X742" s="223" t="s">
        <v>262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328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1" t="s">
        <v>1541</v>
      </c>
      <c r="D743" s="259"/>
      <c r="E743" s="259"/>
      <c r="F743" s="259"/>
      <c r="G743" s="259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271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62" t="s">
        <v>1542</v>
      </c>
      <c r="D744" s="260"/>
      <c r="E744" s="260"/>
      <c r="F744" s="260"/>
      <c r="G744" s="260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204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1919</v>
      </c>
      <c r="D745" s="224"/>
      <c r="E745" s="225">
        <v>3.8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1919</v>
      </c>
      <c r="D746" s="224"/>
      <c r="E746" s="225">
        <v>3.8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52" t="s">
        <v>1920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33">
        <v>111</v>
      </c>
      <c r="B748" s="234" t="s">
        <v>1545</v>
      </c>
      <c r="C748" s="251" t="s">
        <v>1546</v>
      </c>
      <c r="D748" s="235" t="s">
        <v>327</v>
      </c>
      <c r="E748" s="236">
        <v>7.6</v>
      </c>
      <c r="F748" s="237"/>
      <c r="G748" s="238">
        <f>ROUND(E748*F748,2)</f>
        <v>0</v>
      </c>
      <c r="H748" s="237"/>
      <c r="I748" s="238">
        <f>ROUND(E748*H748,2)</f>
        <v>0</v>
      </c>
      <c r="J748" s="237"/>
      <c r="K748" s="238">
        <f>ROUND(E748*J748,2)</f>
        <v>0</v>
      </c>
      <c r="L748" s="238">
        <v>21</v>
      </c>
      <c r="M748" s="238">
        <f>G748*(1+L748/100)</f>
        <v>0</v>
      </c>
      <c r="N748" s="238">
        <v>0</v>
      </c>
      <c r="O748" s="238">
        <f>ROUND(E748*N748,2)</f>
        <v>0</v>
      </c>
      <c r="P748" s="238">
        <v>0</v>
      </c>
      <c r="Q748" s="238">
        <f>ROUND(E748*P748,2)</f>
        <v>0</v>
      </c>
      <c r="R748" s="238" t="s">
        <v>1540</v>
      </c>
      <c r="S748" s="238" t="s">
        <v>160</v>
      </c>
      <c r="T748" s="239" t="s">
        <v>160</v>
      </c>
      <c r="U748" s="223">
        <v>0.36799999999999999</v>
      </c>
      <c r="V748" s="223">
        <f>ROUND(E748*U748,2)</f>
        <v>2.8</v>
      </c>
      <c r="W748" s="223"/>
      <c r="X748" s="223" t="s">
        <v>262</v>
      </c>
      <c r="Y748" s="214"/>
      <c r="Z748" s="214"/>
      <c r="AA748" s="214"/>
      <c r="AB748" s="214"/>
      <c r="AC748" s="214"/>
      <c r="AD748" s="214"/>
      <c r="AE748" s="214"/>
      <c r="AF748" s="214"/>
      <c r="AG748" s="214" t="s">
        <v>328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1" t="s">
        <v>1541</v>
      </c>
      <c r="D749" s="259"/>
      <c r="E749" s="259"/>
      <c r="F749" s="259"/>
      <c r="G749" s="259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271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2" t="s">
        <v>1547</v>
      </c>
      <c r="D750" s="260"/>
      <c r="E750" s="260"/>
      <c r="F750" s="260"/>
      <c r="G750" s="260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204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1919</v>
      </c>
      <c r="D751" s="224"/>
      <c r="E751" s="225">
        <v>3.8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165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52" t="s">
        <v>1919</v>
      </c>
      <c r="D752" s="224"/>
      <c r="E752" s="225">
        <v>3.8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52" t="s">
        <v>1920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33">
        <v>112</v>
      </c>
      <c r="B754" s="234" t="s">
        <v>1548</v>
      </c>
      <c r="C754" s="251" t="s">
        <v>1549</v>
      </c>
      <c r="D754" s="235" t="s">
        <v>664</v>
      </c>
      <c r="E754" s="236">
        <v>0.16674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1550</v>
      </c>
      <c r="S754" s="238" t="s">
        <v>160</v>
      </c>
      <c r="T754" s="239" t="s">
        <v>160</v>
      </c>
      <c r="U754" s="223">
        <v>1.7509999999999999</v>
      </c>
      <c r="V754" s="223">
        <f>ROUND(E754*U754,2)</f>
        <v>0.28999999999999998</v>
      </c>
      <c r="W754" s="223"/>
      <c r="X754" s="223" t="s">
        <v>1113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1114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1" t="s">
        <v>1551</v>
      </c>
      <c r="D755" s="259"/>
      <c r="E755" s="259"/>
      <c r="F755" s="259"/>
      <c r="G755" s="259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271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1117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165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1921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165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1922</v>
      </c>
      <c r="D758" s="224"/>
      <c r="E758" s="225">
        <v>0.16674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155</v>
      </c>
      <c r="B759" s="228" t="s">
        <v>118</v>
      </c>
      <c r="C759" s="250" t="s">
        <v>119</v>
      </c>
      <c r="D759" s="229"/>
      <c r="E759" s="230"/>
      <c r="F759" s="231"/>
      <c r="G759" s="231">
        <f>SUMIF(AG760:AG771,"&lt;&gt;NOR",G760:G771)</f>
        <v>0</v>
      </c>
      <c r="H759" s="231"/>
      <c r="I759" s="231">
        <f>SUM(I760:I771)</f>
        <v>0</v>
      </c>
      <c r="J759" s="231"/>
      <c r="K759" s="231">
        <f>SUM(K760:K771)</f>
        <v>0</v>
      </c>
      <c r="L759" s="231"/>
      <c r="M759" s="231">
        <f>SUM(M760:M771)</f>
        <v>0</v>
      </c>
      <c r="N759" s="231"/>
      <c r="O759" s="231">
        <f>SUM(O760:O771)</f>
        <v>0</v>
      </c>
      <c r="P759" s="231"/>
      <c r="Q759" s="231">
        <f>SUM(Q760:Q771)</f>
        <v>0</v>
      </c>
      <c r="R759" s="231"/>
      <c r="S759" s="231"/>
      <c r="T759" s="232"/>
      <c r="U759" s="226"/>
      <c r="V759" s="226">
        <f>SUM(V760:V771)</f>
        <v>0.25</v>
      </c>
      <c r="W759" s="226"/>
      <c r="X759" s="226"/>
      <c r="AG759" t="s">
        <v>156</v>
      </c>
    </row>
    <row r="760" spans="1:60" outlineLevel="1" x14ac:dyDescent="0.2">
      <c r="A760" s="233">
        <v>113</v>
      </c>
      <c r="B760" s="234" t="s">
        <v>1128</v>
      </c>
      <c r="C760" s="251" t="s">
        <v>1129</v>
      </c>
      <c r="D760" s="235" t="s">
        <v>327</v>
      </c>
      <c r="E760" s="236">
        <v>3.5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757</v>
      </c>
      <c r="S760" s="238" t="s">
        <v>160</v>
      </c>
      <c r="T760" s="239" t="s">
        <v>160</v>
      </c>
      <c r="U760" s="223">
        <v>2.5999999999999999E-2</v>
      </c>
      <c r="V760" s="223">
        <f>ROUND(E760*U760,2)</f>
        <v>0.09</v>
      </c>
      <c r="W760" s="223"/>
      <c r="X760" s="223" t="s">
        <v>262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328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1923</v>
      </c>
      <c r="D761" s="224"/>
      <c r="E761" s="225">
        <v>3.5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1924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3">
        <v>114</v>
      </c>
      <c r="B763" s="234" t="s">
        <v>1132</v>
      </c>
      <c r="C763" s="251" t="s">
        <v>1133</v>
      </c>
      <c r="D763" s="235" t="s">
        <v>327</v>
      </c>
      <c r="E763" s="236">
        <v>3.5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118</v>
      </c>
      <c r="S763" s="238" t="s">
        <v>160</v>
      </c>
      <c r="T763" s="239" t="s">
        <v>160</v>
      </c>
      <c r="U763" s="223">
        <v>4.6330000000000003E-2</v>
      </c>
      <c r="V763" s="223">
        <f>ROUND(E763*U763,2)</f>
        <v>0.16</v>
      </c>
      <c r="W763" s="223"/>
      <c r="X763" s="223" t="s">
        <v>262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328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1923</v>
      </c>
      <c r="D764" s="224"/>
      <c r="E764" s="225">
        <v>3.5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1924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33">
        <v>115</v>
      </c>
      <c r="B766" s="234" t="s">
        <v>1134</v>
      </c>
      <c r="C766" s="251" t="s">
        <v>1135</v>
      </c>
      <c r="D766" s="235" t="s">
        <v>327</v>
      </c>
      <c r="E766" s="236">
        <v>3.85</v>
      </c>
      <c r="F766" s="237"/>
      <c r="G766" s="238">
        <f>ROUND(E766*F766,2)</f>
        <v>0</v>
      </c>
      <c r="H766" s="237"/>
      <c r="I766" s="238">
        <f>ROUND(E766*H766,2)</f>
        <v>0</v>
      </c>
      <c r="J766" s="237"/>
      <c r="K766" s="238">
        <f>ROUND(E766*J766,2)</f>
        <v>0</v>
      </c>
      <c r="L766" s="238">
        <v>21</v>
      </c>
      <c r="M766" s="238">
        <f>G766*(1+L766/100)</f>
        <v>0</v>
      </c>
      <c r="N766" s="238">
        <v>0</v>
      </c>
      <c r="O766" s="238">
        <f>ROUND(E766*N766,2)</f>
        <v>0</v>
      </c>
      <c r="P766" s="238">
        <v>0</v>
      </c>
      <c r="Q766" s="238">
        <f>ROUND(E766*P766,2)</f>
        <v>0</v>
      </c>
      <c r="R766" s="238" t="s">
        <v>717</v>
      </c>
      <c r="S766" s="238" t="s">
        <v>160</v>
      </c>
      <c r="T766" s="239" t="s">
        <v>160</v>
      </c>
      <c r="U766" s="223">
        <v>0</v>
      </c>
      <c r="V766" s="223">
        <f>ROUND(E766*U766,2)</f>
        <v>0</v>
      </c>
      <c r="W766" s="223"/>
      <c r="X766" s="223" t="s">
        <v>718</v>
      </c>
      <c r="Y766" s="214"/>
      <c r="Z766" s="214"/>
      <c r="AA766" s="214"/>
      <c r="AB766" s="214"/>
      <c r="AC766" s="214"/>
      <c r="AD766" s="214"/>
      <c r="AE766" s="214"/>
      <c r="AF766" s="214"/>
      <c r="AG766" s="214" t="s">
        <v>729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1925</v>
      </c>
      <c r="D767" s="224"/>
      <c r="E767" s="225">
        <v>3.85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1926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33.75" outlineLevel="1" x14ac:dyDescent="0.2">
      <c r="A769" s="233">
        <v>116</v>
      </c>
      <c r="B769" s="234" t="s">
        <v>1138</v>
      </c>
      <c r="C769" s="251" t="s">
        <v>1139</v>
      </c>
      <c r="D769" s="235" t="s">
        <v>327</v>
      </c>
      <c r="E769" s="236">
        <v>3.85</v>
      </c>
      <c r="F769" s="237"/>
      <c r="G769" s="238">
        <f>ROUND(E769*F769,2)</f>
        <v>0</v>
      </c>
      <c r="H769" s="237"/>
      <c r="I769" s="238">
        <f>ROUND(E769*H769,2)</f>
        <v>0</v>
      </c>
      <c r="J769" s="237"/>
      <c r="K769" s="238">
        <f>ROUND(E769*J769,2)</f>
        <v>0</v>
      </c>
      <c r="L769" s="238">
        <v>21</v>
      </c>
      <c r="M769" s="238">
        <f>G769*(1+L769/100)</f>
        <v>0</v>
      </c>
      <c r="N769" s="238">
        <v>4.0000000000000003E-5</v>
      </c>
      <c r="O769" s="238">
        <f>ROUND(E769*N769,2)</f>
        <v>0</v>
      </c>
      <c r="P769" s="238">
        <v>0</v>
      </c>
      <c r="Q769" s="238">
        <f>ROUND(E769*P769,2)</f>
        <v>0</v>
      </c>
      <c r="R769" s="238" t="s">
        <v>717</v>
      </c>
      <c r="S769" s="238" t="s">
        <v>160</v>
      </c>
      <c r="T769" s="239" t="s">
        <v>160</v>
      </c>
      <c r="U769" s="223">
        <v>0</v>
      </c>
      <c r="V769" s="223">
        <f>ROUND(E769*U769,2)</f>
        <v>0</v>
      </c>
      <c r="W769" s="223"/>
      <c r="X769" s="223" t="s">
        <v>718</v>
      </c>
      <c r="Y769" s="214"/>
      <c r="Z769" s="214"/>
      <c r="AA769" s="214"/>
      <c r="AB769" s="214"/>
      <c r="AC769" s="214"/>
      <c r="AD769" s="214"/>
      <c r="AE769" s="214"/>
      <c r="AF769" s="214"/>
      <c r="AG769" s="214" t="s">
        <v>729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1927</v>
      </c>
      <c r="D770" s="224"/>
      <c r="E770" s="225">
        <v>3.85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1926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x14ac:dyDescent="0.2">
      <c r="A772" s="227" t="s">
        <v>155</v>
      </c>
      <c r="B772" s="228" t="s">
        <v>120</v>
      </c>
      <c r="C772" s="250" t="s">
        <v>121</v>
      </c>
      <c r="D772" s="229"/>
      <c r="E772" s="230"/>
      <c r="F772" s="231"/>
      <c r="G772" s="231">
        <f>SUMIF(AG773:AG774,"&lt;&gt;NOR",G773:G774)</f>
        <v>0</v>
      </c>
      <c r="H772" s="231"/>
      <c r="I772" s="231">
        <f>SUM(I773:I774)</f>
        <v>0</v>
      </c>
      <c r="J772" s="231"/>
      <c r="K772" s="231">
        <f>SUM(K773:K774)</f>
        <v>0</v>
      </c>
      <c r="L772" s="231"/>
      <c r="M772" s="231">
        <f>SUM(M773:M774)</f>
        <v>0</v>
      </c>
      <c r="N772" s="231"/>
      <c r="O772" s="231">
        <f>SUM(O773:O774)</f>
        <v>0</v>
      </c>
      <c r="P772" s="231"/>
      <c r="Q772" s="231">
        <f>SUM(Q773:Q774)</f>
        <v>0</v>
      </c>
      <c r="R772" s="231"/>
      <c r="S772" s="231"/>
      <c r="T772" s="232"/>
      <c r="U772" s="226"/>
      <c r="V772" s="226">
        <f>SUM(V773:V774)</f>
        <v>0</v>
      </c>
      <c r="W772" s="226"/>
      <c r="X772" s="226"/>
      <c r="AG772" t="s">
        <v>156</v>
      </c>
    </row>
    <row r="773" spans="1:60" outlineLevel="1" x14ac:dyDescent="0.2">
      <c r="A773" s="233">
        <v>117</v>
      </c>
      <c r="B773" s="234" t="s">
        <v>1928</v>
      </c>
      <c r="C773" s="251" t="s">
        <v>1929</v>
      </c>
      <c r="D773" s="235" t="s">
        <v>327</v>
      </c>
      <c r="E773" s="236">
        <v>3.5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38"/>
      <c r="S773" s="238" t="s">
        <v>160</v>
      </c>
      <c r="T773" s="239" t="s">
        <v>160</v>
      </c>
      <c r="U773" s="223">
        <v>0</v>
      </c>
      <c r="V773" s="223">
        <f>ROUND(E773*U773,2)</f>
        <v>0</v>
      </c>
      <c r="W773" s="223"/>
      <c r="X773" s="223" t="s">
        <v>262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263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1930</v>
      </c>
      <c r="D774" s="224"/>
      <c r="E774" s="225">
        <v>3.5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165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x14ac:dyDescent="0.2">
      <c r="A775" s="227" t="s">
        <v>155</v>
      </c>
      <c r="B775" s="228" t="s">
        <v>122</v>
      </c>
      <c r="C775" s="250" t="s">
        <v>123</v>
      </c>
      <c r="D775" s="229"/>
      <c r="E775" s="230"/>
      <c r="F775" s="231"/>
      <c r="G775" s="231">
        <f>SUMIF(AG776:AG778,"&lt;&gt;NOR",G776:G778)</f>
        <v>0</v>
      </c>
      <c r="H775" s="231"/>
      <c r="I775" s="231">
        <f>SUM(I776:I778)</f>
        <v>0</v>
      </c>
      <c r="J775" s="231"/>
      <c r="K775" s="231">
        <f>SUM(K776:K778)</f>
        <v>0</v>
      </c>
      <c r="L775" s="231"/>
      <c r="M775" s="231">
        <f>SUM(M776:M778)</f>
        <v>0</v>
      </c>
      <c r="N775" s="231"/>
      <c r="O775" s="231">
        <f>SUM(O776:O778)</f>
        <v>0</v>
      </c>
      <c r="P775" s="231"/>
      <c r="Q775" s="231">
        <f>SUM(Q776:Q778)</f>
        <v>0</v>
      </c>
      <c r="R775" s="231"/>
      <c r="S775" s="231"/>
      <c r="T775" s="232"/>
      <c r="U775" s="226"/>
      <c r="V775" s="226">
        <f>SUM(V776:V778)</f>
        <v>7.0000000000000007E-2</v>
      </c>
      <c r="W775" s="226"/>
      <c r="X775" s="226"/>
      <c r="AG775" t="s">
        <v>156</v>
      </c>
    </row>
    <row r="776" spans="1:60" outlineLevel="1" x14ac:dyDescent="0.2">
      <c r="A776" s="233">
        <v>118</v>
      </c>
      <c r="B776" s="234" t="s">
        <v>1154</v>
      </c>
      <c r="C776" s="251" t="s">
        <v>1155</v>
      </c>
      <c r="D776" s="235" t="s">
        <v>1156</v>
      </c>
      <c r="E776" s="236">
        <v>1.7500000000000002E-2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3.4209999999999997E-2</v>
      </c>
      <c r="O776" s="238">
        <f>ROUND(E776*N776,2)</f>
        <v>0</v>
      </c>
      <c r="P776" s="238">
        <v>0</v>
      </c>
      <c r="Q776" s="238">
        <f>ROUND(E776*P776,2)</f>
        <v>0</v>
      </c>
      <c r="R776" s="238"/>
      <c r="S776" s="238" t="s">
        <v>160</v>
      </c>
      <c r="T776" s="239" t="s">
        <v>160</v>
      </c>
      <c r="U776" s="223">
        <v>4.0999999999999996</v>
      </c>
      <c r="V776" s="223">
        <f>ROUND(E776*U776,2)</f>
        <v>7.0000000000000007E-2</v>
      </c>
      <c r="W776" s="223"/>
      <c r="X776" s="223" t="s">
        <v>262</v>
      </c>
      <c r="Y776" s="214"/>
      <c r="Z776" s="214"/>
      <c r="AA776" s="214"/>
      <c r="AB776" s="214"/>
      <c r="AC776" s="214"/>
      <c r="AD776" s="214"/>
      <c r="AE776" s="214"/>
      <c r="AF776" s="214"/>
      <c r="AG776" s="214" t="s">
        <v>263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1931</v>
      </c>
      <c r="D777" s="224"/>
      <c r="E777" s="225">
        <v>1.7500000000000002E-2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165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1158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x14ac:dyDescent="0.2">
      <c r="A779" s="227" t="s">
        <v>155</v>
      </c>
      <c r="B779" s="228" t="s">
        <v>124</v>
      </c>
      <c r="C779" s="250" t="s">
        <v>109</v>
      </c>
      <c r="D779" s="229"/>
      <c r="E779" s="230"/>
      <c r="F779" s="231"/>
      <c r="G779" s="231">
        <f>SUMIF(AG780:AG787,"&lt;&gt;NOR",G780:G787)</f>
        <v>0</v>
      </c>
      <c r="H779" s="231"/>
      <c r="I779" s="231">
        <f>SUM(I780:I787)</f>
        <v>0</v>
      </c>
      <c r="J779" s="231"/>
      <c r="K779" s="231">
        <f>SUM(K780:K787)</f>
        <v>0</v>
      </c>
      <c r="L779" s="231"/>
      <c r="M779" s="231">
        <f>SUM(M780:M787)</f>
        <v>0</v>
      </c>
      <c r="N779" s="231"/>
      <c r="O779" s="231">
        <f>SUM(O780:O787)</f>
        <v>0</v>
      </c>
      <c r="P779" s="231"/>
      <c r="Q779" s="231">
        <f>SUM(Q780:Q787)</f>
        <v>0</v>
      </c>
      <c r="R779" s="231"/>
      <c r="S779" s="231"/>
      <c r="T779" s="232"/>
      <c r="U779" s="226"/>
      <c r="V779" s="226">
        <f>SUM(V780:V787)</f>
        <v>0.03</v>
      </c>
      <c r="W779" s="226"/>
      <c r="X779" s="226"/>
      <c r="AG779" t="s">
        <v>156</v>
      </c>
    </row>
    <row r="780" spans="1:60" ht="22.5" outlineLevel="1" x14ac:dyDescent="0.2">
      <c r="A780" s="233">
        <v>119</v>
      </c>
      <c r="B780" s="234" t="s">
        <v>1159</v>
      </c>
      <c r="C780" s="251" t="s">
        <v>1160</v>
      </c>
      <c r="D780" s="235" t="s">
        <v>664</v>
      </c>
      <c r="E780" s="236">
        <v>3.3333300000000001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 t="s">
        <v>289</v>
      </c>
      <c r="S780" s="238" t="s">
        <v>160</v>
      </c>
      <c r="T780" s="239" t="s">
        <v>160</v>
      </c>
      <c r="U780" s="223">
        <v>0.01</v>
      </c>
      <c r="V780" s="223">
        <f>ROUND(E780*U780,2)</f>
        <v>0.03</v>
      </c>
      <c r="W780" s="223"/>
      <c r="X780" s="223" t="s">
        <v>1161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1162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2" t="s">
        <v>1163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1932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1933</v>
      </c>
      <c r="D783" s="224"/>
      <c r="E783" s="225">
        <v>3.3333300000000001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33">
        <v>120</v>
      </c>
      <c r="B784" s="234" t="s">
        <v>1166</v>
      </c>
      <c r="C784" s="251" t="s">
        <v>1167</v>
      </c>
      <c r="D784" s="235" t="s">
        <v>664</v>
      </c>
      <c r="E784" s="236">
        <v>29.999970000000001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0</v>
      </c>
      <c r="O784" s="238">
        <f>ROUND(E784*N784,2)</f>
        <v>0</v>
      </c>
      <c r="P784" s="238">
        <v>0</v>
      </c>
      <c r="Q784" s="238">
        <f>ROUND(E784*P784,2)</f>
        <v>0</v>
      </c>
      <c r="R784" s="238" t="s">
        <v>289</v>
      </c>
      <c r="S784" s="238" t="s">
        <v>160</v>
      </c>
      <c r="T784" s="239" t="s">
        <v>160</v>
      </c>
      <c r="U784" s="223">
        <v>0</v>
      </c>
      <c r="V784" s="223">
        <f>ROUND(E784*U784,2)</f>
        <v>0</v>
      </c>
      <c r="W784" s="223"/>
      <c r="X784" s="223" t="s">
        <v>1161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1162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1163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1932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1934</v>
      </c>
      <c r="D787" s="224"/>
      <c r="E787" s="225">
        <v>29.999970000000001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x14ac:dyDescent="0.2">
      <c r="A788" s="3"/>
      <c r="B788" s="4"/>
      <c r="C788" s="255"/>
      <c r="D788" s="6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AE788">
        <v>15</v>
      </c>
      <c r="AF788">
        <v>21</v>
      </c>
      <c r="AG788" t="s">
        <v>142</v>
      </c>
    </row>
    <row r="789" spans="1:60" x14ac:dyDescent="0.2">
      <c r="A789" s="217"/>
      <c r="B789" s="218" t="s">
        <v>29</v>
      </c>
      <c r="C789" s="256"/>
      <c r="D789" s="219"/>
      <c r="E789" s="220"/>
      <c r="F789" s="220"/>
      <c r="G789" s="249">
        <f>G8+G457+G468+G472+G479+G532+G548+G598+G608+G614+G723+G737+G741+G759+G772+G775+G779</f>
        <v>0</v>
      </c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AE789">
        <f>SUMIF(L7:L787,AE788,G7:G787)</f>
        <v>0</v>
      </c>
      <c r="AF789">
        <f>SUMIF(L7:L787,AF788,G7:G787)</f>
        <v>0</v>
      </c>
      <c r="AG789" t="s">
        <v>254</v>
      </c>
    </row>
    <row r="790" spans="1:60" x14ac:dyDescent="0.2">
      <c r="A790" s="258" t="s">
        <v>1169</v>
      </c>
      <c r="B790" s="258"/>
      <c r="C790" s="255"/>
      <c r="D790" s="6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</row>
    <row r="791" spans="1:60" x14ac:dyDescent="0.2">
      <c r="A791" s="3"/>
      <c r="B791" s="4" t="s">
        <v>1935</v>
      </c>
      <c r="C791" s="255" t="s">
        <v>1936</v>
      </c>
      <c r="D791" s="6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AG791" t="s">
        <v>1172</v>
      </c>
    </row>
    <row r="792" spans="1:60" x14ac:dyDescent="0.2">
      <c r="A792" s="3"/>
      <c r="B792" s="4" t="s">
        <v>1937</v>
      </c>
      <c r="C792" s="255" t="s">
        <v>1938</v>
      </c>
      <c r="D792" s="6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AG792" t="s">
        <v>1175</v>
      </c>
    </row>
    <row r="793" spans="1:60" x14ac:dyDescent="0.2">
      <c r="A793" s="3"/>
      <c r="B793" s="4"/>
      <c r="C793" s="255" t="s">
        <v>1176</v>
      </c>
      <c r="D793" s="6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AG793" t="s">
        <v>1177</v>
      </c>
    </row>
    <row r="794" spans="1:60" x14ac:dyDescent="0.2">
      <c r="A794" s="3"/>
      <c r="B794" s="4"/>
      <c r="C794" s="255"/>
      <c r="D794" s="6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</row>
    <row r="795" spans="1:60" x14ac:dyDescent="0.2">
      <c r="C795" s="257"/>
      <c r="D795" s="10"/>
      <c r="AG795" t="s">
        <v>255</v>
      </c>
    </row>
    <row r="796" spans="1:60" x14ac:dyDescent="0.2">
      <c r="D796" s="10"/>
    </row>
    <row r="797" spans="1:60" x14ac:dyDescent="0.2">
      <c r="D797" s="10"/>
    </row>
    <row r="798" spans="1:60" x14ac:dyDescent="0.2">
      <c r="D798" s="10"/>
    </row>
    <row r="799" spans="1:60" x14ac:dyDescent="0.2">
      <c r="D799" s="10"/>
    </row>
    <row r="800" spans="1:60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4">
    <mergeCell ref="C750:G750"/>
    <mergeCell ref="C755:G755"/>
    <mergeCell ref="C726:G726"/>
    <mergeCell ref="C732:G732"/>
    <mergeCell ref="C739:G739"/>
    <mergeCell ref="C743:G743"/>
    <mergeCell ref="C744:G744"/>
    <mergeCell ref="C749:G749"/>
    <mergeCell ref="C601:G601"/>
    <mergeCell ref="C610:G610"/>
    <mergeCell ref="C611:G611"/>
    <mergeCell ref="C616:G616"/>
    <mergeCell ref="C690:G690"/>
    <mergeCell ref="C725:G725"/>
    <mergeCell ref="C577:G577"/>
    <mergeCell ref="C580:G580"/>
    <mergeCell ref="C584:G584"/>
    <mergeCell ref="C587:G587"/>
    <mergeCell ref="C592:G592"/>
    <mergeCell ref="C600:G600"/>
    <mergeCell ref="C510:G510"/>
    <mergeCell ref="C529:G529"/>
    <mergeCell ref="C530:G530"/>
    <mergeCell ref="C534:G534"/>
    <mergeCell ref="C537:G537"/>
    <mergeCell ref="C540:G540"/>
    <mergeCell ref="C474:G474"/>
    <mergeCell ref="C481:G481"/>
    <mergeCell ref="C487:G487"/>
    <mergeCell ref="C498:G498"/>
    <mergeCell ref="C503:G503"/>
    <mergeCell ref="C507:G507"/>
    <mergeCell ref="C368:G368"/>
    <mergeCell ref="C379:G379"/>
    <mergeCell ref="C380:G380"/>
    <mergeCell ref="C459:G459"/>
    <mergeCell ref="C462:G462"/>
    <mergeCell ref="C470:G470"/>
    <mergeCell ref="C263:G263"/>
    <mergeCell ref="C273:G273"/>
    <mergeCell ref="C308:G308"/>
    <mergeCell ref="C309:G309"/>
    <mergeCell ref="C358:G358"/>
    <mergeCell ref="C362:G362"/>
    <mergeCell ref="C168:G168"/>
    <mergeCell ref="C171:G171"/>
    <mergeCell ref="C174:G174"/>
    <mergeCell ref="C198:G198"/>
    <mergeCell ref="C240:G240"/>
    <mergeCell ref="C248:G248"/>
    <mergeCell ref="C142:G142"/>
    <mergeCell ref="C149:G149"/>
    <mergeCell ref="C152:G152"/>
    <mergeCell ref="C155:G155"/>
    <mergeCell ref="C158:G158"/>
    <mergeCell ref="C163:G163"/>
    <mergeCell ref="C100:G100"/>
    <mergeCell ref="C107:G107"/>
    <mergeCell ref="C114:G114"/>
    <mergeCell ref="C121:G121"/>
    <mergeCell ref="C128:G128"/>
    <mergeCell ref="C135:G135"/>
    <mergeCell ref="C68:G68"/>
    <mergeCell ref="C74:G74"/>
    <mergeCell ref="C80:G80"/>
    <mergeCell ref="C83:G83"/>
    <mergeCell ref="C86:G86"/>
    <mergeCell ref="C93:G93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0:B790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74</v>
      </c>
      <c r="C4" s="206" t="s">
        <v>75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SUMIF(AG9:AG456,"&lt;&gt;NOR",G9:G456)</f>
        <v>0</v>
      </c>
      <c r="H8" s="231"/>
      <c r="I8" s="231">
        <f>SUM(I9:I456)</f>
        <v>0</v>
      </c>
      <c r="J8" s="231"/>
      <c r="K8" s="231">
        <f>SUM(K9:K456)</f>
        <v>0</v>
      </c>
      <c r="L8" s="231"/>
      <c r="M8" s="231">
        <f>SUM(M9:M456)</f>
        <v>0</v>
      </c>
      <c r="N8" s="231"/>
      <c r="O8" s="231">
        <f>SUM(O9:O456)</f>
        <v>4.07</v>
      </c>
      <c r="P8" s="231"/>
      <c r="Q8" s="231">
        <f>SUM(Q9:Q456)</f>
        <v>2.92</v>
      </c>
      <c r="R8" s="231"/>
      <c r="S8" s="231"/>
      <c r="T8" s="232"/>
      <c r="U8" s="226"/>
      <c r="V8" s="226">
        <f>SUM(V9:V456)</f>
        <v>30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266</v>
      </c>
      <c r="C9" s="251" t="s">
        <v>267</v>
      </c>
      <c r="D9" s="235" t="s">
        <v>268</v>
      </c>
      <c r="E9" s="236">
        <v>5.1000000000000004E-4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269</v>
      </c>
      <c r="S9" s="238" t="s">
        <v>160</v>
      </c>
      <c r="T9" s="239" t="s">
        <v>160</v>
      </c>
      <c r="U9" s="223">
        <v>111</v>
      </c>
      <c r="V9" s="223">
        <f>ROUND(E9*U9,2)</f>
        <v>0.06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270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1939</v>
      </c>
      <c r="D11" s="224"/>
      <c r="E11" s="225">
        <v>1.2E-4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1565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1940</v>
      </c>
      <c r="D14" s="224"/>
      <c r="E14" s="225">
        <v>3.8999999999999999E-4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287</v>
      </c>
      <c r="C15" s="251" t="s">
        <v>288</v>
      </c>
      <c r="D15" s="235" t="s">
        <v>278</v>
      </c>
      <c r="E15" s="236">
        <v>2.1284999999999998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1.87</v>
      </c>
      <c r="R15" s="238" t="s">
        <v>289</v>
      </c>
      <c r="S15" s="238" t="s">
        <v>160</v>
      </c>
      <c r="T15" s="239" t="s">
        <v>160</v>
      </c>
      <c r="U15" s="223">
        <v>1.1093500000000001</v>
      </c>
      <c r="V15" s="223">
        <f>ROUND(E15*U15,2)</f>
        <v>2.36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1941</v>
      </c>
      <c r="D16" s="224"/>
      <c r="E16" s="225">
        <v>2.1284999999999998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1942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292</v>
      </c>
      <c r="C18" s="251" t="s">
        <v>293</v>
      </c>
      <c r="D18" s="235" t="s">
        <v>278</v>
      </c>
      <c r="E18" s="236">
        <v>1.98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0.44</v>
      </c>
      <c r="R18" s="238" t="s">
        <v>289</v>
      </c>
      <c r="S18" s="238" t="s">
        <v>160</v>
      </c>
      <c r="T18" s="239" t="s">
        <v>160</v>
      </c>
      <c r="U18" s="223">
        <v>0.375</v>
      </c>
      <c r="V18" s="223">
        <f>ROUND(E18*U18,2)</f>
        <v>0.74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1943</v>
      </c>
      <c r="D19" s="224"/>
      <c r="E19" s="225">
        <v>1.98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1944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296</v>
      </c>
      <c r="C21" s="251" t="s">
        <v>297</v>
      </c>
      <c r="D21" s="235" t="s">
        <v>278</v>
      </c>
      <c r="E21" s="236">
        <v>2.2000000000000002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0.24</v>
      </c>
      <c r="R21" s="238" t="s">
        <v>289</v>
      </c>
      <c r="S21" s="238" t="s">
        <v>160</v>
      </c>
      <c r="T21" s="239" t="s">
        <v>160</v>
      </c>
      <c r="U21" s="223">
        <v>0.08</v>
      </c>
      <c r="V21" s="223">
        <f>ROUND(E21*U21,2)</f>
        <v>0.18</v>
      </c>
      <c r="W21" s="223"/>
      <c r="X21" s="223" t="s">
        <v>262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298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271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1945</v>
      </c>
      <c r="D23" s="224"/>
      <c r="E23" s="225">
        <v>2.2000000000000002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301</v>
      </c>
      <c r="C25" s="251" t="s">
        <v>302</v>
      </c>
      <c r="D25" s="235" t="s">
        <v>303</v>
      </c>
      <c r="E25" s="236">
        <v>0.28710000000000002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0.37</v>
      </c>
      <c r="R25" s="238" t="s">
        <v>304</v>
      </c>
      <c r="S25" s="238" t="s">
        <v>160</v>
      </c>
      <c r="T25" s="239" t="s">
        <v>160</v>
      </c>
      <c r="U25" s="223">
        <v>0.51</v>
      </c>
      <c r="V25" s="223">
        <f>ROUND(E25*U25,2)</f>
        <v>0.15</v>
      </c>
      <c r="W25" s="223"/>
      <c r="X25" s="223" t="s">
        <v>262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305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1946</v>
      </c>
      <c r="D27" s="224"/>
      <c r="E27" s="225">
        <v>9.9000000000000005E-2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1573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1947</v>
      </c>
      <c r="D29" s="224"/>
      <c r="E29" s="225">
        <v>1.9800000000000002E-2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1575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1948</v>
      </c>
      <c r="D31" s="224"/>
      <c r="E31" s="225">
        <v>9.9000000000000008E-3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1577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1949</v>
      </c>
      <c r="D33" s="224"/>
      <c r="E33" s="225">
        <v>0.15840000000000001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1579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314</v>
      </c>
      <c r="C35" s="251" t="s">
        <v>315</v>
      </c>
      <c r="D35" s="235" t="s">
        <v>303</v>
      </c>
      <c r="E35" s="236">
        <v>0.86456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269</v>
      </c>
      <c r="S35" s="238" t="s">
        <v>160</v>
      </c>
      <c r="T35" s="239" t="s">
        <v>160</v>
      </c>
      <c r="U35" s="223">
        <v>1.0920000000000001</v>
      </c>
      <c r="V35" s="223">
        <f>ROUND(E35*U35,2)</f>
        <v>0.94</v>
      </c>
      <c r="W35" s="223"/>
      <c r="X35" s="223" t="s">
        <v>262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316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1950</v>
      </c>
      <c r="D37" s="224"/>
      <c r="E37" s="225">
        <v>1.1429499999999999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1951</v>
      </c>
      <c r="D38" s="224"/>
      <c r="E38" s="225">
        <v>-0.23849999999999999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1582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1583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1952</v>
      </c>
      <c r="D41" s="224"/>
      <c r="E41" s="225">
        <v>-3.9890000000000002E-2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1585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1586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1953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325</v>
      </c>
      <c r="C45" s="251" t="s">
        <v>326</v>
      </c>
      <c r="D45" s="235" t="s">
        <v>327</v>
      </c>
      <c r="E45" s="236">
        <v>3.5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0.02</v>
      </c>
      <c r="P45" s="238">
        <v>0</v>
      </c>
      <c r="Q45" s="238">
        <f>ROUND(E45*P45,2)</f>
        <v>0</v>
      </c>
      <c r="R45" s="238" t="s">
        <v>269</v>
      </c>
      <c r="S45" s="238" t="s">
        <v>160</v>
      </c>
      <c r="T45" s="239" t="s">
        <v>160</v>
      </c>
      <c r="U45" s="223">
        <v>0.502</v>
      </c>
      <c r="V45" s="223">
        <f>ROUND(E45*U45,2)</f>
        <v>1.76</v>
      </c>
      <c r="W45" s="223"/>
      <c r="X45" s="223" t="s">
        <v>262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328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329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1588</v>
      </c>
      <c r="D47" s="224"/>
      <c r="E47" s="225">
        <v>3.5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331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336</v>
      </c>
      <c r="C49" s="251" t="s">
        <v>337</v>
      </c>
      <c r="D49" s="235" t="s">
        <v>338</v>
      </c>
      <c r="E49" s="236">
        <v>0.87897999999999998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0.20300000000000001</v>
      </c>
      <c r="V49" s="223">
        <f>ROUND(E49*U49,2)</f>
        <v>0.18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339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1589</v>
      </c>
      <c r="D51" s="224"/>
      <c r="E51" s="225">
        <v>0.87897999999999998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341</v>
      </c>
      <c r="C52" s="251" t="s">
        <v>342</v>
      </c>
      <c r="D52" s="235" t="s">
        <v>338</v>
      </c>
      <c r="E52" s="236">
        <v>1.60019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0.30299999999999999</v>
      </c>
      <c r="V52" s="223">
        <f>ROUND(E52*U52,2)</f>
        <v>0.48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339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1590</v>
      </c>
      <c r="D54" s="224"/>
      <c r="E54" s="225">
        <v>1.60019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344</v>
      </c>
      <c r="C55" s="251" t="s">
        <v>345</v>
      </c>
      <c r="D55" s="235" t="s">
        <v>346</v>
      </c>
      <c r="E55" s="236">
        <v>0.10341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347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1591</v>
      </c>
      <c r="D57" s="224"/>
      <c r="E57" s="225">
        <v>0.10341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349</v>
      </c>
      <c r="C58" s="251" t="s">
        <v>350</v>
      </c>
      <c r="D58" s="235" t="s">
        <v>346</v>
      </c>
      <c r="E58" s="236">
        <v>0.18826000000000001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</v>
      </c>
      <c r="V58" s="223">
        <f>ROUND(E58*U58,2)</f>
        <v>0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347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1592</v>
      </c>
      <c r="D60" s="224"/>
      <c r="E60" s="225">
        <v>0.18826000000000001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1208</v>
      </c>
      <c r="C61" s="251" t="s">
        <v>1209</v>
      </c>
      <c r="D61" s="235" t="s">
        <v>327</v>
      </c>
      <c r="E61" s="236">
        <v>1.9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0.70299999999999996</v>
      </c>
      <c r="V61" s="223">
        <f>ROUND(E61*U61,2)</f>
        <v>1.34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1210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1593</v>
      </c>
      <c r="D63" s="224"/>
      <c r="E63" s="225">
        <v>1.9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1212</v>
      </c>
      <c r="C64" s="251" t="s">
        <v>1213</v>
      </c>
      <c r="D64" s="235" t="s">
        <v>327</v>
      </c>
      <c r="E64" s="236">
        <v>1.9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0.02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1.153</v>
      </c>
      <c r="V64" s="223">
        <f>ROUND(E64*U64,2)</f>
        <v>2.19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1210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1593</v>
      </c>
      <c r="D66" s="224"/>
      <c r="E66" s="225">
        <v>1.9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352</v>
      </c>
      <c r="C67" s="251" t="s">
        <v>353</v>
      </c>
      <c r="D67" s="235" t="s">
        <v>303</v>
      </c>
      <c r="E67" s="236">
        <v>0.76049999999999995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9.7000000000000003E-2</v>
      </c>
      <c r="V67" s="223">
        <f>ROUND(E67*U67,2)</f>
        <v>7.0000000000000007E-2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354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nebo lesní půdy, s vodorovným přemístěním na hromady v místě upotřebení nebo na dočasné či trvalé skládky se složením</v>
      </c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1954</v>
      </c>
      <c r="D69" s="224"/>
      <c r="E69" s="225">
        <v>0.17549999999999999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1595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357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1955</v>
      </c>
      <c r="D72" s="224"/>
      <c r="E72" s="225">
        <v>0.58499999999999996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15</v>
      </c>
      <c r="B73" s="234" t="s">
        <v>359</v>
      </c>
      <c r="C73" s="251" t="s">
        <v>360</v>
      </c>
      <c r="D73" s="235" t="s">
        <v>303</v>
      </c>
      <c r="E73" s="236">
        <v>1.8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269</v>
      </c>
      <c r="S73" s="238" t="s">
        <v>160</v>
      </c>
      <c r="T73" s="239" t="s">
        <v>160</v>
      </c>
      <c r="U73" s="223">
        <v>1.7629999999999999</v>
      </c>
      <c r="V73" s="223">
        <f>ROUND(E73*U73,2)</f>
        <v>3.17</v>
      </c>
      <c r="W73" s="223"/>
      <c r="X73" s="223" t="s">
        <v>262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1" t="s">
        <v>361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Příplatek k cenám hloubených vykopávek za ztížení vykopávky v blízkosti podzemního vedení nebo výbušnin pro jakoukoliv třídu horniny.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1597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1598</v>
      </c>
      <c r="D76" s="224"/>
      <c r="E76" s="225">
        <v>0.9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1599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1956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16</v>
      </c>
      <c r="B79" s="234" t="s">
        <v>365</v>
      </c>
      <c r="C79" s="251" t="s">
        <v>366</v>
      </c>
      <c r="D79" s="235" t="s">
        <v>303</v>
      </c>
      <c r="E79" s="236">
        <v>2.6970000000000001E-2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269</v>
      </c>
      <c r="S79" s="238" t="s">
        <v>160</v>
      </c>
      <c r="T79" s="239" t="s">
        <v>160</v>
      </c>
      <c r="U79" s="223">
        <v>0.18</v>
      </c>
      <c r="V79" s="223">
        <f>ROUND(E79*U79,2)</f>
        <v>0</v>
      </c>
      <c r="W79" s="223"/>
      <c r="X79" s="223" t="s">
        <v>262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367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1957</v>
      </c>
      <c r="D81" s="224"/>
      <c r="E81" s="225">
        <v>2.6970000000000001E-2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3">
        <v>17</v>
      </c>
      <c r="B82" s="234" t="s">
        <v>369</v>
      </c>
      <c r="C82" s="251" t="s">
        <v>370</v>
      </c>
      <c r="D82" s="235" t="s">
        <v>303</v>
      </c>
      <c r="E82" s="236">
        <v>2.6970000000000001E-2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269</v>
      </c>
      <c r="S82" s="238" t="s">
        <v>160</v>
      </c>
      <c r="T82" s="239" t="s">
        <v>160</v>
      </c>
      <c r="U82" s="223">
        <v>0.28999999999999998</v>
      </c>
      <c r="V82" s="223">
        <f>ROUND(E82*U82,2)</f>
        <v>0.01</v>
      </c>
      <c r="W82" s="223"/>
      <c r="X82" s="223" t="s">
        <v>262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328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367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1957</v>
      </c>
      <c r="D84" s="224"/>
      <c r="E84" s="225">
        <v>2.6970000000000001E-2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18</v>
      </c>
      <c r="B85" s="234" t="s">
        <v>371</v>
      </c>
      <c r="C85" s="251" t="s">
        <v>372</v>
      </c>
      <c r="D85" s="235" t="s">
        <v>303</v>
      </c>
      <c r="E85" s="236">
        <v>2.0133899999999998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269</v>
      </c>
      <c r="S85" s="238" t="s">
        <v>160</v>
      </c>
      <c r="T85" s="239" t="s">
        <v>160</v>
      </c>
      <c r="U85" s="223">
        <v>0.2</v>
      </c>
      <c r="V85" s="223">
        <f>ROUND(E85*U85,2)</f>
        <v>0.4</v>
      </c>
      <c r="W85" s="223"/>
      <c r="X85" s="223" t="s">
        <v>262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263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367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1958</v>
      </c>
      <c r="D87" s="224"/>
      <c r="E87" s="225">
        <v>2.6703899999999998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52" t="s">
        <v>1959</v>
      </c>
      <c r="D88" s="224"/>
      <c r="E88" s="225">
        <v>-0.56286000000000003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1604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1605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1960</v>
      </c>
      <c r="D91" s="224"/>
      <c r="E91" s="225">
        <v>-9.4130000000000005E-2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19</v>
      </c>
      <c r="B92" s="234" t="s">
        <v>378</v>
      </c>
      <c r="C92" s="251" t="s">
        <v>379</v>
      </c>
      <c r="D92" s="235" t="s">
        <v>303</v>
      </c>
      <c r="E92" s="236">
        <v>2.0133899999999998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269</v>
      </c>
      <c r="S92" s="238" t="s">
        <v>160</v>
      </c>
      <c r="T92" s="239" t="s">
        <v>160</v>
      </c>
      <c r="U92" s="223">
        <v>8.4000000000000005E-2</v>
      </c>
      <c r="V92" s="223">
        <f>ROUND(E92*U92,2)</f>
        <v>0.17</v>
      </c>
      <c r="W92" s="223"/>
      <c r="X92" s="223" t="s">
        <v>262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263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61" t="s">
        <v>367</v>
      </c>
      <c r="D93" s="259"/>
      <c r="E93" s="259"/>
      <c r="F93" s="259"/>
      <c r="G93" s="259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271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7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1961</v>
      </c>
      <c r="D94" s="224"/>
      <c r="E94" s="225">
        <v>2.6703899999999998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1962</v>
      </c>
      <c r="D95" s="224"/>
      <c r="E95" s="225">
        <v>-0.56286000000000003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1609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1610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1963</v>
      </c>
      <c r="D98" s="224"/>
      <c r="E98" s="225">
        <v>-9.4130000000000005E-2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3">
        <v>20</v>
      </c>
      <c r="B99" s="234" t="s">
        <v>385</v>
      </c>
      <c r="C99" s="251" t="s">
        <v>386</v>
      </c>
      <c r="D99" s="235" t="s">
        <v>303</v>
      </c>
      <c r="E99" s="236">
        <v>2.0133899999999998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269</v>
      </c>
      <c r="S99" s="238" t="s">
        <v>160</v>
      </c>
      <c r="T99" s="239" t="s">
        <v>160</v>
      </c>
      <c r="U99" s="223">
        <v>0.54</v>
      </c>
      <c r="V99" s="223">
        <f>ROUND(E99*U99,2)</f>
        <v>1.0900000000000001</v>
      </c>
      <c r="W99" s="223"/>
      <c r="X99" s="223" t="s">
        <v>262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328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61" t="s">
        <v>367</v>
      </c>
      <c r="D100" s="259"/>
      <c r="E100" s="259"/>
      <c r="F100" s="259"/>
      <c r="G100" s="259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271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7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52" t="s">
        <v>1958</v>
      </c>
      <c r="D101" s="224"/>
      <c r="E101" s="225">
        <v>2.6703899999999998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1959</v>
      </c>
      <c r="D102" s="224"/>
      <c r="E102" s="225">
        <v>-0.56286000000000003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1604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1605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1960</v>
      </c>
      <c r="D105" s="224"/>
      <c r="E105" s="225">
        <v>-9.4130000000000005E-2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21</v>
      </c>
      <c r="B106" s="234" t="s">
        <v>387</v>
      </c>
      <c r="C106" s="251" t="s">
        <v>388</v>
      </c>
      <c r="D106" s="235" t="s">
        <v>303</v>
      </c>
      <c r="E106" s="236">
        <v>0.41499000000000003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269</v>
      </c>
      <c r="S106" s="238" t="s">
        <v>160</v>
      </c>
      <c r="T106" s="239" t="s">
        <v>160</v>
      </c>
      <c r="U106" s="223">
        <v>0.35</v>
      </c>
      <c r="V106" s="223">
        <f>ROUND(E106*U106,2)</f>
        <v>0.15</v>
      </c>
      <c r="W106" s="223"/>
      <c r="X106" s="223" t="s">
        <v>262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263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61" t="s">
        <v>367</v>
      </c>
      <c r="D107" s="259"/>
      <c r="E107" s="259"/>
      <c r="F107" s="259"/>
      <c r="G107" s="259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271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7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1964</v>
      </c>
      <c r="D108" s="224"/>
      <c r="E108" s="225">
        <v>0.54862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52" t="s">
        <v>1965</v>
      </c>
      <c r="D109" s="224"/>
      <c r="E109" s="225">
        <v>-0.11448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1614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1615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1966</v>
      </c>
      <c r="D112" s="224"/>
      <c r="E112" s="225">
        <v>-1.915E-2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22</v>
      </c>
      <c r="B113" s="234" t="s">
        <v>394</v>
      </c>
      <c r="C113" s="251" t="s">
        <v>395</v>
      </c>
      <c r="D113" s="235" t="s">
        <v>303</v>
      </c>
      <c r="E113" s="236">
        <v>0.41499000000000003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269</v>
      </c>
      <c r="S113" s="238" t="s">
        <v>160</v>
      </c>
      <c r="T113" s="239" t="s">
        <v>160</v>
      </c>
      <c r="U113" s="223">
        <v>0.14829999999999999</v>
      </c>
      <c r="V113" s="223">
        <f>ROUND(E113*U113,2)</f>
        <v>0.06</v>
      </c>
      <c r="W113" s="223"/>
      <c r="X113" s="223" t="s">
        <v>262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263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61" t="s">
        <v>367</v>
      </c>
      <c r="D114" s="259"/>
      <c r="E114" s="259"/>
      <c r="F114" s="259"/>
      <c r="G114" s="259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271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7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1967</v>
      </c>
      <c r="D115" s="224"/>
      <c r="E115" s="225">
        <v>0.54862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1968</v>
      </c>
      <c r="D116" s="224"/>
      <c r="E116" s="225">
        <v>-0.11448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1619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1620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1969</v>
      </c>
      <c r="D119" s="224"/>
      <c r="E119" s="225">
        <v>-1.915E-2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33">
        <v>23</v>
      </c>
      <c r="B120" s="234" t="s">
        <v>401</v>
      </c>
      <c r="C120" s="251" t="s">
        <v>402</v>
      </c>
      <c r="D120" s="235" t="s">
        <v>303</v>
      </c>
      <c r="E120" s="236">
        <v>0.41499000000000003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269</v>
      </c>
      <c r="S120" s="238" t="s">
        <v>160</v>
      </c>
      <c r="T120" s="239" t="s">
        <v>160</v>
      </c>
      <c r="U120" s="223">
        <v>0.9</v>
      </c>
      <c r="V120" s="223">
        <f>ROUND(E120*U120,2)</f>
        <v>0.37</v>
      </c>
      <c r="W120" s="223"/>
      <c r="X120" s="223" t="s">
        <v>262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328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61" t="s">
        <v>367</v>
      </c>
      <c r="D121" s="259"/>
      <c r="E121" s="259"/>
      <c r="F121" s="259"/>
      <c r="G121" s="259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271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7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1964</v>
      </c>
      <c r="D122" s="224"/>
      <c r="E122" s="225">
        <v>0.54862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52" t="s">
        <v>1965</v>
      </c>
      <c r="D123" s="224"/>
      <c r="E123" s="225">
        <v>-0.11448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1614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1615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1966</v>
      </c>
      <c r="D126" s="224"/>
      <c r="E126" s="225">
        <v>-1.915E-2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24</v>
      </c>
      <c r="B127" s="234" t="s">
        <v>403</v>
      </c>
      <c r="C127" s="251" t="s">
        <v>404</v>
      </c>
      <c r="D127" s="235" t="s">
        <v>303</v>
      </c>
      <c r="E127" s="236">
        <v>0.86456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269</v>
      </c>
      <c r="S127" s="238" t="s">
        <v>160</v>
      </c>
      <c r="T127" s="239" t="s">
        <v>160</v>
      </c>
      <c r="U127" s="223">
        <v>0.53</v>
      </c>
      <c r="V127" s="223">
        <f>ROUND(E127*U127,2)</f>
        <v>0.46</v>
      </c>
      <c r="W127" s="223"/>
      <c r="X127" s="223" t="s">
        <v>262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263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61" t="s">
        <v>367</v>
      </c>
      <c r="D128" s="259"/>
      <c r="E128" s="259"/>
      <c r="F128" s="259"/>
      <c r="G128" s="259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271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7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1970</v>
      </c>
      <c r="D129" s="224"/>
      <c r="E129" s="225">
        <v>1.1429499999999999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1971</v>
      </c>
      <c r="D130" s="224"/>
      <c r="E130" s="225">
        <v>-0.23849999999999999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1624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1625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1972</v>
      </c>
      <c r="D133" s="224"/>
      <c r="E133" s="225">
        <v>-3.9890000000000002E-2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3">
        <v>25</v>
      </c>
      <c r="B134" s="234" t="s">
        <v>410</v>
      </c>
      <c r="C134" s="251" t="s">
        <v>411</v>
      </c>
      <c r="D134" s="235" t="s">
        <v>303</v>
      </c>
      <c r="E134" s="236">
        <v>0.38732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269</v>
      </c>
      <c r="S134" s="238" t="s">
        <v>160</v>
      </c>
      <c r="T134" s="239" t="s">
        <v>160</v>
      </c>
      <c r="U134" s="223">
        <v>0.25</v>
      </c>
      <c r="V134" s="223">
        <f>ROUND(E134*U134,2)</f>
        <v>0.1</v>
      </c>
      <c r="W134" s="223"/>
      <c r="X134" s="223" t="s">
        <v>262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263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61" t="s">
        <v>367</v>
      </c>
      <c r="D135" s="259"/>
      <c r="E135" s="259"/>
      <c r="F135" s="259"/>
      <c r="G135" s="259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271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7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1973</v>
      </c>
      <c r="D136" s="224"/>
      <c r="E136" s="225">
        <v>0.51204000000000005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1974</v>
      </c>
      <c r="D137" s="224"/>
      <c r="E137" s="225">
        <v>-0.10685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1629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1630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1975</v>
      </c>
      <c r="D140" s="224"/>
      <c r="E140" s="225">
        <v>-1.787E-2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3">
        <v>26</v>
      </c>
      <c r="B141" s="234" t="s">
        <v>417</v>
      </c>
      <c r="C141" s="251" t="s">
        <v>418</v>
      </c>
      <c r="D141" s="235" t="s">
        <v>303</v>
      </c>
      <c r="E141" s="236">
        <v>9.6829999999999999E-2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1.9220000000000001E-2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269</v>
      </c>
      <c r="S141" s="238" t="s">
        <v>160</v>
      </c>
      <c r="T141" s="239" t="s">
        <v>160</v>
      </c>
      <c r="U141" s="223">
        <v>1.5863</v>
      </c>
      <c r="V141" s="223">
        <f>ROUND(E141*U141,2)</f>
        <v>0.15</v>
      </c>
      <c r="W141" s="223"/>
      <c r="X141" s="223" t="s">
        <v>262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263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61" t="s">
        <v>367</v>
      </c>
      <c r="D142" s="259"/>
      <c r="E142" s="259"/>
      <c r="F142" s="259"/>
      <c r="G142" s="259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271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7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1976</v>
      </c>
      <c r="D143" s="224"/>
      <c r="E143" s="225">
        <v>0.12801000000000001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1977</v>
      </c>
      <c r="D144" s="224"/>
      <c r="E144" s="225">
        <v>-2.6710000000000001E-2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1634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1635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1978</v>
      </c>
      <c r="D147" s="224"/>
      <c r="E147" s="225">
        <v>-4.47E-3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1637</v>
      </c>
      <c r="C148" s="251" t="s">
        <v>1638</v>
      </c>
      <c r="D148" s="235" t="s">
        <v>303</v>
      </c>
      <c r="E148" s="236">
        <v>2.7490000000000001E-2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269</v>
      </c>
      <c r="S148" s="238" t="s">
        <v>160</v>
      </c>
      <c r="T148" s="239" t="s">
        <v>160</v>
      </c>
      <c r="U148" s="223">
        <v>7.5220000000000002</v>
      </c>
      <c r="V148" s="223">
        <f>ROUND(E148*U148,2)</f>
        <v>0.21</v>
      </c>
      <c r="W148" s="223"/>
      <c r="X148" s="223" t="s">
        <v>262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328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61" t="s">
        <v>426</v>
      </c>
      <c r="D149" s="259"/>
      <c r="E149" s="259"/>
      <c r="F149" s="259"/>
      <c r="G149" s="259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271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7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2" t="s">
        <v>1639</v>
      </c>
      <c r="D150" s="224"/>
      <c r="E150" s="225">
        <v>2.7490000000000001E-2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424</v>
      </c>
      <c r="C151" s="251" t="s">
        <v>425</v>
      </c>
      <c r="D151" s="235" t="s">
        <v>303</v>
      </c>
      <c r="E151" s="236">
        <v>3.2100000000000002E-3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269</v>
      </c>
      <c r="S151" s="238" t="s">
        <v>160</v>
      </c>
      <c r="T151" s="239" t="s">
        <v>160</v>
      </c>
      <c r="U151" s="223">
        <v>10.583</v>
      </c>
      <c r="V151" s="223">
        <f>ROUND(E151*U151,2)</f>
        <v>0.03</v>
      </c>
      <c r="W151" s="223"/>
      <c r="X151" s="223" t="s">
        <v>262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263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61" t="s">
        <v>426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1640</v>
      </c>
      <c r="D153" s="224"/>
      <c r="E153" s="225">
        <v>3.2100000000000002E-3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33">
        <v>29</v>
      </c>
      <c r="B154" s="234" t="s">
        <v>1641</v>
      </c>
      <c r="C154" s="251" t="s">
        <v>1642</v>
      </c>
      <c r="D154" s="235" t="s">
        <v>303</v>
      </c>
      <c r="E154" s="236">
        <v>8.0000000000000004E-4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269</v>
      </c>
      <c r="S154" s="238" t="s">
        <v>160</v>
      </c>
      <c r="T154" s="239" t="s">
        <v>160</v>
      </c>
      <c r="U154" s="223">
        <v>19.922000000000001</v>
      </c>
      <c r="V154" s="223">
        <f>ROUND(E154*U154,2)</f>
        <v>0.02</v>
      </c>
      <c r="W154" s="223"/>
      <c r="X154" s="223" t="s">
        <v>262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328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61" t="s">
        <v>426</v>
      </c>
      <c r="D155" s="259"/>
      <c r="E155" s="259"/>
      <c r="F155" s="259"/>
      <c r="G155" s="259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271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7" t="str">
        <f>C155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1643</v>
      </c>
      <c r="D156" s="224"/>
      <c r="E156" s="225">
        <v>8.0000000000000004E-4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30</v>
      </c>
      <c r="B157" s="234" t="s">
        <v>428</v>
      </c>
      <c r="C157" s="251" t="s">
        <v>429</v>
      </c>
      <c r="D157" s="235" t="s">
        <v>303</v>
      </c>
      <c r="E157" s="236">
        <v>0.24135999999999999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269</v>
      </c>
      <c r="S157" s="238" t="s">
        <v>160</v>
      </c>
      <c r="T157" s="239" t="s">
        <v>160</v>
      </c>
      <c r="U157" s="223">
        <v>3.5329999999999999</v>
      </c>
      <c r="V157" s="223">
        <f>ROUND(E157*U157,2)</f>
        <v>0.85</v>
      </c>
      <c r="W157" s="223"/>
      <c r="X157" s="223" t="s">
        <v>262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263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1" t="s">
        <v>430</v>
      </c>
      <c r="D158" s="259"/>
      <c r="E158" s="259"/>
      <c r="F158" s="259"/>
      <c r="G158" s="259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271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1644</v>
      </c>
      <c r="D159" s="224"/>
      <c r="E159" s="225">
        <v>0.24135999999999999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1645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52" t="s">
        <v>1646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31</v>
      </c>
      <c r="B162" s="234" t="s">
        <v>434</v>
      </c>
      <c r="C162" s="251" t="s">
        <v>435</v>
      </c>
      <c r="D162" s="235" t="s">
        <v>303</v>
      </c>
      <c r="E162" s="236">
        <v>0.20863999999999999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269</v>
      </c>
      <c r="S162" s="238" t="s">
        <v>160</v>
      </c>
      <c r="T162" s="239" t="s">
        <v>160</v>
      </c>
      <c r="U162" s="223">
        <v>4.6550000000000002</v>
      </c>
      <c r="V162" s="223">
        <f>ROUND(E162*U162,2)</f>
        <v>0.97</v>
      </c>
      <c r="W162" s="223"/>
      <c r="X162" s="223" t="s">
        <v>262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263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1" t="s">
        <v>430</v>
      </c>
      <c r="D163" s="259"/>
      <c r="E163" s="259"/>
      <c r="F163" s="259"/>
      <c r="G163" s="259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271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1647</v>
      </c>
      <c r="D164" s="224"/>
      <c r="E164" s="225">
        <v>0.20863999999999999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1648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1649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446</v>
      </c>
      <c r="C167" s="251" t="s">
        <v>447</v>
      </c>
      <c r="D167" s="235" t="s">
        <v>278</v>
      </c>
      <c r="E167" s="236">
        <v>11.1755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1.99E-3</v>
      </c>
      <c r="O167" s="238">
        <f>ROUND(E167*N167,2)</f>
        <v>0.02</v>
      </c>
      <c r="P167" s="238">
        <v>0</v>
      </c>
      <c r="Q167" s="238">
        <f>ROUND(E167*P167,2)</f>
        <v>0</v>
      </c>
      <c r="R167" s="238" t="s">
        <v>269</v>
      </c>
      <c r="S167" s="238" t="s">
        <v>160</v>
      </c>
      <c r="T167" s="239" t="s">
        <v>160</v>
      </c>
      <c r="U167" s="223">
        <v>0.40200000000000002</v>
      </c>
      <c r="V167" s="223">
        <f>ROUND(E167*U167,2)</f>
        <v>4.49</v>
      </c>
      <c r="W167" s="223"/>
      <c r="X167" s="223" t="s">
        <v>262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263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1" t="s">
        <v>441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271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1979</v>
      </c>
      <c r="D169" s="224"/>
      <c r="E169" s="225">
        <v>11.1755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457</v>
      </c>
      <c r="C170" s="251" t="s">
        <v>458</v>
      </c>
      <c r="D170" s="235" t="s">
        <v>278</v>
      </c>
      <c r="E170" s="236">
        <v>11.1755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269</v>
      </c>
      <c r="S170" s="238" t="s">
        <v>160</v>
      </c>
      <c r="T170" s="239" t="s">
        <v>160</v>
      </c>
      <c r="U170" s="223">
        <v>0.17799999999999999</v>
      </c>
      <c r="V170" s="223">
        <f>ROUND(E170*U170,2)</f>
        <v>1.99</v>
      </c>
      <c r="W170" s="223"/>
      <c r="X170" s="223" t="s">
        <v>262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263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1" t="s">
        <v>454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271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1979</v>
      </c>
      <c r="D172" s="224"/>
      <c r="E172" s="225">
        <v>11.1755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468</v>
      </c>
      <c r="C173" s="251" t="s">
        <v>469</v>
      </c>
      <c r="D173" s="235" t="s">
        <v>303</v>
      </c>
      <c r="E173" s="236">
        <v>2.4553600000000002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269</v>
      </c>
      <c r="S173" s="238" t="s">
        <v>160</v>
      </c>
      <c r="T173" s="239" t="s">
        <v>160</v>
      </c>
      <c r="U173" s="223">
        <v>0.34499999999999997</v>
      </c>
      <c r="V173" s="223">
        <f>ROUND(E173*U173,2)</f>
        <v>0.85</v>
      </c>
      <c r="W173" s="223"/>
      <c r="X173" s="223" t="s">
        <v>262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263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470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271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47" t="str">
        <f>C174</f>
        <v>bez naložení do dopravní nádoby, ale s vyprázdněním dopravní nádoby na hromadu nebo na dopravní prostředek,</v>
      </c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1980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1981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1982</v>
      </c>
      <c r="D177" s="224"/>
      <c r="E177" s="225">
        <v>2.6973600000000002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1983</v>
      </c>
      <c r="D178" s="224"/>
      <c r="E178" s="225">
        <v>-0.56286000000000003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1655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1656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1984</v>
      </c>
      <c r="D181" s="224"/>
      <c r="E181" s="225">
        <v>-9.4130000000000005E-2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1985</v>
      </c>
      <c r="D182" s="224"/>
      <c r="E182" s="225">
        <v>0.54862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1986</v>
      </c>
      <c r="D183" s="224"/>
      <c r="E183" s="225">
        <v>-0.11448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1660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1661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1987</v>
      </c>
      <c r="D186" s="224"/>
      <c r="E186" s="225">
        <v>-1.915E-2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1988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1989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1665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1666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1990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1991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1992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1670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1671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1993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3">
        <v>35</v>
      </c>
      <c r="B197" s="234" t="s">
        <v>493</v>
      </c>
      <c r="C197" s="251" t="s">
        <v>494</v>
      </c>
      <c r="D197" s="235" t="s">
        <v>303</v>
      </c>
      <c r="E197" s="236">
        <v>1.3644700000000001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8">
        <v>0</v>
      </c>
      <c r="O197" s="238">
        <f>ROUND(E197*N197,2)</f>
        <v>0</v>
      </c>
      <c r="P197" s="238">
        <v>0</v>
      </c>
      <c r="Q197" s="238">
        <f>ROUND(E197*P197,2)</f>
        <v>0</v>
      </c>
      <c r="R197" s="238" t="s">
        <v>269</v>
      </c>
      <c r="S197" s="238" t="s">
        <v>160</v>
      </c>
      <c r="T197" s="239" t="s">
        <v>160</v>
      </c>
      <c r="U197" s="223">
        <v>0.48399999999999999</v>
      </c>
      <c r="V197" s="223">
        <f>ROUND(E197*U197,2)</f>
        <v>0.66</v>
      </c>
      <c r="W197" s="223"/>
      <c r="X197" s="223" t="s">
        <v>262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263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1" t="s">
        <v>470</v>
      </c>
      <c r="D198" s="259"/>
      <c r="E198" s="259"/>
      <c r="F198" s="259"/>
      <c r="G198" s="259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271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47" t="str">
        <f>C198</f>
        <v>bez naložení do dopravní nádoby, ale s vyprázdněním dopravní nádoby na hromadu nebo na dopravní prostředek,</v>
      </c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495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1994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1995</v>
      </c>
      <c r="D201" s="224"/>
      <c r="E201" s="225">
        <v>1.1429499999999999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1996</v>
      </c>
      <c r="D202" s="224"/>
      <c r="E202" s="225">
        <v>-0.23849999999999999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1676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1677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1997</v>
      </c>
      <c r="D205" s="224"/>
      <c r="E205" s="225">
        <v>-3.9890000000000002E-2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1998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1999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1681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1682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2000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1684</v>
      </c>
      <c r="D211" s="224"/>
      <c r="E211" s="225">
        <v>1.575E-2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508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509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2" t="s">
        <v>2001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2002</v>
      </c>
      <c r="D215" s="224"/>
      <c r="E215" s="225">
        <v>0.51204000000000005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2003</v>
      </c>
      <c r="D216" s="224"/>
      <c r="E216" s="225">
        <v>-0.10685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1688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1689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2004</v>
      </c>
      <c r="D219" s="224"/>
      <c r="E219" s="225">
        <v>-1.787E-2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2005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2006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1693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1694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2007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1696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522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523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2008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2009</v>
      </c>
      <c r="D229" s="224"/>
      <c r="E229" s="225">
        <v>0.12801000000000001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2010</v>
      </c>
      <c r="D230" s="224"/>
      <c r="E230" s="225">
        <v>-2.6710000000000001E-2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1700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1701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2011</v>
      </c>
      <c r="D233" s="224"/>
      <c r="E233" s="225">
        <v>-4.47E-3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2012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2013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1705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1706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2014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36</v>
      </c>
      <c r="B239" s="234" t="s">
        <v>539</v>
      </c>
      <c r="C239" s="251" t="s">
        <v>540</v>
      </c>
      <c r="D239" s="235" t="s">
        <v>303</v>
      </c>
      <c r="E239" s="236">
        <v>1.6892400000000001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269</v>
      </c>
      <c r="S239" s="238" t="s">
        <v>160</v>
      </c>
      <c r="T239" s="239" t="s">
        <v>160</v>
      </c>
      <c r="U239" s="223">
        <v>1.0999999999999999E-2</v>
      </c>
      <c r="V239" s="223">
        <f>ROUND(E239*U239,2)</f>
        <v>0.02</v>
      </c>
      <c r="W239" s="223"/>
      <c r="X239" s="223" t="s">
        <v>262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263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1" t="s">
        <v>537</v>
      </c>
      <c r="D240" s="259"/>
      <c r="E240" s="259"/>
      <c r="F240" s="259"/>
      <c r="G240" s="259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271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1708</v>
      </c>
      <c r="D241" s="224"/>
      <c r="E241" s="225">
        <v>0.87834999999999996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1709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2015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2016</v>
      </c>
      <c r="D244" s="224"/>
      <c r="E244" s="225">
        <v>0.81089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545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546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3">
        <v>37</v>
      </c>
      <c r="B247" s="234" t="s">
        <v>547</v>
      </c>
      <c r="C247" s="251" t="s">
        <v>548</v>
      </c>
      <c r="D247" s="235" t="s">
        <v>303</v>
      </c>
      <c r="E247" s="236">
        <v>0.95938999999999997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269</v>
      </c>
      <c r="S247" s="238" t="s">
        <v>160</v>
      </c>
      <c r="T247" s="239" t="s">
        <v>160</v>
      </c>
      <c r="U247" s="223">
        <v>1.2E-2</v>
      </c>
      <c r="V247" s="223">
        <f>ROUND(E247*U247,2)</f>
        <v>0.01</v>
      </c>
      <c r="W247" s="223"/>
      <c r="X247" s="223" t="s">
        <v>262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263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1" t="s">
        <v>537</v>
      </c>
      <c r="D248" s="259"/>
      <c r="E248" s="259"/>
      <c r="F248" s="259"/>
      <c r="G248" s="259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271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2" t="s">
        <v>1712</v>
      </c>
      <c r="D249" s="224"/>
      <c r="E249" s="225">
        <v>0.30928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1713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2017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2" t="s">
        <v>1715</v>
      </c>
      <c r="D252" s="224"/>
      <c r="E252" s="225">
        <v>3.15E-2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553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1716</v>
      </c>
      <c r="D254" s="224"/>
      <c r="E254" s="225">
        <v>0.13855999999999999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1717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2018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1719</v>
      </c>
      <c r="D257" s="224"/>
      <c r="E257" s="225">
        <v>3.4639999999999997E-2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1720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2019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2020</v>
      </c>
      <c r="D260" s="224"/>
      <c r="E260" s="225">
        <v>0.44541999999999998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561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33.75" outlineLevel="1" x14ac:dyDescent="0.2">
      <c r="A262" s="233">
        <v>38</v>
      </c>
      <c r="B262" s="234" t="s">
        <v>562</v>
      </c>
      <c r="C262" s="251" t="s">
        <v>563</v>
      </c>
      <c r="D262" s="235" t="s">
        <v>303</v>
      </c>
      <c r="E262" s="236">
        <v>6.7569600000000003</v>
      </c>
      <c r="F262" s="237"/>
      <c r="G262" s="238">
        <f>ROUND(E262*F262,2)</f>
        <v>0</v>
      </c>
      <c r="H262" s="237"/>
      <c r="I262" s="238">
        <f>ROUND(E262*H262,2)</f>
        <v>0</v>
      </c>
      <c r="J262" s="237"/>
      <c r="K262" s="238">
        <f>ROUND(E262*J262,2)</f>
        <v>0</v>
      </c>
      <c r="L262" s="238">
        <v>21</v>
      </c>
      <c r="M262" s="238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38" t="s">
        <v>269</v>
      </c>
      <c r="S262" s="238" t="s">
        <v>160</v>
      </c>
      <c r="T262" s="239" t="s">
        <v>160</v>
      </c>
      <c r="U262" s="223">
        <v>0</v>
      </c>
      <c r="V262" s="223">
        <f>ROUND(E262*U262,2)</f>
        <v>0</v>
      </c>
      <c r="W262" s="223"/>
      <c r="X262" s="223" t="s">
        <v>262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263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61" t="s">
        <v>537</v>
      </c>
      <c r="D263" s="259"/>
      <c r="E263" s="259"/>
      <c r="F263" s="259"/>
      <c r="G263" s="259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271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1723</v>
      </c>
      <c r="D264" s="224"/>
      <c r="E264" s="225">
        <v>0.86990999999999996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1724</v>
      </c>
      <c r="D265" s="224"/>
      <c r="E265" s="225">
        <v>2.6434799999999998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1725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1726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2021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2022</v>
      </c>
      <c r="D269" s="224"/>
      <c r="E269" s="225">
        <v>3.24356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570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571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33.75" outlineLevel="1" x14ac:dyDescent="0.2">
      <c r="A272" s="233">
        <v>39</v>
      </c>
      <c r="B272" s="234" t="s">
        <v>572</v>
      </c>
      <c r="C272" s="251" t="s">
        <v>573</v>
      </c>
      <c r="D272" s="235" t="s">
        <v>303</v>
      </c>
      <c r="E272" s="236">
        <v>3.8375699999999999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269</v>
      </c>
      <c r="S272" s="238" t="s">
        <v>160</v>
      </c>
      <c r="T272" s="239" t="s">
        <v>160</v>
      </c>
      <c r="U272" s="223">
        <v>0</v>
      </c>
      <c r="V272" s="223">
        <f>ROUND(E272*U272,2)</f>
        <v>0</v>
      </c>
      <c r="W272" s="223"/>
      <c r="X272" s="223" t="s">
        <v>262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263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1" t="s">
        <v>537</v>
      </c>
      <c r="D273" s="259"/>
      <c r="E273" s="259"/>
      <c r="F273" s="259"/>
      <c r="G273" s="259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271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1729</v>
      </c>
      <c r="D274" s="224"/>
      <c r="E274" s="225">
        <v>1.2371099999999999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1730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2023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1732</v>
      </c>
      <c r="D277" s="224"/>
      <c r="E277" s="225">
        <v>0.126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578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1733</v>
      </c>
      <c r="D279" s="224"/>
      <c r="E279" s="225">
        <v>0.55423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1734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2024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1736</v>
      </c>
      <c r="D282" s="224"/>
      <c r="E282" s="225">
        <v>0.13855999999999999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1737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2025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2026</v>
      </c>
      <c r="D285" s="224"/>
      <c r="E285" s="225">
        <v>1.7816799999999999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586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33">
        <v>40</v>
      </c>
      <c r="B287" s="234" t="s">
        <v>598</v>
      </c>
      <c r="C287" s="251" t="s">
        <v>599</v>
      </c>
      <c r="D287" s="235" t="s">
        <v>303</v>
      </c>
      <c r="E287" s="236">
        <v>2.6486299999999998</v>
      </c>
      <c r="F287" s="237"/>
      <c r="G287" s="238">
        <f>ROUND(E287*F287,2)</f>
        <v>0</v>
      </c>
      <c r="H287" s="237"/>
      <c r="I287" s="238">
        <f>ROUND(E287*H287,2)</f>
        <v>0</v>
      </c>
      <c r="J287" s="237"/>
      <c r="K287" s="238">
        <f>ROUND(E287*J287,2)</f>
        <v>0</v>
      </c>
      <c r="L287" s="238">
        <v>21</v>
      </c>
      <c r="M287" s="238">
        <f>G287*(1+L287/100)</f>
        <v>0</v>
      </c>
      <c r="N287" s="238">
        <v>0</v>
      </c>
      <c r="O287" s="238">
        <f>ROUND(E287*N287,2)</f>
        <v>0</v>
      </c>
      <c r="P287" s="238">
        <v>0</v>
      </c>
      <c r="Q287" s="238">
        <f>ROUND(E287*P287,2)</f>
        <v>0</v>
      </c>
      <c r="R287" s="238" t="s">
        <v>269</v>
      </c>
      <c r="S287" s="238" t="s">
        <v>160</v>
      </c>
      <c r="T287" s="239" t="s">
        <v>160</v>
      </c>
      <c r="U287" s="223">
        <v>8.9999999999999993E-3</v>
      </c>
      <c r="V287" s="223">
        <f>ROUND(E287*U287,2)</f>
        <v>0.02</v>
      </c>
      <c r="W287" s="223"/>
      <c r="X287" s="223" t="s">
        <v>262</v>
      </c>
      <c r="Y287" s="214"/>
      <c r="Z287" s="214"/>
      <c r="AA287" s="214"/>
      <c r="AB287" s="214"/>
      <c r="AC287" s="214"/>
      <c r="AD287" s="214"/>
      <c r="AE287" s="214"/>
      <c r="AF287" s="214"/>
      <c r="AG287" s="214" t="s">
        <v>263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1708</v>
      </c>
      <c r="D288" s="224"/>
      <c r="E288" s="225">
        <v>0.87834999999999996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1709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2015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2027</v>
      </c>
      <c r="D291" s="224"/>
      <c r="E291" s="225">
        <v>0.81089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545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1712</v>
      </c>
      <c r="D293" s="224"/>
      <c r="E293" s="225">
        <v>0.30928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1713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2017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1716</v>
      </c>
      <c r="D296" s="224"/>
      <c r="E296" s="225">
        <v>0.13855999999999999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1717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2018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1719</v>
      </c>
      <c r="D299" s="224"/>
      <c r="E299" s="225">
        <v>3.4639999999999997E-2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1720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2019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2020</v>
      </c>
      <c r="D302" s="224"/>
      <c r="E302" s="225">
        <v>0.44541999999999998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561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1715</v>
      </c>
      <c r="D304" s="224"/>
      <c r="E304" s="225">
        <v>3.15E-2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553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546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33">
        <v>41</v>
      </c>
      <c r="B307" s="234" t="s">
        <v>601</v>
      </c>
      <c r="C307" s="251" t="s">
        <v>602</v>
      </c>
      <c r="D307" s="235" t="s">
        <v>303</v>
      </c>
      <c r="E307" s="236">
        <v>2.92475</v>
      </c>
      <c r="F307" s="237"/>
      <c r="G307" s="238">
        <f>ROUND(E307*F307,2)</f>
        <v>0</v>
      </c>
      <c r="H307" s="237"/>
      <c r="I307" s="238">
        <f>ROUND(E307*H307,2)</f>
        <v>0</v>
      </c>
      <c r="J307" s="237"/>
      <c r="K307" s="238">
        <f>ROUND(E307*J307,2)</f>
        <v>0</v>
      </c>
      <c r="L307" s="238">
        <v>21</v>
      </c>
      <c r="M307" s="238">
        <f>G307*(1+L307/100)</f>
        <v>0</v>
      </c>
      <c r="N307" s="238">
        <v>0</v>
      </c>
      <c r="O307" s="238">
        <f>ROUND(E307*N307,2)</f>
        <v>0</v>
      </c>
      <c r="P307" s="238">
        <v>0</v>
      </c>
      <c r="Q307" s="238">
        <f>ROUND(E307*P307,2)</f>
        <v>0</v>
      </c>
      <c r="R307" s="238" t="s">
        <v>269</v>
      </c>
      <c r="S307" s="238" t="s">
        <v>160</v>
      </c>
      <c r="T307" s="239" t="s">
        <v>160</v>
      </c>
      <c r="U307" s="223">
        <v>0.20200000000000001</v>
      </c>
      <c r="V307" s="223">
        <f>ROUND(E307*U307,2)</f>
        <v>0.59</v>
      </c>
      <c r="W307" s="223"/>
      <c r="X307" s="223" t="s">
        <v>262</v>
      </c>
      <c r="Y307" s="214"/>
      <c r="Z307" s="214"/>
      <c r="AA307" s="214"/>
      <c r="AB307" s="214"/>
      <c r="AC307" s="214"/>
      <c r="AD307" s="214"/>
      <c r="AE307" s="214"/>
      <c r="AF307" s="214"/>
      <c r="AG307" s="214" t="s">
        <v>263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1" t="s">
        <v>603</v>
      </c>
      <c r="D308" s="259"/>
      <c r="E308" s="259"/>
      <c r="F308" s="259"/>
      <c r="G308" s="259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271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2" t="s">
        <v>604</v>
      </c>
      <c r="D309" s="260"/>
      <c r="E309" s="260"/>
      <c r="F309" s="260"/>
      <c r="G309" s="260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204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2028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606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2029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2030</v>
      </c>
      <c r="D313" s="224"/>
      <c r="E313" s="225">
        <v>2.6973600000000002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1959</v>
      </c>
      <c r="D314" s="224"/>
      <c r="E314" s="225">
        <v>-0.56286000000000003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1604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1605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1960</v>
      </c>
      <c r="D317" s="224"/>
      <c r="E317" s="225">
        <v>-9.4130000000000005E-2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2031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2032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1746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1747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2033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2034</v>
      </c>
      <c r="D323" s="224"/>
      <c r="E323" s="225">
        <v>0.54862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1965</v>
      </c>
      <c r="D324" s="224"/>
      <c r="E324" s="225">
        <v>-0.11448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1614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1615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1966</v>
      </c>
      <c r="D327" s="224"/>
      <c r="E327" s="225">
        <v>-1.915E-2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2035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2036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1752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1753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2037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2038</v>
      </c>
      <c r="D333" s="224"/>
      <c r="E333" s="225">
        <v>1.1429499999999999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1971</v>
      </c>
      <c r="D334" s="224"/>
      <c r="E334" s="225">
        <v>-0.23849999999999999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1624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1625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1972</v>
      </c>
      <c r="D337" s="224"/>
      <c r="E337" s="225">
        <v>-3.9890000000000002E-2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2039</v>
      </c>
      <c r="D338" s="224"/>
      <c r="E338" s="225">
        <v>0.51204000000000005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1974</v>
      </c>
      <c r="D339" s="224"/>
      <c r="E339" s="225">
        <v>-0.10685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1629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1630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1975</v>
      </c>
      <c r="D342" s="224"/>
      <c r="E342" s="225">
        <v>-1.787E-2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2040</v>
      </c>
      <c r="D343" s="224"/>
      <c r="E343" s="225">
        <v>0.12801000000000001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1977</v>
      </c>
      <c r="D344" s="224"/>
      <c r="E344" s="225">
        <v>-2.6710000000000001E-2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1634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1635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1978</v>
      </c>
      <c r="D347" s="224"/>
      <c r="E347" s="225">
        <v>-4.47E-3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1758</v>
      </c>
      <c r="D348" s="224"/>
      <c r="E348" s="225">
        <v>-1.3608199999999999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52" t="s">
        <v>2041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1760</v>
      </c>
      <c r="D350" s="224"/>
      <c r="E350" s="225">
        <v>3.15E-2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626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546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627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2" t="s">
        <v>1761</v>
      </c>
      <c r="D354" s="224"/>
      <c r="E354" s="225">
        <v>0.45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1762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1763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42</v>
      </c>
      <c r="B357" s="234" t="s">
        <v>631</v>
      </c>
      <c r="C357" s="251" t="s">
        <v>632</v>
      </c>
      <c r="D357" s="235" t="s">
        <v>303</v>
      </c>
      <c r="E357" s="236">
        <v>1.0210699999999999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0</v>
      </c>
      <c r="O357" s="238">
        <f>ROUND(E357*N357,2)</f>
        <v>0</v>
      </c>
      <c r="P357" s="238">
        <v>0</v>
      </c>
      <c r="Q357" s="238">
        <f>ROUND(E357*P357,2)</f>
        <v>0</v>
      </c>
      <c r="R357" s="238" t="s">
        <v>269</v>
      </c>
      <c r="S357" s="238" t="s">
        <v>160</v>
      </c>
      <c r="T357" s="239" t="s">
        <v>160</v>
      </c>
      <c r="U357" s="223">
        <v>1.587</v>
      </c>
      <c r="V357" s="223">
        <f>ROUND(E357*U357,2)</f>
        <v>1.62</v>
      </c>
      <c r="W357" s="223"/>
      <c r="X357" s="223" t="s">
        <v>262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263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61" t="s">
        <v>633</v>
      </c>
      <c r="D358" s="259"/>
      <c r="E358" s="259"/>
      <c r="F358" s="259"/>
      <c r="G358" s="259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271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47" t="str">
        <f>C358</f>
        <v>sypaninou z vhodných hornin tř. 1 - 4 nebo materiálem připraveným podél výkopu ve vzdálenosti do 3 m od jeho kraje, pro jakoukoliv hloubku výkopu a jakoukoliv míru zhutnění,</v>
      </c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1764</v>
      </c>
      <c r="D359" s="224"/>
      <c r="E359" s="225">
        <v>1.0210699999999999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1765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43</v>
      </c>
      <c r="B361" s="234" t="s">
        <v>642</v>
      </c>
      <c r="C361" s="251" t="s">
        <v>643</v>
      </c>
      <c r="D361" s="235" t="s">
        <v>278</v>
      </c>
      <c r="E361" s="236">
        <v>5.07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644</v>
      </c>
      <c r="S361" s="238" t="s">
        <v>160</v>
      </c>
      <c r="T361" s="239" t="s">
        <v>160</v>
      </c>
      <c r="U361" s="223">
        <v>2.1000000000000001E-2</v>
      </c>
      <c r="V361" s="223">
        <f>ROUND(E361*U361,2)</f>
        <v>0.11</v>
      </c>
      <c r="W361" s="223"/>
      <c r="X361" s="223" t="s">
        <v>262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263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1" t="s">
        <v>645</v>
      </c>
      <c r="D362" s="259"/>
      <c r="E362" s="259"/>
      <c r="F362" s="259"/>
      <c r="G362" s="25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271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2042</v>
      </c>
      <c r="D363" s="224"/>
      <c r="E363" s="225">
        <v>1.17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2043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648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2044</v>
      </c>
      <c r="D366" s="224"/>
      <c r="E366" s="225">
        <v>3.9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33">
        <v>44</v>
      </c>
      <c r="B367" s="234" t="s">
        <v>650</v>
      </c>
      <c r="C367" s="251" t="s">
        <v>651</v>
      </c>
      <c r="D367" s="235" t="s">
        <v>278</v>
      </c>
      <c r="E367" s="236">
        <v>5.07</v>
      </c>
      <c r="F367" s="237"/>
      <c r="G367" s="238">
        <f>ROUND(E367*F367,2)</f>
        <v>0</v>
      </c>
      <c r="H367" s="237"/>
      <c r="I367" s="238">
        <f>ROUND(E367*H367,2)</f>
        <v>0</v>
      </c>
      <c r="J367" s="237"/>
      <c r="K367" s="238">
        <f>ROUND(E367*J367,2)</f>
        <v>0</v>
      </c>
      <c r="L367" s="238">
        <v>21</v>
      </c>
      <c r="M367" s="238">
        <f>G367*(1+L367/100)</f>
        <v>0</v>
      </c>
      <c r="N367" s="238">
        <v>0</v>
      </c>
      <c r="O367" s="238">
        <f>ROUND(E367*N367,2)</f>
        <v>0</v>
      </c>
      <c r="P367" s="238">
        <v>0</v>
      </c>
      <c r="Q367" s="238">
        <f>ROUND(E367*P367,2)</f>
        <v>0</v>
      </c>
      <c r="R367" s="238" t="s">
        <v>269</v>
      </c>
      <c r="S367" s="238" t="s">
        <v>160</v>
      </c>
      <c r="T367" s="239" t="s">
        <v>160</v>
      </c>
      <c r="U367" s="223">
        <v>0.17699999999999999</v>
      </c>
      <c r="V367" s="223">
        <f>ROUND(E367*U367,2)</f>
        <v>0.9</v>
      </c>
      <c r="W367" s="223"/>
      <c r="X367" s="223" t="s">
        <v>262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263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61" t="s">
        <v>652</v>
      </c>
      <c r="D368" s="259"/>
      <c r="E368" s="259"/>
      <c r="F368" s="259"/>
      <c r="G368" s="259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271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47" t="str">
        <f>C368</f>
        <v>s případným nutným přemístěním hromad nebo dočasných skládek na místo potřeby ze vzdálenosti do 30 m, v rovině nebo ve svahu do 1 : 5,</v>
      </c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2042</v>
      </c>
      <c r="D369" s="224"/>
      <c r="E369" s="225">
        <v>1.17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1769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648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2044</v>
      </c>
      <c r="D372" s="224"/>
      <c r="E372" s="225">
        <v>3.9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45</v>
      </c>
      <c r="B373" s="234" t="s">
        <v>662</v>
      </c>
      <c r="C373" s="251" t="s">
        <v>663</v>
      </c>
      <c r="D373" s="235" t="s">
        <v>664</v>
      </c>
      <c r="E373" s="236">
        <v>6.3380000000000006E-2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0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665</v>
      </c>
      <c r="S373" s="238" t="s">
        <v>160</v>
      </c>
      <c r="T373" s="239" t="s">
        <v>160</v>
      </c>
      <c r="U373" s="223">
        <v>0</v>
      </c>
      <c r="V373" s="223">
        <f>ROUND(E373*U373,2)</f>
        <v>0</v>
      </c>
      <c r="W373" s="223"/>
      <c r="X373" s="223" t="s">
        <v>262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263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2045</v>
      </c>
      <c r="D374" s="224"/>
      <c r="E374" s="225">
        <v>1.4630000000000001E-2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1771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668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2046</v>
      </c>
      <c r="D377" s="224"/>
      <c r="E377" s="225">
        <v>4.8750000000000002E-2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46</v>
      </c>
      <c r="B378" s="234" t="s">
        <v>672</v>
      </c>
      <c r="C378" s="251" t="s">
        <v>673</v>
      </c>
      <c r="D378" s="235" t="s">
        <v>278</v>
      </c>
      <c r="E378" s="236">
        <v>5.07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644</v>
      </c>
      <c r="S378" s="238" t="s">
        <v>160</v>
      </c>
      <c r="T378" s="239" t="s">
        <v>160</v>
      </c>
      <c r="U378" s="223">
        <v>3.5000000000000001E-3</v>
      </c>
      <c r="V378" s="223">
        <f>ROUND(E378*U378,2)</f>
        <v>0.02</v>
      </c>
      <c r="W378" s="223"/>
      <c r="X378" s="223" t="s">
        <v>262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328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1" t="s">
        <v>674</v>
      </c>
      <c r="D379" s="259"/>
      <c r="E379" s="259"/>
      <c r="F379" s="259"/>
      <c r="G379" s="259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271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2" t="s">
        <v>675</v>
      </c>
      <c r="D380" s="260"/>
      <c r="E380" s="260"/>
      <c r="F380" s="260"/>
      <c r="G380" s="260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204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2042</v>
      </c>
      <c r="D381" s="224"/>
      <c r="E381" s="225">
        <v>1.17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1769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648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2044</v>
      </c>
      <c r="D384" s="224"/>
      <c r="E384" s="225">
        <v>3.9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47</v>
      </c>
      <c r="B385" s="234" t="s">
        <v>676</v>
      </c>
      <c r="C385" s="251" t="s">
        <v>677</v>
      </c>
      <c r="D385" s="235" t="s">
        <v>278</v>
      </c>
      <c r="E385" s="236">
        <v>5.07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0</v>
      </c>
      <c r="O385" s="238">
        <f>ROUND(E385*N385,2)</f>
        <v>0</v>
      </c>
      <c r="P385" s="238">
        <v>0</v>
      </c>
      <c r="Q385" s="238">
        <f>ROUND(E385*P385,2)</f>
        <v>0</v>
      </c>
      <c r="R385" s="238" t="s">
        <v>644</v>
      </c>
      <c r="S385" s="238" t="s">
        <v>160</v>
      </c>
      <c r="T385" s="239" t="s">
        <v>160</v>
      </c>
      <c r="U385" s="223">
        <v>2E-3</v>
      </c>
      <c r="V385" s="223">
        <f>ROUND(E385*U385,2)</f>
        <v>0.01</v>
      </c>
      <c r="W385" s="223"/>
      <c r="X385" s="223" t="s">
        <v>262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328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2042</v>
      </c>
      <c r="D386" s="224"/>
      <c r="E386" s="225">
        <v>1.17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1769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648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2044</v>
      </c>
      <c r="D389" s="224"/>
      <c r="E389" s="225">
        <v>3.9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48</v>
      </c>
      <c r="B390" s="234" t="s">
        <v>678</v>
      </c>
      <c r="C390" s="251" t="s">
        <v>679</v>
      </c>
      <c r="D390" s="235" t="s">
        <v>303</v>
      </c>
      <c r="E390" s="236">
        <v>2.5350000000000001E-2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0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644</v>
      </c>
      <c r="S390" s="238" t="s">
        <v>160</v>
      </c>
      <c r="T390" s="239" t="s">
        <v>160</v>
      </c>
      <c r="U390" s="223">
        <v>1.1950000000000001</v>
      </c>
      <c r="V390" s="223">
        <f>ROUND(E390*U390,2)</f>
        <v>0.03</v>
      </c>
      <c r="W390" s="223"/>
      <c r="X390" s="223" t="s">
        <v>262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263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681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681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2047</v>
      </c>
      <c r="D393" s="224"/>
      <c r="E393" s="225">
        <v>5.8500000000000002E-3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1774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684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2048</v>
      </c>
      <c r="D396" s="224"/>
      <c r="E396" s="225">
        <v>1.95E-2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49</v>
      </c>
      <c r="B397" s="234" t="s">
        <v>686</v>
      </c>
      <c r="C397" s="251" t="s">
        <v>687</v>
      </c>
      <c r="D397" s="235" t="s">
        <v>303</v>
      </c>
      <c r="E397" s="236">
        <v>2.5350000000000001E-2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644</v>
      </c>
      <c r="S397" s="238" t="s">
        <v>160</v>
      </c>
      <c r="T397" s="239" t="s">
        <v>160</v>
      </c>
      <c r="U397" s="223">
        <v>0.88400000000000001</v>
      </c>
      <c r="V397" s="223">
        <f>ROUND(E397*U397,2)</f>
        <v>0.02</v>
      </c>
      <c r="W397" s="223"/>
      <c r="X397" s="223" t="s">
        <v>262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328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681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681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2047</v>
      </c>
      <c r="D400" s="224"/>
      <c r="E400" s="225">
        <v>5.8500000000000002E-3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1774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684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2048</v>
      </c>
      <c r="D403" s="224"/>
      <c r="E403" s="225">
        <v>1.95E-2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50</v>
      </c>
      <c r="B404" s="234" t="s">
        <v>688</v>
      </c>
      <c r="C404" s="251" t="s">
        <v>689</v>
      </c>
      <c r="D404" s="235" t="s">
        <v>303</v>
      </c>
      <c r="E404" s="236">
        <v>0.76049999999999995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269</v>
      </c>
      <c r="S404" s="238" t="s">
        <v>160</v>
      </c>
      <c r="T404" s="239" t="s">
        <v>160</v>
      </c>
      <c r="U404" s="223">
        <v>0</v>
      </c>
      <c r="V404" s="223">
        <f>ROUND(E404*U404,2)</f>
        <v>0</v>
      </c>
      <c r="W404" s="223"/>
      <c r="X404" s="223" t="s">
        <v>262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328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690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1954</v>
      </c>
      <c r="D406" s="224"/>
      <c r="E406" s="225">
        <v>0.17549999999999999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1595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357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1955</v>
      </c>
      <c r="D409" s="224"/>
      <c r="E409" s="225">
        <v>0.58499999999999996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691</v>
      </c>
      <c r="C410" s="251" t="s">
        <v>692</v>
      </c>
      <c r="D410" s="235" t="s">
        <v>303</v>
      </c>
      <c r="E410" s="236">
        <v>1.6892400000000001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38" t="s">
        <v>269</v>
      </c>
      <c r="S410" s="238" t="s">
        <v>160</v>
      </c>
      <c r="T410" s="239" t="s">
        <v>160</v>
      </c>
      <c r="U410" s="223">
        <v>0</v>
      </c>
      <c r="V410" s="223">
        <f>ROUND(E410*U410,2)</f>
        <v>0</v>
      </c>
      <c r="W410" s="223"/>
      <c r="X410" s="223" t="s">
        <v>262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263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52" t="s">
        <v>1776</v>
      </c>
      <c r="D411" s="224"/>
      <c r="E411" s="225">
        <v>0.87834999999999996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1777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1778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2049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52" t="s">
        <v>2016</v>
      </c>
      <c r="D415" s="224"/>
      <c r="E415" s="225">
        <v>0.81089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52" t="s">
        <v>545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52" t="s">
        <v>697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2" t="s">
        <v>698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52</v>
      </c>
      <c r="B419" s="234" t="s">
        <v>699</v>
      </c>
      <c r="C419" s="251" t="s">
        <v>700</v>
      </c>
      <c r="D419" s="235" t="s">
        <v>303</v>
      </c>
      <c r="E419" s="236">
        <v>0.95938999999999997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</v>
      </c>
      <c r="O419" s="238">
        <f>ROUND(E419*N419,2)</f>
        <v>0</v>
      </c>
      <c r="P419" s="238">
        <v>0</v>
      </c>
      <c r="Q419" s="238">
        <f>ROUND(E419*P419,2)</f>
        <v>0</v>
      </c>
      <c r="R419" s="238" t="s">
        <v>269</v>
      </c>
      <c r="S419" s="238" t="s">
        <v>160</v>
      </c>
      <c r="T419" s="239" t="s">
        <v>160</v>
      </c>
      <c r="U419" s="223">
        <v>0</v>
      </c>
      <c r="V419" s="223">
        <f>ROUND(E419*U419,2)</f>
        <v>0</v>
      </c>
      <c r="W419" s="223"/>
      <c r="X419" s="223" t="s">
        <v>262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328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1780</v>
      </c>
      <c r="D420" s="224"/>
      <c r="E420" s="225">
        <v>0.30928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1781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2050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1783</v>
      </c>
      <c r="D423" s="224"/>
      <c r="E423" s="225">
        <v>0.13855999999999999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1784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2051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1786</v>
      </c>
      <c r="D426" s="224"/>
      <c r="E426" s="225">
        <v>3.4639999999999997E-2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1787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2052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1789</v>
      </c>
      <c r="D429" s="224"/>
      <c r="E429" s="225">
        <v>3.15E-2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711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2020</v>
      </c>
      <c r="D431" s="224"/>
      <c r="E431" s="225">
        <v>0.44541999999999998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52" t="s">
        <v>561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52" t="s">
        <v>712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713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53</v>
      </c>
      <c r="B435" s="234" t="s">
        <v>714</v>
      </c>
      <c r="C435" s="251" t="s">
        <v>715</v>
      </c>
      <c r="D435" s="235" t="s">
        <v>716</v>
      </c>
      <c r="E435" s="236">
        <v>3.0419999999999999E-2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1E-3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717</v>
      </c>
      <c r="S435" s="238" t="s">
        <v>160</v>
      </c>
      <c r="T435" s="239" t="s">
        <v>160</v>
      </c>
      <c r="U435" s="223">
        <v>0</v>
      </c>
      <c r="V435" s="223">
        <f>ROUND(E435*U435,2)</f>
        <v>0</v>
      </c>
      <c r="W435" s="223"/>
      <c r="X435" s="223" t="s">
        <v>718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719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2053</v>
      </c>
      <c r="D436" s="224"/>
      <c r="E436" s="225">
        <v>7.0200000000000002E-3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2054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722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2055</v>
      </c>
      <c r="D439" s="224"/>
      <c r="E439" s="225">
        <v>2.3400000000000001E-2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3">
        <v>54</v>
      </c>
      <c r="B440" s="234" t="s">
        <v>734</v>
      </c>
      <c r="C440" s="251" t="s">
        <v>735</v>
      </c>
      <c r="D440" s="235" t="s">
        <v>736</v>
      </c>
      <c r="E440" s="236">
        <v>2.5000000000000001E-4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1E-3</v>
      </c>
      <c r="O440" s="238">
        <f>ROUND(E440*N440,2)</f>
        <v>0</v>
      </c>
      <c r="P440" s="238">
        <v>0</v>
      </c>
      <c r="Q440" s="238">
        <f>ROUND(E440*P440,2)</f>
        <v>0</v>
      </c>
      <c r="R440" s="238" t="s">
        <v>717</v>
      </c>
      <c r="S440" s="238" t="s">
        <v>160</v>
      </c>
      <c r="T440" s="239" t="s">
        <v>160</v>
      </c>
      <c r="U440" s="223">
        <v>0</v>
      </c>
      <c r="V440" s="223">
        <f>ROUND(E440*U440,2)</f>
        <v>0</v>
      </c>
      <c r="W440" s="223"/>
      <c r="X440" s="223" t="s">
        <v>718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729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2056</v>
      </c>
      <c r="D441" s="224"/>
      <c r="E441" s="225">
        <v>6.0000000000000002E-5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1794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739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2057</v>
      </c>
      <c r="D444" s="224"/>
      <c r="E444" s="225">
        <v>2.0000000000000001E-4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55</v>
      </c>
      <c r="B445" s="234" t="s">
        <v>741</v>
      </c>
      <c r="C445" s="251" t="s">
        <v>742</v>
      </c>
      <c r="D445" s="235" t="s">
        <v>664</v>
      </c>
      <c r="E445" s="236">
        <v>1.78687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</v>
      </c>
      <c r="O445" s="238">
        <f>ROUND(E445*N445,2)</f>
        <v>1.79</v>
      </c>
      <c r="P445" s="238">
        <v>0</v>
      </c>
      <c r="Q445" s="238">
        <f>ROUND(E445*P445,2)</f>
        <v>0</v>
      </c>
      <c r="R445" s="238" t="s">
        <v>717</v>
      </c>
      <c r="S445" s="238" t="s">
        <v>160</v>
      </c>
      <c r="T445" s="239" t="s">
        <v>160</v>
      </c>
      <c r="U445" s="223">
        <v>0</v>
      </c>
      <c r="V445" s="223">
        <f>ROUND(E445*U445,2)</f>
        <v>0</v>
      </c>
      <c r="W445" s="223"/>
      <c r="X445" s="223" t="s">
        <v>718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719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1796</v>
      </c>
      <c r="D446" s="224"/>
      <c r="E446" s="225">
        <v>1.78687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1797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745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746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56</v>
      </c>
      <c r="B450" s="234" t="s">
        <v>747</v>
      </c>
      <c r="C450" s="251" t="s">
        <v>748</v>
      </c>
      <c r="D450" s="235" t="s">
        <v>664</v>
      </c>
      <c r="E450" s="236">
        <v>2.1985399999999999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2.2000000000000002</v>
      </c>
      <c r="P450" s="238">
        <v>0</v>
      </c>
      <c r="Q450" s="238">
        <f>ROUND(E450*P450,2)</f>
        <v>0</v>
      </c>
      <c r="R450" s="238" t="s">
        <v>717</v>
      </c>
      <c r="S450" s="238" t="s">
        <v>160</v>
      </c>
      <c r="T450" s="239" t="s">
        <v>160</v>
      </c>
      <c r="U450" s="223">
        <v>0</v>
      </c>
      <c r="V450" s="223">
        <f>ROUND(E450*U450,2)</f>
        <v>0</v>
      </c>
      <c r="W450" s="223"/>
      <c r="X450" s="223" t="s">
        <v>718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719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749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750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751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752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21"/>
      <c r="B455" s="222"/>
      <c r="C455" s="252" t="s">
        <v>2058</v>
      </c>
      <c r="D455" s="224"/>
      <c r="E455" s="225">
        <v>2.1985399999999999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754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155</v>
      </c>
      <c r="B457" s="228" t="s">
        <v>92</v>
      </c>
      <c r="C457" s="250" t="s">
        <v>93</v>
      </c>
      <c r="D457" s="229"/>
      <c r="E457" s="230"/>
      <c r="F457" s="231"/>
      <c r="G457" s="231">
        <f>SUMIF(AG458:AG467,"&lt;&gt;NOR",G458:G467)</f>
        <v>0</v>
      </c>
      <c r="H457" s="231"/>
      <c r="I457" s="231">
        <f>SUM(I458:I467)</f>
        <v>0</v>
      </c>
      <c r="J457" s="231"/>
      <c r="K457" s="231">
        <f>SUM(K458:K467)</f>
        <v>0</v>
      </c>
      <c r="L457" s="231"/>
      <c r="M457" s="231">
        <f>SUM(M458:M467)</f>
        <v>0</v>
      </c>
      <c r="N457" s="231"/>
      <c r="O457" s="231">
        <f>SUM(O458:O467)</f>
        <v>0.57999999999999996</v>
      </c>
      <c r="P457" s="231"/>
      <c r="Q457" s="231">
        <f>SUM(Q458:Q467)</f>
        <v>0</v>
      </c>
      <c r="R457" s="231"/>
      <c r="S457" s="231"/>
      <c r="T457" s="232"/>
      <c r="U457" s="226"/>
      <c r="V457" s="226">
        <f>SUM(V458:V467)</f>
        <v>0.55000000000000004</v>
      </c>
      <c r="W457" s="226"/>
      <c r="X457" s="226"/>
      <c r="AG457" t="s">
        <v>156</v>
      </c>
    </row>
    <row r="458" spans="1:60" outlineLevel="1" x14ac:dyDescent="0.2">
      <c r="A458" s="233">
        <v>57</v>
      </c>
      <c r="B458" s="234" t="s">
        <v>755</v>
      </c>
      <c r="C458" s="251" t="s">
        <v>756</v>
      </c>
      <c r="D458" s="235" t="s">
        <v>327</v>
      </c>
      <c r="E458" s="236">
        <v>2.625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0.22106999999999999</v>
      </c>
      <c r="O458" s="238">
        <f>ROUND(E458*N458,2)</f>
        <v>0.57999999999999996</v>
      </c>
      <c r="P458" s="238">
        <v>0</v>
      </c>
      <c r="Q458" s="238">
        <f>ROUND(E458*P458,2)</f>
        <v>0</v>
      </c>
      <c r="R458" s="238" t="s">
        <v>757</v>
      </c>
      <c r="S458" s="238" t="s">
        <v>160</v>
      </c>
      <c r="T458" s="239" t="s">
        <v>160</v>
      </c>
      <c r="U458" s="223">
        <v>0.185</v>
      </c>
      <c r="V458" s="223">
        <f>ROUND(E458*U458,2)</f>
        <v>0.49</v>
      </c>
      <c r="W458" s="223"/>
      <c r="X458" s="223" t="s">
        <v>262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263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1" t="s">
        <v>758</v>
      </c>
      <c r="D459" s="259"/>
      <c r="E459" s="259"/>
      <c r="F459" s="259"/>
      <c r="G459" s="259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271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47" t="str">
        <f>C459</f>
        <v>se zřízením štěrkopískového lože pod trubky a s jejich obsypem v průměrném celkovém množství do 0,15 m3/m,</v>
      </c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1799</v>
      </c>
      <c r="D460" s="224"/>
      <c r="E460" s="225">
        <v>2.625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58</v>
      </c>
      <c r="B461" s="234" t="s">
        <v>760</v>
      </c>
      <c r="C461" s="251" t="s">
        <v>761</v>
      </c>
      <c r="D461" s="235" t="s">
        <v>278</v>
      </c>
      <c r="E461" s="236">
        <v>0.82467000000000001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1.8000000000000001E-4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304</v>
      </c>
      <c r="S461" s="238" t="s">
        <v>160</v>
      </c>
      <c r="T461" s="239" t="s">
        <v>160</v>
      </c>
      <c r="U461" s="223">
        <v>7.4999999999999997E-2</v>
      </c>
      <c r="V461" s="223">
        <f>ROUND(E461*U461,2)</f>
        <v>0.06</v>
      </c>
      <c r="W461" s="223"/>
      <c r="X461" s="223" t="s">
        <v>262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328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1" t="s">
        <v>762</v>
      </c>
      <c r="D462" s="259"/>
      <c r="E462" s="259"/>
      <c r="F462" s="259"/>
      <c r="G462" s="259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271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1800</v>
      </c>
      <c r="D463" s="224"/>
      <c r="E463" s="225">
        <v>0.82467000000000001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776</v>
      </c>
      <c r="C464" s="251" t="s">
        <v>777</v>
      </c>
      <c r="D464" s="235" t="s">
        <v>327</v>
      </c>
      <c r="E464" s="236">
        <v>2.8691300000000002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4.8000000000000001E-4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717</v>
      </c>
      <c r="S464" s="238" t="s">
        <v>160</v>
      </c>
      <c r="T464" s="239" t="s">
        <v>160</v>
      </c>
      <c r="U464" s="223">
        <v>0</v>
      </c>
      <c r="V464" s="223">
        <f>ROUND(E464*U464,2)</f>
        <v>0</v>
      </c>
      <c r="W464" s="223"/>
      <c r="X464" s="223" t="s">
        <v>718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719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1801</v>
      </c>
      <c r="D465" s="224"/>
      <c r="E465" s="225">
        <v>2.8691300000000002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3">
        <v>60</v>
      </c>
      <c r="B466" s="234" t="s">
        <v>779</v>
      </c>
      <c r="C466" s="251" t="s">
        <v>780</v>
      </c>
      <c r="D466" s="235" t="s">
        <v>327</v>
      </c>
      <c r="E466" s="236">
        <v>0.94837000000000005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3.8000000000000002E-4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717</v>
      </c>
      <c r="S466" s="238" t="s">
        <v>160</v>
      </c>
      <c r="T466" s="239" t="s">
        <v>160</v>
      </c>
      <c r="U466" s="223">
        <v>0</v>
      </c>
      <c r="V466" s="223">
        <f>ROUND(E466*U466,2)</f>
        <v>0</v>
      </c>
      <c r="W466" s="223"/>
      <c r="X466" s="223" t="s">
        <v>718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1802</v>
      </c>
      <c r="D467" s="224"/>
      <c r="E467" s="225">
        <v>0.94837000000000005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155</v>
      </c>
      <c r="B468" s="228" t="s">
        <v>94</v>
      </c>
      <c r="C468" s="250" t="s">
        <v>95</v>
      </c>
      <c r="D468" s="229"/>
      <c r="E468" s="230"/>
      <c r="F468" s="231"/>
      <c r="G468" s="231">
        <f>SUMIF(AG469:AG471,"&lt;&gt;NOR",G469:G471)</f>
        <v>0</v>
      </c>
      <c r="H468" s="231"/>
      <c r="I468" s="231">
        <f>SUM(I469:I471)</f>
        <v>0</v>
      </c>
      <c r="J468" s="231"/>
      <c r="K468" s="231">
        <f>SUM(K469:K471)</f>
        <v>0</v>
      </c>
      <c r="L468" s="231"/>
      <c r="M468" s="231">
        <f>SUM(M469:M471)</f>
        <v>0</v>
      </c>
      <c r="N468" s="231"/>
      <c r="O468" s="231">
        <f>SUM(O469:O471)</f>
        <v>0</v>
      </c>
      <c r="P468" s="231"/>
      <c r="Q468" s="231">
        <f>SUM(Q469:Q471)</f>
        <v>0</v>
      </c>
      <c r="R468" s="231"/>
      <c r="S468" s="231"/>
      <c r="T468" s="232"/>
      <c r="U468" s="226"/>
      <c r="V468" s="226">
        <f>SUM(V469:V471)</f>
        <v>1.03</v>
      </c>
      <c r="W468" s="226"/>
      <c r="X468" s="226"/>
      <c r="AG468" t="s">
        <v>156</v>
      </c>
    </row>
    <row r="469" spans="1:60" outlineLevel="1" x14ac:dyDescent="0.2">
      <c r="A469" s="233">
        <v>61</v>
      </c>
      <c r="B469" s="234" t="s">
        <v>782</v>
      </c>
      <c r="C469" s="251" t="s">
        <v>783</v>
      </c>
      <c r="D469" s="235" t="s">
        <v>327</v>
      </c>
      <c r="E469" s="236">
        <v>3.5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757</v>
      </c>
      <c r="S469" s="238" t="s">
        <v>160</v>
      </c>
      <c r="T469" s="239" t="s">
        <v>160</v>
      </c>
      <c r="U469" s="223">
        <v>0.29299999999999998</v>
      </c>
      <c r="V469" s="223">
        <f>ROUND(E469*U469,2)</f>
        <v>1.03</v>
      </c>
      <c r="W469" s="223"/>
      <c r="X469" s="223" t="s">
        <v>262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263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4" t="s">
        <v>784</v>
      </c>
      <c r="D470" s="248"/>
      <c r="E470" s="248"/>
      <c r="F470" s="248"/>
      <c r="G470" s="248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204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1803</v>
      </c>
      <c r="D471" s="224"/>
      <c r="E471" s="225">
        <v>3.5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x14ac:dyDescent="0.2">
      <c r="A472" s="227" t="s">
        <v>155</v>
      </c>
      <c r="B472" s="228" t="s">
        <v>96</v>
      </c>
      <c r="C472" s="250" t="s">
        <v>97</v>
      </c>
      <c r="D472" s="229"/>
      <c r="E472" s="230"/>
      <c r="F472" s="231"/>
      <c r="G472" s="231">
        <f>SUMIF(AG473:AG478,"&lt;&gt;NOR",G473:G478)</f>
        <v>0</v>
      </c>
      <c r="H472" s="231"/>
      <c r="I472" s="231">
        <f>SUM(I473:I478)</f>
        <v>0</v>
      </c>
      <c r="J472" s="231"/>
      <c r="K472" s="231">
        <f>SUM(K473:K478)</f>
        <v>0</v>
      </c>
      <c r="L472" s="231"/>
      <c r="M472" s="231">
        <f>SUM(M473:M478)</f>
        <v>0</v>
      </c>
      <c r="N472" s="231"/>
      <c r="O472" s="231">
        <f>SUM(O473:O478)</f>
        <v>1.87</v>
      </c>
      <c r="P472" s="231"/>
      <c r="Q472" s="231">
        <f>SUM(Q473:Q478)</f>
        <v>0</v>
      </c>
      <c r="R472" s="231"/>
      <c r="S472" s="231"/>
      <c r="T472" s="232"/>
      <c r="U472" s="226"/>
      <c r="V472" s="226">
        <f>SUM(V473:V478)</f>
        <v>1.1499999999999999</v>
      </c>
      <c r="W472" s="226"/>
      <c r="X472" s="226"/>
      <c r="AG472" t="s">
        <v>156</v>
      </c>
    </row>
    <row r="473" spans="1:60" outlineLevel="1" x14ac:dyDescent="0.2">
      <c r="A473" s="233">
        <v>62</v>
      </c>
      <c r="B473" s="234" t="s">
        <v>786</v>
      </c>
      <c r="C473" s="251" t="s">
        <v>787</v>
      </c>
      <c r="D473" s="235" t="s">
        <v>303</v>
      </c>
      <c r="E473" s="236">
        <v>0.33694000000000002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1.8907700000000001</v>
      </c>
      <c r="O473" s="238">
        <f>ROUND(E473*N473,2)</f>
        <v>0.64</v>
      </c>
      <c r="P473" s="238">
        <v>0</v>
      </c>
      <c r="Q473" s="238">
        <f>ROUND(E473*P473,2)</f>
        <v>0</v>
      </c>
      <c r="R473" s="238" t="s">
        <v>757</v>
      </c>
      <c r="S473" s="238" t="s">
        <v>160</v>
      </c>
      <c r="T473" s="239" t="s">
        <v>160</v>
      </c>
      <c r="U473" s="223">
        <v>1.3169999999999999</v>
      </c>
      <c r="V473" s="223">
        <f>ROUND(E473*U473,2)</f>
        <v>0.44</v>
      </c>
      <c r="W473" s="223"/>
      <c r="X473" s="223" t="s">
        <v>262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263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1" t="s">
        <v>788</v>
      </c>
      <c r="D474" s="259"/>
      <c r="E474" s="259"/>
      <c r="F474" s="259"/>
      <c r="G474" s="259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271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1804</v>
      </c>
      <c r="D475" s="224"/>
      <c r="E475" s="225">
        <v>0.33694000000000002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1805</v>
      </c>
      <c r="D476" s="224"/>
      <c r="E476" s="225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63</v>
      </c>
      <c r="B477" s="234" t="s">
        <v>803</v>
      </c>
      <c r="C477" s="251" t="s">
        <v>804</v>
      </c>
      <c r="D477" s="235" t="s">
        <v>303</v>
      </c>
      <c r="E477" s="236">
        <v>0.495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2.4815700000000001</v>
      </c>
      <c r="O477" s="238">
        <f>ROUND(E477*N477,2)</f>
        <v>1.23</v>
      </c>
      <c r="P477" s="238">
        <v>0</v>
      </c>
      <c r="Q477" s="238">
        <f>ROUND(E477*P477,2)</f>
        <v>0</v>
      </c>
      <c r="R477" s="238" t="s">
        <v>800</v>
      </c>
      <c r="S477" s="238" t="s">
        <v>160</v>
      </c>
      <c r="T477" s="239" t="s">
        <v>160</v>
      </c>
      <c r="U477" s="223">
        <v>1.4379999999999999</v>
      </c>
      <c r="V477" s="223">
        <f>ROUND(E477*U477,2)</f>
        <v>0.71</v>
      </c>
      <c r="W477" s="223"/>
      <c r="X477" s="223" t="s">
        <v>262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263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2059</v>
      </c>
      <c r="D478" s="224"/>
      <c r="E478" s="225">
        <v>0.495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155</v>
      </c>
      <c r="B479" s="228" t="s">
        <v>98</v>
      </c>
      <c r="C479" s="250" t="s">
        <v>99</v>
      </c>
      <c r="D479" s="229"/>
      <c r="E479" s="230"/>
      <c r="F479" s="231"/>
      <c r="G479" s="231">
        <f>SUMIF(AG480:AG531,"&lt;&gt;NOR",G480:G531)</f>
        <v>0</v>
      </c>
      <c r="H479" s="231"/>
      <c r="I479" s="231">
        <f>SUM(I480:I531)</f>
        <v>0</v>
      </c>
      <c r="J479" s="231"/>
      <c r="K479" s="231">
        <f>SUM(K480:K531)</f>
        <v>0</v>
      </c>
      <c r="L479" s="231"/>
      <c r="M479" s="231">
        <f>SUM(M480:M531)</f>
        <v>0</v>
      </c>
      <c r="N479" s="231"/>
      <c r="O479" s="231">
        <f>SUM(O480:O531)</f>
        <v>3.11</v>
      </c>
      <c r="P479" s="231"/>
      <c r="Q479" s="231">
        <f>SUM(Q480:Q531)</f>
        <v>0</v>
      </c>
      <c r="R479" s="231"/>
      <c r="S479" s="231"/>
      <c r="T479" s="232"/>
      <c r="U479" s="226"/>
      <c r="V479" s="226">
        <f>SUM(V480:V531)</f>
        <v>1.9500000000000002</v>
      </c>
      <c r="W479" s="226"/>
      <c r="X479" s="226"/>
      <c r="AG479" t="s">
        <v>156</v>
      </c>
    </row>
    <row r="480" spans="1:60" outlineLevel="1" x14ac:dyDescent="0.2">
      <c r="A480" s="233">
        <v>64</v>
      </c>
      <c r="B480" s="234" t="s">
        <v>806</v>
      </c>
      <c r="C480" s="251" t="s">
        <v>807</v>
      </c>
      <c r="D480" s="235" t="s">
        <v>278</v>
      </c>
      <c r="E480" s="236">
        <v>1.98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0.30360999999999999</v>
      </c>
      <c r="O480" s="238">
        <f>ROUND(E480*N480,2)</f>
        <v>0.6</v>
      </c>
      <c r="P480" s="238">
        <v>0</v>
      </c>
      <c r="Q480" s="238">
        <f>ROUND(E480*P480,2)</f>
        <v>0</v>
      </c>
      <c r="R480" s="238" t="s">
        <v>289</v>
      </c>
      <c r="S480" s="238" t="s">
        <v>160</v>
      </c>
      <c r="T480" s="239" t="s">
        <v>160</v>
      </c>
      <c r="U480" s="223">
        <v>1.6E-2</v>
      </c>
      <c r="V480" s="223">
        <f>ROUND(E480*U480,2)</f>
        <v>0.03</v>
      </c>
      <c r="W480" s="223"/>
      <c r="X480" s="223" t="s">
        <v>262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263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1" t="s">
        <v>808</v>
      </c>
      <c r="D481" s="259"/>
      <c r="E481" s="259"/>
      <c r="F481" s="259"/>
      <c r="G481" s="259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271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2060</v>
      </c>
      <c r="D482" s="224"/>
      <c r="E482" s="225">
        <v>1.98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810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33">
        <v>65</v>
      </c>
      <c r="B484" s="234" t="s">
        <v>811</v>
      </c>
      <c r="C484" s="251" t="s">
        <v>812</v>
      </c>
      <c r="D484" s="235" t="s">
        <v>278</v>
      </c>
      <c r="E484" s="236">
        <v>1.98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0.55125000000000002</v>
      </c>
      <c r="O484" s="238">
        <f>ROUND(E484*N484,2)</f>
        <v>1.0900000000000001</v>
      </c>
      <c r="P484" s="238">
        <v>0</v>
      </c>
      <c r="Q484" s="238">
        <f>ROUND(E484*P484,2)</f>
        <v>0</v>
      </c>
      <c r="R484" s="238" t="s">
        <v>289</v>
      </c>
      <c r="S484" s="238" t="s">
        <v>160</v>
      </c>
      <c r="T484" s="239" t="s">
        <v>160</v>
      </c>
      <c r="U484" s="223">
        <v>2.7E-2</v>
      </c>
      <c r="V484" s="223">
        <f>ROUND(E484*U484,2)</f>
        <v>0.05</v>
      </c>
      <c r="W484" s="223"/>
      <c r="X484" s="223" t="s">
        <v>262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263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2060</v>
      </c>
      <c r="D485" s="224"/>
      <c r="E485" s="225">
        <v>1.98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66</v>
      </c>
      <c r="B486" s="234" t="s">
        <v>813</v>
      </c>
      <c r="C486" s="251" t="s">
        <v>814</v>
      </c>
      <c r="D486" s="235" t="s">
        <v>303</v>
      </c>
      <c r="E486" s="236">
        <v>0.12870000000000001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1.6867000000000001</v>
      </c>
      <c r="O486" s="238">
        <f>ROUND(E486*N486,2)</f>
        <v>0.22</v>
      </c>
      <c r="P486" s="238">
        <v>0</v>
      </c>
      <c r="Q486" s="238">
        <f>ROUND(E486*P486,2)</f>
        <v>0</v>
      </c>
      <c r="R486" s="238" t="s">
        <v>289</v>
      </c>
      <c r="S486" s="238" t="s">
        <v>160</v>
      </c>
      <c r="T486" s="239" t="s">
        <v>160</v>
      </c>
      <c r="U486" s="223">
        <v>0.16200000000000001</v>
      </c>
      <c r="V486" s="223">
        <f>ROUND(E486*U486,2)</f>
        <v>0.02</v>
      </c>
      <c r="W486" s="223"/>
      <c r="X486" s="223" t="s">
        <v>262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263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1" t="s">
        <v>815</v>
      </c>
      <c r="D487" s="259"/>
      <c r="E487" s="259"/>
      <c r="F487" s="259"/>
      <c r="G487" s="259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271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1946</v>
      </c>
      <c r="D488" s="224"/>
      <c r="E488" s="225">
        <v>9.9000000000000005E-2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1573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52" t="s">
        <v>1947</v>
      </c>
      <c r="D490" s="224"/>
      <c r="E490" s="225">
        <v>1.9800000000000002E-2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1575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52" t="s">
        <v>1948</v>
      </c>
      <c r="D492" s="224"/>
      <c r="E492" s="225">
        <v>9.9000000000000008E-3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52" t="s">
        <v>1577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52" t="s">
        <v>2061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52" t="s">
        <v>2062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52" t="s">
        <v>2063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3">
        <v>67</v>
      </c>
      <c r="B497" s="234" t="s">
        <v>819</v>
      </c>
      <c r="C497" s="251" t="s">
        <v>820</v>
      </c>
      <c r="D497" s="235" t="s">
        <v>664</v>
      </c>
      <c r="E497" s="236">
        <v>0.29304000000000002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1.1000000000000001</v>
      </c>
      <c r="O497" s="238">
        <f>ROUND(E497*N497,2)</f>
        <v>0.32</v>
      </c>
      <c r="P497" s="238">
        <v>0</v>
      </c>
      <c r="Q497" s="238">
        <f>ROUND(E497*P497,2)</f>
        <v>0</v>
      </c>
      <c r="R497" s="238" t="s">
        <v>289</v>
      </c>
      <c r="S497" s="238" t="s">
        <v>160</v>
      </c>
      <c r="T497" s="239" t="s">
        <v>160</v>
      </c>
      <c r="U497" s="223">
        <v>0.16300000000000001</v>
      </c>
      <c r="V497" s="223">
        <f>ROUND(E497*U497,2)</f>
        <v>0.05</v>
      </c>
      <c r="W497" s="223"/>
      <c r="X497" s="223" t="s">
        <v>262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263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1" t="s">
        <v>815</v>
      </c>
      <c r="D498" s="259"/>
      <c r="E498" s="259"/>
      <c r="F498" s="259"/>
      <c r="G498" s="259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271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2064</v>
      </c>
      <c r="D499" s="224"/>
      <c r="E499" s="225">
        <v>0.29304000000000002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1812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52" t="s">
        <v>2065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68</v>
      </c>
      <c r="B502" s="234" t="s">
        <v>824</v>
      </c>
      <c r="C502" s="251" t="s">
        <v>825</v>
      </c>
      <c r="D502" s="235" t="s">
        <v>664</v>
      </c>
      <c r="E502" s="236">
        <v>0.37683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</v>
      </c>
      <c r="O502" s="238">
        <f>ROUND(E502*N502,2)</f>
        <v>0.38</v>
      </c>
      <c r="P502" s="238">
        <v>0</v>
      </c>
      <c r="Q502" s="238">
        <f>ROUND(E502*P502,2)</f>
        <v>0</v>
      </c>
      <c r="R502" s="238" t="s">
        <v>289</v>
      </c>
      <c r="S502" s="238" t="s">
        <v>160</v>
      </c>
      <c r="T502" s="239" t="s">
        <v>160</v>
      </c>
      <c r="U502" s="223">
        <v>0.40600000000000003</v>
      </c>
      <c r="V502" s="223">
        <f>ROUND(E502*U502,2)</f>
        <v>0.15</v>
      </c>
      <c r="W502" s="223"/>
      <c r="X502" s="223" t="s">
        <v>262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263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1" t="s">
        <v>815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271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2066</v>
      </c>
      <c r="D504" s="224"/>
      <c r="E504" s="225">
        <v>0.37683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52" t="s">
        <v>2067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69</v>
      </c>
      <c r="B506" s="234" t="s">
        <v>828</v>
      </c>
      <c r="C506" s="251" t="s">
        <v>829</v>
      </c>
      <c r="D506" s="235" t="s">
        <v>278</v>
      </c>
      <c r="E506" s="236">
        <v>0.55000000000000004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0.11545</v>
      </c>
      <c r="O506" s="238">
        <f>ROUND(E506*N506,2)</f>
        <v>0.06</v>
      </c>
      <c r="P506" s="238">
        <v>0</v>
      </c>
      <c r="Q506" s="238">
        <f>ROUND(E506*P506,2)</f>
        <v>0</v>
      </c>
      <c r="R506" s="238" t="s">
        <v>289</v>
      </c>
      <c r="S506" s="238" t="s">
        <v>160</v>
      </c>
      <c r="T506" s="239" t="s">
        <v>160</v>
      </c>
      <c r="U506" s="223">
        <v>4.5999999999999999E-2</v>
      </c>
      <c r="V506" s="223">
        <f>ROUND(E506*U506,2)</f>
        <v>0.03</v>
      </c>
      <c r="W506" s="223"/>
      <c r="X506" s="223" t="s">
        <v>262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263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1" t="s">
        <v>830</v>
      </c>
      <c r="D507" s="259"/>
      <c r="E507" s="259"/>
      <c r="F507" s="259"/>
      <c r="G507" s="259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271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2068</v>
      </c>
      <c r="D508" s="224"/>
      <c r="E508" s="225">
        <v>0.55000000000000004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70</v>
      </c>
      <c r="B509" s="234" t="s">
        <v>832</v>
      </c>
      <c r="C509" s="251" t="s">
        <v>833</v>
      </c>
      <c r="D509" s="235" t="s">
        <v>278</v>
      </c>
      <c r="E509" s="236">
        <v>0.93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9.9900000000000006E-3</v>
      </c>
      <c r="O509" s="238">
        <f>ROUND(E509*N509,2)</f>
        <v>0.01</v>
      </c>
      <c r="P509" s="238">
        <v>0</v>
      </c>
      <c r="Q509" s="238">
        <f>ROUND(E509*P509,2)</f>
        <v>0</v>
      </c>
      <c r="R509" s="238" t="s">
        <v>289</v>
      </c>
      <c r="S509" s="238" t="s">
        <v>160</v>
      </c>
      <c r="T509" s="239" t="s">
        <v>160</v>
      </c>
      <c r="U509" s="223">
        <v>0.01</v>
      </c>
      <c r="V509" s="223">
        <f>ROUND(E509*U509,2)</f>
        <v>0.01</v>
      </c>
      <c r="W509" s="223"/>
      <c r="X509" s="223" t="s">
        <v>262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263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1" t="s">
        <v>834</v>
      </c>
      <c r="D510" s="259"/>
      <c r="E510" s="259"/>
      <c r="F510" s="259"/>
      <c r="G510" s="259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271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2069</v>
      </c>
      <c r="D511" s="224"/>
      <c r="E511" s="225">
        <v>0.66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2070</v>
      </c>
      <c r="D512" s="224"/>
      <c r="E512" s="225">
        <v>0.27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2071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71</v>
      </c>
      <c r="B514" s="234" t="s">
        <v>838</v>
      </c>
      <c r="C514" s="251" t="s">
        <v>839</v>
      </c>
      <c r="D514" s="235" t="s">
        <v>278</v>
      </c>
      <c r="E514" s="236">
        <v>4.18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0.10255</v>
      </c>
      <c r="O514" s="238">
        <f>ROUND(E514*N514,2)</f>
        <v>0.43</v>
      </c>
      <c r="P514" s="238">
        <v>0</v>
      </c>
      <c r="Q514" s="238">
        <f>ROUND(E514*P514,2)</f>
        <v>0</v>
      </c>
      <c r="R514" s="238" t="s">
        <v>289</v>
      </c>
      <c r="S514" s="238" t="s">
        <v>160</v>
      </c>
      <c r="T514" s="239" t="s">
        <v>160</v>
      </c>
      <c r="U514" s="223">
        <v>0.111</v>
      </c>
      <c r="V514" s="223">
        <f>ROUND(E514*U514,2)</f>
        <v>0.46</v>
      </c>
      <c r="W514" s="223"/>
      <c r="X514" s="223" t="s">
        <v>262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263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2072</v>
      </c>
      <c r="D515" s="224"/>
      <c r="E515" s="225">
        <v>4.18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52" t="s">
        <v>2073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72</v>
      </c>
      <c r="B517" s="234" t="s">
        <v>842</v>
      </c>
      <c r="C517" s="251" t="s">
        <v>843</v>
      </c>
      <c r="D517" s="235" t="s">
        <v>278</v>
      </c>
      <c r="E517" s="236">
        <v>6.16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6.0999999999999997E-4</v>
      </c>
      <c r="O517" s="238">
        <f>ROUND(E517*N517,2)</f>
        <v>0</v>
      </c>
      <c r="P517" s="238">
        <v>0</v>
      </c>
      <c r="Q517" s="238">
        <f>ROUND(E517*P517,2)</f>
        <v>0</v>
      </c>
      <c r="R517" s="238" t="s">
        <v>289</v>
      </c>
      <c r="S517" s="238" t="s">
        <v>160</v>
      </c>
      <c r="T517" s="239" t="s">
        <v>160</v>
      </c>
      <c r="U517" s="223">
        <v>2E-3</v>
      </c>
      <c r="V517" s="223">
        <f>ROUND(E517*U517,2)</f>
        <v>0.01</v>
      </c>
      <c r="W517" s="223"/>
      <c r="X517" s="223" t="s">
        <v>262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263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2074</v>
      </c>
      <c r="D518" s="224"/>
      <c r="E518" s="225">
        <v>4.18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2075</v>
      </c>
      <c r="D519" s="224"/>
      <c r="E519" s="225">
        <v>1.98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2076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2076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73</v>
      </c>
      <c r="B522" s="234" t="s">
        <v>1419</v>
      </c>
      <c r="C522" s="251" t="s">
        <v>1420</v>
      </c>
      <c r="D522" s="235" t="s">
        <v>338</v>
      </c>
      <c r="E522" s="236">
        <v>1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849</v>
      </c>
      <c r="S522" s="238" t="s">
        <v>160</v>
      </c>
      <c r="T522" s="239" t="s">
        <v>160</v>
      </c>
      <c r="U522" s="223">
        <v>1</v>
      </c>
      <c r="V522" s="223">
        <f>ROUND(E522*U522,2)</f>
        <v>1</v>
      </c>
      <c r="W522" s="223"/>
      <c r="X522" s="223" t="s">
        <v>850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1421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1422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1825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1424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74</v>
      </c>
      <c r="B526" s="234" t="s">
        <v>847</v>
      </c>
      <c r="C526" s="251" t="s">
        <v>848</v>
      </c>
      <c r="D526" s="235" t="s">
        <v>338</v>
      </c>
      <c r="E526" s="236">
        <v>0.14000000000000001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0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849</v>
      </c>
      <c r="S526" s="238" t="s">
        <v>160</v>
      </c>
      <c r="T526" s="239" t="s">
        <v>160</v>
      </c>
      <c r="U526" s="223">
        <v>1</v>
      </c>
      <c r="V526" s="223">
        <f>ROUND(E526*U526,2)</f>
        <v>0.14000000000000001</v>
      </c>
      <c r="W526" s="223"/>
      <c r="X526" s="223" t="s">
        <v>850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851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1826</v>
      </c>
      <c r="D527" s="224"/>
      <c r="E527" s="225">
        <v>0.14000000000000001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75</v>
      </c>
      <c r="B528" s="234" t="s">
        <v>853</v>
      </c>
      <c r="C528" s="251" t="s">
        <v>854</v>
      </c>
      <c r="D528" s="235" t="s">
        <v>855</v>
      </c>
      <c r="E528" s="236">
        <v>0.14000000000000001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856</v>
      </c>
      <c r="S528" s="238" t="s">
        <v>160</v>
      </c>
      <c r="T528" s="239" t="s">
        <v>160</v>
      </c>
      <c r="U528" s="223">
        <v>0</v>
      </c>
      <c r="V528" s="223">
        <f>ROUND(E528*U528,2)</f>
        <v>0</v>
      </c>
      <c r="W528" s="223"/>
      <c r="X528" s="223" t="s">
        <v>857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858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4" t="s">
        <v>859</v>
      </c>
      <c r="D529" s="248"/>
      <c r="E529" s="248"/>
      <c r="F529" s="248"/>
      <c r="G529" s="248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204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2" t="s">
        <v>860</v>
      </c>
      <c r="D530" s="260"/>
      <c r="E530" s="260"/>
      <c r="F530" s="260"/>
      <c r="G530" s="260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204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1826</v>
      </c>
      <c r="D531" s="224"/>
      <c r="E531" s="225">
        <v>0.14000000000000001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x14ac:dyDescent="0.2">
      <c r="A532" s="227" t="s">
        <v>155</v>
      </c>
      <c r="B532" s="228" t="s">
        <v>100</v>
      </c>
      <c r="C532" s="250" t="s">
        <v>101</v>
      </c>
      <c r="D532" s="229"/>
      <c r="E532" s="230"/>
      <c r="F532" s="231"/>
      <c r="G532" s="231">
        <f>SUMIF(AG533:AG547,"&lt;&gt;NOR",G533:G547)</f>
        <v>0</v>
      </c>
      <c r="H532" s="231"/>
      <c r="I532" s="231">
        <f>SUM(I533:I547)</f>
        <v>0</v>
      </c>
      <c r="J532" s="231"/>
      <c r="K532" s="231">
        <f>SUM(K533:K547)</f>
        <v>0</v>
      </c>
      <c r="L532" s="231"/>
      <c r="M532" s="231">
        <f>SUM(M533:M547)</f>
        <v>0</v>
      </c>
      <c r="N532" s="231"/>
      <c r="O532" s="231">
        <f>SUM(O533:O547)</f>
        <v>0.04</v>
      </c>
      <c r="P532" s="231"/>
      <c r="Q532" s="231">
        <f>SUM(Q533:Q547)</f>
        <v>0</v>
      </c>
      <c r="R532" s="231"/>
      <c r="S532" s="231"/>
      <c r="T532" s="232"/>
      <c r="U532" s="226"/>
      <c r="V532" s="226">
        <f>SUM(V533:V547)</f>
        <v>11.129999999999999</v>
      </c>
      <c r="W532" s="226"/>
      <c r="X532" s="226"/>
      <c r="AG532" t="s">
        <v>156</v>
      </c>
    </row>
    <row r="533" spans="1:60" ht="22.5" outlineLevel="1" x14ac:dyDescent="0.2">
      <c r="A533" s="233">
        <v>76</v>
      </c>
      <c r="B533" s="234" t="s">
        <v>1827</v>
      </c>
      <c r="C533" s="251" t="s">
        <v>1828</v>
      </c>
      <c r="D533" s="235" t="s">
        <v>327</v>
      </c>
      <c r="E533" s="236">
        <v>3.5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757</v>
      </c>
      <c r="S533" s="238" t="s">
        <v>160</v>
      </c>
      <c r="T533" s="239" t="s">
        <v>160</v>
      </c>
      <c r="U533" s="223">
        <v>3.4000000000000002E-2</v>
      </c>
      <c r="V533" s="223">
        <f>ROUND(E533*U533,2)</f>
        <v>0.12</v>
      </c>
      <c r="W533" s="223"/>
      <c r="X533" s="223" t="s">
        <v>262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263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61" t="s">
        <v>788</v>
      </c>
      <c r="D534" s="259"/>
      <c r="E534" s="259"/>
      <c r="F534" s="259"/>
      <c r="G534" s="259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271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1803</v>
      </c>
      <c r="D535" s="224"/>
      <c r="E535" s="225">
        <v>3.5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77</v>
      </c>
      <c r="B536" s="234" t="s">
        <v>899</v>
      </c>
      <c r="C536" s="251" t="s">
        <v>900</v>
      </c>
      <c r="D536" s="235" t="s">
        <v>901</v>
      </c>
      <c r="E536" s="236">
        <v>1.0349999999999999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3.5029999999999999E-2</v>
      </c>
      <c r="O536" s="238">
        <f>ROUND(E536*N536,2)</f>
        <v>0.04</v>
      </c>
      <c r="P536" s="238">
        <v>0</v>
      </c>
      <c r="Q536" s="238">
        <f>ROUND(E536*P536,2)</f>
        <v>0</v>
      </c>
      <c r="R536" s="238" t="s">
        <v>757</v>
      </c>
      <c r="S536" s="238" t="s">
        <v>160</v>
      </c>
      <c r="T536" s="239" t="s">
        <v>160</v>
      </c>
      <c r="U536" s="223">
        <v>10.130000000000001</v>
      </c>
      <c r="V536" s="223">
        <f>ROUND(E536*U536,2)</f>
        <v>10.48</v>
      </c>
      <c r="W536" s="223"/>
      <c r="X536" s="223" t="s">
        <v>262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263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33.75" outlineLevel="1" x14ac:dyDescent="0.2">
      <c r="A537" s="221"/>
      <c r="B537" s="222"/>
      <c r="C537" s="261" t="s">
        <v>902</v>
      </c>
      <c r="D537" s="259"/>
      <c r="E537" s="259"/>
      <c r="F537" s="259"/>
      <c r="G537" s="259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271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7" t="str">
        <f>C537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1829</v>
      </c>
      <c r="D538" s="224"/>
      <c r="E538" s="225">
        <v>1.0349999999999999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1830</v>
      </c>
      <c r="C539" s="251" t="s">
        <v>1831</v>
      </c>
      <c r="D539" s="235" t="s">
        <v>327</v>
      </c>
      <c r="E539" s="236">
        <v>3.5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38" t="s">
        <v>757</v>
      </c>
      <c r="S539" s="238" t="s">
        <v>160</v>
      </c>
      <c r="T539" s="239" t="s">
        <v>160</v>
      </c>
      <c r="U539" s="223">
        <v>0.15</v>
      </c>
      <c r="V539" s="223">
        <f>ROUND(E539*U539,2)</f>
        <v>0.53</v>
      </c>
      <c r="W539" s="223"/>
      <c r="X539" s="223" t="s">
        <v>262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328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1" t="s">
        <v>1832</v>
      </c>
      <c r="D540" s="259"/>
      <c r="E540" s="259"/>
      <c r="F540" s="259"/>
      <c r="G540" s="259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271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47" t="str">
        <f>C540</f>
        <v>napuštění a vypuštění vody, dodání vody a desinfekčního prostředku, náklady na bakteriologický rozbor vody,</v>
      </c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1833</v>
      </c>
      <c r="D541" s="224"/>
      <c r="E541" s="225">
        <v>3.5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79</v>
      </c>
      <c r="B542" s="234" t="s">
        <v>1834</v>
      </c>
      <c r="C542" s="251" t="s">
        <v>1835</v>
      </c>
      <c r="D542" s="235" t="s">
        <v>660</v>
      </c>
      <c r="E542" s="236">
        <v>2.3852500000000001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717</v>
      </c>
      <c r="S542" s="238" t="s">
        <v>160</v>
      </c>
      <c r="T542" s="239" t="s">
        <v>160</v>
      </c>
      <c r="U542" s="223">
        <v>0</v>
      </c>
      <c r="V542" s="223">
        <f>ROUND(E542*U542,2)</f>
        <v>0</v>
      </c>
      <c r="W542" s="223"/>
      <c r="X542" s="223" t="s">
        <v>718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729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1836</v>
      </c>
      <c r="D543" s="224"/>
      <c r="E543" s="225">
        <v>2.0299999999999998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1837</v>
      </c>
      <c r="D544" s="224"/>
      <c r="E544" s="225">
        <v>0.35525000000000001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80</v>
      </c>
      <c r="B545" s="234" t="s">
        <v>1838</v>
      </c>
      <c r="C545" s="251" t="s">
        <v>1839</v>
      </c>
      <c r="D545" s="235" t="s">
        <v>327</v>
      </c>
      <c r="E545" s="236">
        <v>3.8254999999999999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2.7E-4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717</v>
      </c>
      <c r="S545" s="238" t="s">
        <v>160</v>
      </c>
      <c r="T545" s="239" t="s">
        <v>160</v>
      </c>
      <c r="U545" s="223">
        <v>0</v>
      </c>
      <c r="V545" s="223">
        <f>ROUND(E545*U545,2)</f>
        <v>0</v>
      </c>
      <c r="W545" s="223"/>
      <c r="X545" s="223" t="s">
        <v>718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961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1840</v>
      </c>
      <c r="D546" s="224"/>
      <c r="E546" s="225">
        <v>3.8254999999999999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963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7" t="s">
        <v>155</v>
      </c>
      <c r="B548" s="228" t="s">
        <v>102</v>
      </c>
      <c r="C548" s="250" t="s">
        <v>103</v>
      </c>
      <c r="D548" s="229"/>
      <c r="E548" s="230"/>
      <c r="F548" s="231"/>
      <c r="G548" s="231">
        <f>SUMIF(AG549:AG597,"&lt;&gt;NOR",G549:G597)</f>
        <v>0</v>
      </c>
      <c r="H548" s="231"/>
      <c r="I548" s="231">
        <f>SUM(I549:I597)</f>
        <v>0</v>
      </c>
      <c r="J548" s="231"/>
      <c r="K548" s="231">
        <f>SUM(K549:K597)</f>
        <v>0</v>
      </c>
      <c r="L548" s="231"/>
      <c r="M548" s="231">
        <f>SUM(M549:M597)</f>
        <v>0</v>
      </c>
      <c r="N548" s="231"/>
      <c r="O548" s="231">
        <f>SUM(O549:O597)</f>
        <v>1.1600000000000001</v>
      </c>
      <c r="P548" s="231"/>
      <c r="Q548" s="231">
        <f>SUM(Q549:Q597)</f>
        <v>0.46</v>
      </c>
      <c r="R548" s="231"/>
      <c r="S548" s="231"/>
      <c r="T548" s="232"/>
      <c r="U548" s="226"/>
      <c r="V548" s="226">
        <f>SUM(V549:V597)</f>
        <v>4.22</v>
      </c>
      <c r="W548" s="226"/>
      <c r="X548" s="226"/>
      <c r="AG548" t="s">
        <v>156</v>
      </c>
    </row>
    <row r="549" spans="1:60" outlineLevel="1" x14ac:dyDescent="0.2">
      <c r="A549" s="233">
        <v>81</v>
      </c>
      <c r="B549" s="234" t="s">
        <v>974</v>
      </c>
      <c r="C549" s="251" t="s">
        <v>975</v>
      </c>
      <c r="D549" s="235" t="s">
        <v>660</v>
      </c>
      <c r="E549" s="236">
        <v>3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6.6000000000000003E-2</v>
      </c>
      <c r="O549" s="238">
        <f>ROUND(E549*N549,2)</f>
        <v>0.2</v>
      </c>
      <c r="P549" s="238">
        <v>0</v>
      </c>
      <c r="Q549" s="238">
        <f>ROUND(E549*P549,2)</f>
        <v>0</v>
      </c>
      <c r="R549" s="238" t="s">
        <v>289</v>
      </c>
      <c r="S549" s="238" t="s">
        <v>160</v>
      </c>
      <c r="T549" s="239" t="s">
        <v>160</v>
      </c>
      <c r="U549" s="223">
        <v>0.17</v>
      </c>
      <c r="V549" s="223">
        <f>ROUND(E549*U549,2)</f>
        <v>0.51</v>
      </c>
      <c r="W549" s="223"/>
      <c r="X549" s="223" t="s">
        <v>262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263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2077</v>
      </c>
      <c r="D550" s="224"/>
      <c r="E550" s="225">
        <v>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52" t="s">
        <v>2078</v>
      </c>
      <c r="D551" s="224"/>
      <c r="E551" s="225">
        <v>1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3">
        <v>82</v>
      </c>
      <c r="B552" s="234" t="s">
        <v>978</v>
      </c>
      <c r="C552" s="251" t="s">
        <v>979</v>
      </c>
      <c r="D552" s="235" t="s">
        <v>660</v>
      </c>
      <c r="E552" s="236">
        <v>1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0.127</v>
      </c>
      <c r="O552" s="238">
        <f>ROUND(E552*N552,2)</f>
        <v>0.13</v>
      </c>
      <c r="P552" s="238">
        <v>0</v>
      </c>
      <c r="Q552" s="238">
        <f>ROUND(E552*P552,2)</f>
        <v>0</v>
      </c>
      <c r="R552" s="238" t="s">
        <v>289</v>
      </c>
      <c r="S552" s="238" t="s">
        <v>160</v>
      </c>
      <c r="T552" s="239" t="s">
        <v>160</v>
      </c>
      <c r="U552" s="223">
        <v>0.19</v>
      </c>
      <c r="V552" s="223">
        <f>ROUND(E552*U552,2)</f>
        <v>0.19</v>
      </c>
      <c r="W552" s="223"/>
      <c r="X552" s="223" t="s">
        <v>262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263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2079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981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3">
        <v>83</v>
      </c>
      <c r="B555" s="234" t="s">
        <v>982</v>
      </c>
      <c r="C555" s="251" t="s">
        <v>983</v>
      </c>
      <c r="D555" s="235" t="s">
        <v>984</v>
      </c>
      <c r="E555" s="236">
        <v>1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0.13</v>
      </c>
      <c r="O555" s="238">
        <f>ROUND(E555*N555,2)</f>
        <v>0.13</v>
      </c>
      <c r="P555" s="238">
        <v>0</v>
      </c>
      <c r="Q555" s="238">
        <f>ROUND(E555*P555,2)</f>
        <v>0</v>
      </c>
      <c r="R555" s="238" t="s">
        <v>289</v>
      </c>
      <c r="S555" s="238" t="s">
        <v>160</v>
      </c>
      <c r="T555" s="239" t="s">
        <v>160</v>
      </c>
      <c r="U555" s="223">
        <v>1.3</v>
      </c>
      <c r="V555" s="223">
        <f>ROUND(E555*U555,2)</f>
        <v>1.3</v>
      </c>
      <c r="W555" s="223"/>
      <c r="X555" s="223" t="s">
        <v>262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263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52" t="s">
        <v>2080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981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986</v>
      </c>
      <c r="C558" s="251" t="s">
        <v>987</v>
      </c>
      <c r="D558" s="235" t="s">
        <v>660</v>
      </c>
      <c r="E558" s="236">
        <v>0.875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289</v>
      </c>
      <c r="S558" s="238" t="s">
        <v>160</v>
      </c>
      <c r="T558" s="239" t="s">
        <v>160</v>
      </c>
      <c r="U558" s="223">
        <v>0</v>
      </c>
      <c r="V558" s="223">
        <f>ROUND(E558*U558,2)</f>
        <v>0</v>
      </c>
      <c r="W558" s="223"/>
      <c r="X558" s="223" t="s">
        <v>262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263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52" t="s">
        <v>2081</v>
      </c>
      <c r="D559" s="224"/>
      <c r="E559" s="225">
        <v>0.58333000000000002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52" t="s">
        <v>2082</v>
      </c>
      <c r="D560" s="224"/>
      <c r="E560" s="225">
        <v>0.29166999999999998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990</v>
      </c>
      <c r="C561" s="251" t="s">
        <v>991</v>
      </c>
      <c r="D561" s="235" t="s">
        <v>660</v>
      </c>
      <c r="E561" s="236">
        <v>0.29166999999999998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289</v>
      </c>
      <c r="S561" s="238" t="s">
        <v>160</v>
      </c>
      <c r="T561" s="239" t="s">
        <v>160</v>
      </c>
      <c r="U561" s="223">
        <v>0</v>
      </c>
      <c r="V561" s="223">
        <f>ROUND(E561*U561,2)</f>
        <v>0</v>
      </c>
      <c r="W561" s="223"/>
      <c r="X561" s="223" t="s">
        <v>262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263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52" t="s">
        <v>2083</v>
      </c>
      <c r="D562" s="224"/>
      <c r="E562" s="225">
        <v>0.29166999999999998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981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33">
        <v>86</v>
      </c>
      <c r="B564" s="234" t="s">
        <v>993</v>
      </c>
      <c r="C564" s="251" t="s">
        <v>994</v>
      </c>
      <c r="D564" s="235" t="s">
        <v>984</v>
      </c>
      <c r="E564" s="236">
        <v>0.18332999999999999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289</v>
      </c>
      <c r="S564" s="238" t="s">
        <v>160</v>
      </c>
      <c r="T564" s="239" t="s">
        <v>160</v>
      </c>
      <c r="U564" s="223">
        <v>0</v>
      </c>
      <c r="V564" s="223">
        <f>ROUND(E564*U564,2)</f>
        <v>0</v>
      </c>
      <c r="W564" s="223"/>
      <c r="X564" s="223" t="s">
        <v>262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263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52" t="s">
        <v>2084</v>
      </c>
      <c r="D565" s="224"/>
      <c r="E565" s="225">
        <v>0.18332999999999999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981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87</v>
      </c>
      <c r="B567" s="234" t="s">
        <v>996</v>
      </c>
      <c r="C567" s="251" t="s">
        <v>997</v>
      </c>
      <c r="D567" s="235" t="s">
        <v>660</v>
      </c>
      <c r="E567" s="236">
        <v>3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6.7000000000000004E-2</v>
      </c>
      <c r="O567" s="238">
        <f>ROUND(E567*N567,2)</f>
        <v>0.2</v>
      </c>
      <c r="P567" s="238">
        <v>6.6000000000000003E-2</v>
      </c>
      <c r="Q567" s="238">
        <f>ROUND(E567*P567,2)</f>
        <v>0.2</v>
      </c>
      <c r="R567" s="238" t="s">
        <v>289</v>
      </c>
      <c r="S567" s="238" t="s">
        <v>160</v>
      </c>
      <c r="T567" s="239" t="s">
        <v>160</v>
      </c>
      <c r="U567" s="223">
        <v>0.1105</v>
      </c>
      <c r="V567" s="223">
        <f>ROUND(E567*U567,2)</f>
        <v>0.33</v>
      </c>
      <c r="W567" s="223"/>
      <c r="X567" s="223" t="s">
        <v>262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263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2" t="s">
        <v>2077</v>
      </c>
      <c r="D568" s="224"/>
      <c r="E568" s="225">
        <v>2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52" t="s">
        <v>2078</v>
      </c>
      <c r="D569" s="224"/>
      <c r="E569" s="225">
        <v>1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88</v>
      </c>
      <c r="B570" s="234" t="s">
        <v>998</v>
      </c>
      <c r="C570" s="251" t="s">
        <v>999</v>
      </c>
      <c r="D570" s="235" t="s">
        <v>660</v>
      </c>
      <c r="E570" s="236">
        <v>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0.127</v>
      </c>
      <c r="O570" s="238">
        <f>ROUND(E570*N570,2)</f>
        <v>0.13</v>
      </c>
      <c r="P570" s="238">
        <v>0.127</v>
      </c>
      <c r="Q570" s="238">
        <f>ROUND(E570*P570,2)</f>
        <v>0.13</v>
      </c>
      <c r="R570" s="238" t="s">
        <v>289</v>
      </c>
      <c r="S570" s="238" t="s">
        <v>160</v>
      </c>
      <c r="T570" s="239" t="s">
        <v>160</v>
      </c>
      <c r="U570" s="223">
        <v>0.11</v>
      </c>
      <c r="V570" s="223">
        <f>ROUND(E570*U570,2)</f>
        <v>0.11</v>
      </c>
      <c r="W570" s="223"/>
      <c r="X570" s="223" t="s">
        <v>262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263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2" t="s">
        <v>2079</v>
      </c>
      <c r="D571" s="224"/>
      <c r="E571" s="225">
        <v>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981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3">
        <v>89</v>
      </c>
      <c r="B573" s="234" t="s">
        <v>1000</v>
      </c>
      <c r="C573" s="251" t="s">
        <v>1001</v>
      </c>
      <c r="D573" s="235" t="s">
        <v>984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0.13</v>
      </c>
      <c r="O573" s="238">
        <f>ROUND(E573*N573,2)</f>
        <v>0.13</v>
      </c>
      <c r="P573" s="238">
        <v>0.13</v>
      </c>
      <c r="Q573" s="238">
        <f>ROUND(E573*P573,2)</f>
        <v>0.13</v>
      </c>
      <c r="R573" s="238" t="s">
        <v>289</v>
      </c>
      <c r="S573" s="238" t="s">
        <v>160</v>
      </c>
      <c r="T573" s="239" t="s">
        <v>160</v>
      </c>
      <c r="U573" s="223">
        <v>0.2</v>
      </c>
      <c r="V573" s="223">
        <f>ROUND(E573*U573,2)</f>
        <v>0.2</v>
      </c>
      <c r="W573" s="223"/>
      <c r="X573" s="223" t="s">
        <v>262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263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52" t="s">
        <v>2080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981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33">
        <v>90</v>
      </c>
      <c r="B576" s="234" t="s">
        <v>1002</v>
      </c>
      <c r="C576" s="251" t="s">
        <v>1003</v>
      </c>
      <c r="D576" s="235" t="s">
        <v>327</v>
      </c>
      <c r="E576" s="236">
        <v>2.2000000000000002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8.2320000000000004E-2</v>
      </c>
      <c r="O576" s="238">
        <f>ROUND(E576*N576,2)</f>
        <v>0.18</v>
      </c>
      <c r="P576" s="238">
        <v>0</v>
      </c>
      <c r="Q576" s="238">
        <f>ROUND(E576*P576,2)</f>
        <v>0</v>
      </c>
      <c r="R576" s="238" t="s">
        <v>289</v>
      </c>
      <c r="S576" s="238" t="s">
        <v>160</v>
      </c>
      <c r="T576" s="239" t="s">
        <v>160</v>
      </c>
      <c r="U576" s="223">
        <v>0.13600000000000001</v>
      </c>
      <c r="V576" s="223">
        <f>ROUND(E576*U576,2)</f>
        <v>0.3</v>
      </c>
      <c r="W576" s="223"/>
      <c r="X576" s="223" t="s">
        <v>262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263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61" t="s">
        <v>1004</v>
      </c>
      <c r="D577" s="259"/>
      <c r="E577" s="259"/>
      <c r="F577" s="259"/>
      <c r="G577" s="259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271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47" t="str">
        <f>C577</f>
        <v>tl. do 12 cm, do lože z cementové malty tl. do 2 cm, s vyplněním a zatřením spár cementovou maltou s podkladní vrstvou z betonu prostého C 12/15 tl. 5 až 10 cm</v>
      </c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2085</v>
      </c>
      <c r="D578" s="224"/>
      <c r="E578" s="225">
        <v>2.2000000000000002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3">
        <v>91</v>
      </c>
      <c r="B579" s="234" t="s">
        <v>1006</v>
      </c>
      <c r="C579" s="251" t="s">
        <v>1007</v>
      </c>
      <c r="D579" s="235" t="s">
        <v>327</v>
      </c>
      <c r="E579" s="236">
        <v>1.8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2.0000000000000002E-5</v>
      </c>
      <c r="O579" s="238">
        <f>ROUND(E579*N579,2)</f>
        <v>0</v>
      </c>
      <c r="P579" s="238">
        <v>0</v>
      </c>
      <c r="Q579" s="238">
        <f>ROUND(E579*P579,2)</f>
        <v>0</v>
      </c>
      <c r="R579" s="238" t="s">
        <v>289</v>
      </c>
      <c r="S579" s="238" t="s">
        <v>160</v>
      </c>
      <c r="T579" s="239" t="s">
        <v>160</v>
      </c>
      <c r="U579" s="223">
        <v>3.1E-2</v>
      </c>
      <c r="V579" s="223">
        <f>ROUND(E579*U579,2)</f>
        <v>0.06</v>
      </c>
      <c r="W579" s="223"/>
      <c r="X579" s="223" t="s">
        <v>262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328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1" t="s">
        <v>1008</v>
      </c>
      <c r="D580" s="259"/>
      <c r="E580" s="259"/>
      <c r="F580" s="259"/>
      <c r="G580" s="259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271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52" t="s">
        <v>2086</v>
      </c>
      <c r="D581" s="224"/>
      <c r="E581" s="225">
        <v>1.8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2087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33">
        <v>92</v>
      </c>
      <c r="B583" s="234" t="s">
        <v>1011</v>
      </c>
      <c r="C583" s="251" t="s">
        <v>1012</v>
      </c>
      <c r="D583" s="235" t="s">
        <v>327</v>
      </c>
      <c r="E583" s="236">
        <v>4.4000000000000004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2.0000000000000002E-5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289</v>
      </c>
      <c r="S583" s="238" t="s">
        <v>160</v>
      </c>
      <c r="T583" s="239" t="s">
        <v>160</v>
      </c>
      <c r="U583" s="223">
        <v>3.1E-2</v>
      </c>
      <c r="V583" s="223">
        <f>ROUND(E583*U583,2)</f>
        <v>0.14000000000000001</v>
      </c>
      <c r="W583" s="223"/>
      <c r="X583" s="223" t="s">
        <v>262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328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1" t="s">
        <v>1008</v>
      </c>
      <c r="D584" s="259"/>
      <c r="E584" s="259"/>
      <c r="F584" s="259"/>
      <c r="G584" s="259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271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2088</v>
      </c>
      <c r="D585" s="224"/>
      <c r="E585" s="225">
        <v>4.4000000000000004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33">
        <v>93</v>
      </c>
      <c r="B586" s="234" t="s">
        <v>1014</v>
      </c>
      <c r="C586" s="251" t="s">
        <v>1015</v>
      </c>
      <c r="D586" s="235" t="s">
        <v>327</v>
      </c>
      <c r="E586" s="236">
        <v>6.2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289</v>
      </c>
      <c r="S586" s="238" t="s">
        <v>160</v>
      </c>
      <c r="T586" s="239" t="s">
        <v>160</v>
      </c>
      <c r="U586" s="223">
        <v>0.12</v>
      </c>
      <c r="V586" s="223">
        <f>ROUND(E586*U586,2)</f>
        <v>0.74</v>
      </c>
      <c r="W586" s="223"/>
      <c r="X586" s="223" t="s">
        <v>262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263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1" t="s">
        <v>1016</v>
      </c>
      <c r="D587" s="259"/>
      <c r="E587" s="259"/>
      <c r="F587" s="259"/>
      <c r="G587" s="259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271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2088</v>
      </c>
      <c r="D588" s="224"/>
      <c r="E588" s="225">
        <v>4.4000000000000004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2089</v>
      </c>
      <c r="D589" s="224"/>
      <c r="E589" s="225">
        <v>1.8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2087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33">
        <v>94</v>
      </c>
      <c r="B591" s="234" t="s">
        <v>1018</v>
      </c>
      <c r="C591" s="251" t="s">
        <v>1019</v>
      </c>
      <c r="D591" s="235" t="s">
        <v>327</v>
      </c>
      <c r="E591" s="236">
        <v>6.2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0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289</v>
      </c>
      <c r="S591" s="238" t="s">
        <v>160</v>
      </c>
      <c r="T591" s="239" t="s">
        <v>160</v>
      </c>
      <c r="U591" s="223">
        <v>5.5E-2</v>
      </c>
      <c r="V591" s="223">
        <f>ROUND(E591*U591,2)</f>
        <v>0.34</v>
      </c>
      <c r="W591" s="223"/>
      <c r="X591" s="223" t="s">
        <v>262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263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61" t="s">
        <v>1020</v>
      </c>
      <c r="D592" s="259"/>
      <c r="E592" s="259"/>
      <c r="F592" s="259"/>
      <c r="G592" s="259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271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2088</v>
      </c>
      <c r="D593" s="224"/>
      <c r="E593" s="225">
        <v>4.4000000000000004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2089</v>
      </c>
      <c r="D594" s="224"/>
      <c r="E594" s="225">
        <v>1.8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2087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95</v>
      </c>
      <c r="B596" s="234" t="s">
        <v>1021</v>
      </c>
      <c r="C596" s="251" t="s">
        <v>1022</v>
      </c>
      <c r="D596" s="235" t="s">
        <v>660</v>
      </c>
      <c r="E596" s="236">
        <v>2.2000000000000002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2.7E-2</v>
      </c>
      <c r="O596" s="238">
        <f>ROUND(E596*N596,2)</f>
        <v>0.06</v>
      </c>
      <c r="P596" s="238">
        <v>0</v>
      </c>
      <c r="Q596" s="238">
        <f>ROUND(E596*P596,2)</f>
        <v>0</v>
      </c>
      <c r="R596" s="238" t="s">
        <v>717</v>
      </c>
      <c r="S596" s="238" t="s">
        <v>160</v>
      </c>
      <c r="T596" s="239" t="s">
        <v>160</v>
      </c>
      <c r="U596" s="223">
        <v>0</v>
      </c>
      <c r="V596" s="223">
        <f>ROUND(E596*U596,2)</f>
        <v>0</v>
      </c>
      <c r="W596" s="223"/>
      <c r="X596" s="223" t="s">
        <v>718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719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2085</v>
      </c>
      <c r="D597" s="224"/>
      <c r="E597" s="225">
        <v>2.2000000000000002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x14ac:dyDescent="0.2">
      <c r="A598" s="227" t="s">
        <v>155</v>
      </c>
      <c r="B598" s="228" t="s">
        <v>104</v>
      </c>
      <c r="C598" s="250" t="s">
        <v>105</v>
      </c>
      <c r="D598" s="229"/>
      <c r="E598" s="230"/>
      <c r="F598" s="231"/>
      <c r="G598" s="231">
        <f>SUMIF(AG599:AG607,"&lt;&gt;NOR",G599:G607)</f>
        <v>0</v>
      </c>
      <c r="H598" s="231"/>
      <c r="I598" s="231">
        <f>SUM(I599:I607)</f>
        <v>0</v>
      </c>
      <c r="J598" s="231"/>
      <c r="K598" s="231">
        <f>SUM(K599:K607)</f>
        <v>0</v>
      </c>
      <c r="L598" s="231"/>
      <c r="M598" s="231">
        <f>SUM(M599:M607)</f>
        <v>0</v>
      </c>
      <c r="N598" s="231"/>
      <c r="O598" s="231">
        <f>SUM(O599:O607)</f>
        <v>0</v>
      </c>
      <c r="P598" s="231"/>
      <c r="Q598" s="231">
        <f>SUM(Q599:Q607)</f>
        <v>0</v>
      </c>
      <c r="R598" s="231"/>
      <c r="S598" s="231"/>
      <c r="T598" s="232"/>
      <c r="U598" s="226"/>
      <c r="V598" s="226">
        <f>SUM(V599:V607)</f>
        <v>0.08</v>
      </c>
      <c r="W598" s="226"/>
      <c r="X598" s="226"/>
      <c r="AG598" t="s">
        <v>156</v>
      </c>
    </row>
    <row r="599" spans="1:60" ht="22.5" outlineLevel="1" x14ac:dyDescent="0.2">
      <c r="A599" s="233">
        <v>96</v>
      </c>
      <c r="B599" s="234" t="s">
        <v>1023</v>
      </c>
      <c r="C599" s="251" t="s">
        <v>1024</v>
      </c>
      <c r="D599" s="235" t="s">
        <v>716</v>
      </c>
      <c r="E599" s="236">
        <v>1.24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1E-3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800</v>
      </c>
      <c r="S599" s="238" t="s">
        <v>160</v>
      </c>
      <c r="T599" s="239" t="s">
        <v>160</v>
      </c>
      <c r="U599" s="223">
        <v>4.3999999999999997E-2</v>
      </c>
      <c r="V599" s="223">
        <f>ROUND(E599*U599,2)</f>
        <v>0.05</v>
      </c>
      <c r="W599" s="223"/>
      <c r="X599" s="223" t="s">
        <v>262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263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61" t="s">
        <v>1025</v>
      </c>
      <c r="D600" s="259"/>
      <c r="E600" s="259"/>
      <c r="F600" s="259"/>
      <c r="G600" s="259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271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62" t="s">
        <v>1026</v>
      </c>
      <c r="D601" s="260"/>
      <c r="E601" s="260"/>
      <c r="F601" s="260"/>
      <c r="G601" s="260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204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2090</v>
      </c>
      <c r="D602" s="224"/>
      <c r="E602" s="225">
        <v>0.88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2091</v>
      </c>
      <c r="D603" s="224"/>
      <c r="E603" s="225">
        <v>0.36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2092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33">
        <v>97</v>
      </c>
      <c r="B605" s="234" t="s">
        <v>1030</v>
      </c>
      <c r="C605" s="251" t="s">
        <v>1031</v>
      </c>
      <c r="D605" s="235" t="s">
        <v>278</v>
      </c>
      <c r="E605" s="236">
        <v>17.16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0</v>
      </c>
      <c r="O605" s="238">
        <f>ROUND(E605*N605,2)</f>
        <v>0</v>
      </c>
      <c r="P605" s="238">
        <v>0</v>
      </c>
      <c r="Q605" s="238">
        <f>ROUND(E605*P605,2)</f>
        <v>0</v>
      </c>
      <c r="R605" s="238" t="s">
        <v>289</v>
      </c>
      <c r="S605" s="238" t="s">
        <v>160</v>
      </c>
      <c r="T605" s="239" t="s">
        <v>160</v>
      </c>
      <c r="U605" s="223">
        <v>2E-3</v>
      </c>
      <c r="V605" s="223">
        <f>ROUND(E605*U605,2)</f>
        <v>0.03</v>
      </c>
      <c r="W605" s="223"/>
      <c r="X605" s="223" t="s">
        <v>262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263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2093</v>
      </c>
      <c r="D606" s="224"/>
      <c r="E606" s="225">
        <v>17.16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1858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x14ac:dyDescent="0.2">
      <c r="A608" s="227" t="s">
        <v>155</v>
      </c>
      <c r="B608" s="228" t="s">
        <v>106</v>
      </c>
      <c r="C608" s="250" t="s">
        <v>107</v>
      </c>
      <c r="D608" s="229"/>
      <c r="E608" s="230"/>
      <c r="F608" s="231"/>
      <c r="G608" s="231">
        <f>SUMIF(AG609:AG613,"&lt;&gt;NOR",G609:G613)</f>
        <v>0</v>
      </c>
      <c r="H608" s="231"/>
      <c r="I608" s="231">
        <f>SUM(I609:I613)</f>
        <v>0</v>
      </c>
      <c r="J608" s="231"/>
      <c r="K608" s="231">
        <f>SUM(K609:K613)</f>
        <v>0</v>
      </c>
      <c r="L608" s="231"/>
      <c r="M608" s="231">
        <f>SUM(M609:M613)</f>
        <v>0</v>
      </c>
      <c r="N608" s="231"/>
      <c r="O608" s="231">
        <f>SUM(O609:O613)</f>
        <v>0</v>
      </c>
      <c r="P608" s="231"/>
      <c r="Q608" s="231">
        <f>SUM(Q609:Q613)</f>
        <v>0.23</v>
      </c>
      <c r="R608" s="231"/>
      <c r="S608" s="231"/>
      <c r="T608" s="232"/>
      <c r="U608" s="226"/>
      <c r="V608" s="226">
        <f>SUM(V609:V613)</f>
        <v>0.75</v>
      </c>
      <c r="W608" s="226"/>
      <c r="X608" s="226"/>
      <c r="AG608" t="s">
        <v>156</v>
      </c>
    </row>
    <row r="609" spans="1:60" outlineLevel="1" x14ac:dyDescent="0.2">
      <c r="A609" s="233">
        <v>98</v>
      </c>
      <c r="B609" s="234" t="s">
        <v>1034</v>
      </c>
      <c r="C609" s="251" t="s">
        <v>1035</v>
      </c>
      <c r="D609" s="235" t="s">
        <v>303</v>
      </c>
      <c r="E609" s="236">
        <v>9.5000000000000001E-2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2.33E-3</v>
      </c>
      <c r="O609" s="238">
        <f>ROUND(E609*N609,2)</f>
        <v>0</v>
      </c>
      <c r="P609" s="238">
        <v>2.4470000000000001</v>
      </c>
      <c r="Q609" s="238">
        <f>ROUND(E609*P609,2)</f>
        <v>0.23</v>
      </c>
      <c r="R609" s="238" t="s">
        <v>800</v>
      </c>
      <c r="S609" s="238" t="s">
        <v>160</v>
      </c>
      <c r="T609" s="239" t="s">
        <v>160</v>
      </c>
      <c r="U609" s="223">
        <v>7.8559999999999999</v>
      </c>
      <c r="V609" s="223">
        <f>ROUND(E609*U609,2)</f>
        <v>0.75</v>
      </c>
      <c r="W609" s="223"/>
      <c r="X609" s="223" t="s">
        <v>262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263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1" t="s">
        <v>1036</v>
      </c>
      <c r="D610" s="259"/>
      <c r="E610" s="259"/>
      <c r="F610" s="259"/>
      <c r="G610" s="259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271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47" t="str">
        <f>C610</f>
        <v>s naložením vybouraných hmot a suti na dopravní prostředek nebo s odklizením na hromady do vzdálenosti 20 m</v>
      </c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2" t="s">
        <v>1037</v>
      </c>
      <c r="D611" s="260"/>
      <c r="E611" s="260"/>
      <c r="F611" s="260"/>
      <c r="G611" s="260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204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47" t="str">
        <f>C611</f>
        <v>Včetně bourání geotextilií, výplně otvorů tvárnic, drenáží, trubek a dilatačních prvků apod. zabudovaných v bouraných konstrukcích.</v>
      </c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1482</v>
      </c>
      <c r="D612" s="224"/>
      <c r="E612" s="225">
        <v>0.04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2094</v>
      </c>
      <c r="D613" s="224"/>
      <c r="E613" s="225">
        <v>5.5E-2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x14ac:dyDescent="0.2">
      <c r="A614" s="227" t="s">
        <v>155</v>
      </c>
      <c r="B614" s="228" t="s">
        <v>108</v>
      </c>
      <c r="C614" s="250" t="s">
        <v>109</v>
      </c>
      <c r="D614" s="229"/>
      <c r="E614" s="230"/>
      <c r="F614" s="231"/>
      <c r="G614" s="231">
        <f>SUMIF(AG615:AG722,"&lt;&gt;NOR",G615:G722)</f>
        <v>0</v>
      </c>
      <c r="H614" s="231"/>
      <c r="I614" s="231">
        <f>SUM(I615:I722)</f>
        <v>0</v>
      </c>
      <c r="J614" s="231"/>
      <c r="K614" s="231">
        <f>SUM(K615:K722)</f>
        <v>0</v>
      </c>
      <c r="L614" s="231"/>
      <c r="M614" s="231">
        <f>SUM(M615:M722)</f>
        <v>0</v>
      </c>
      <c r="N614" s="231"/>
      <c r="O614" s="231">
        <f>SUM(O615:O722)</f>
        <v>0</v>
      </c>
      <c r="P614" s="231"/>
      <c r="Q614" s="231">
        <f>SUM(Q615:Q722)</f>
        <v>0</v>
      </c>
      <c r="R614" s="231"/>
      <c r="S614" s="231"/>
      <c r="T614" s="232"/>
      <c r="U614" s="226"/>
      <c r="V614" s="226">
        <f>SUM(V615:V722)</f>
        <v>0.39</v>
      </c>
      <c r="W614" s="226"/>
      <c r="X614" s="226"/>
      <c r="AG614" t="s">
        <v>156</v>
      </c>
    </row>
    <row r="615" spans="1:60" outlineLevel="1" x14ac:dyDescent="0.2">
      <c r="A615" s="233">
        <v>99</v>
      </c>
      <c r="B615" s="234" t="s">
        <v>1040</v>
      </c>
      <c r="C615" s="251" t="s">
        <v>1041</v>
      </c>
      <c r="D615" s="235" t="s">
        <v>664</v>
      </c>
      <c r="E615" s="236">
        <v>3.7692800000000002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289</v>
      </c>
      <c r="S615" s="238" t="s">
        <v>160</v>
      </c>
      <c r="T615" s="239" t="s">
        <v>160</v>
      </c>
      <c r="U615" s="223">
        <v>9.9000000000000005E-2</v>
      </c>
      <c r="V615" s="223">
        <f>ROUND(E615*U615,2)</f>
        <v>0.37</v>
      </c>
      <c r="W615" s="223"/>
      <c r="X615" s="223" t="s">
        <v>262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1042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61" t="s">
        <v>1043</v>
      </c>
      <c r="D616" s="259"/>
      <c r="E616" s="259"/>
      <c r="F616" s="259"/>
      <c r="G616" s="259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271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1860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2" t="s">
        <v>1861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1862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2095</v>
      </c>
      <c r="D620" s="224"/>
      <c r="E620" s="225">
        <v>1.8730800000000001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2096</v>
      </c>
      <c r="D621" s="224"/>
      <c r="E621" s="225">
        <v>0.43559999999999999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1865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1866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2097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52" t="s">
        <v>2098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2099</v>
      </c>
      <c r="D626" s="224"/>
      <c r="E626" s="225">
        <v>0.24199999999999999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300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2100</v>
      </c>
      <c r="D628" s="224"/>
      <c r="E628" s="225">
        <v>0.18315000000000001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1871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2101</v>
      </c>
      <c r="D630" s="224"/>
      <c r="E630" s="225">
        <v>3.6630000000000003E-2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1873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2102</v>
      </c>
      <c r="D632" s="224"/>
      <c r="E632" s="225">
        <v>1.8319999999999999E-2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1875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2064</v>
      </c>
      <c r="D634" s="224"/>
      <c r="E634" s="225">
        <v>0.29304000000000002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1812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1060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2" t="s">
        <v>1500</v>
      </c>
      <c r="D637" s="224"/>
      <c r="E637" s="225">
        <v>9.7879999999999995E-2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2103</v>
      </c>
      <c r="D638" s="224"/>
      <c r="E638" s="225">
        <v>0.13458999999999999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1877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1878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1879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2104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2105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2" t="s">
        <v>2106</v>
      </c>
      <c r="D644" s="224"/>
      <c r="E644" s="225">
        <v>0.19800000000000001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2107</v>
      </c>
      <c r="D645" s="224"/>
      <c r="E645" s="225">
        <v>0.127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2108</v>
      </c>
      <c r="D646" s="224"/>
      <c r="E646" s="225">
        <v>0.13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2109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2110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100</v>
      </c>
      <c r="B649" s="234" t="s">
        <v>1073</v>
      </c>
      <c r="C649" s="251" t="s">
        <v>1074</v>
      </c>
      <c r="D649" s="235" t="s">
        <v>664</v>
      </c>
      <c r="E649" s="236">
        <v>2.40422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38" t="s">
        <v>1075</v>
      </c>
      <c r="S649" s="238" t="s">
        <v>160</v>
      </c>
      <c r="T649" s="239" t="s">
        <v>160</v>
      </c>
      <c r="U649" s="223">
        <v>0</v>
      </c>
      <c r="V649" s="223">
        <f>ROUND(E649*U649,2)</f>
        <v>0</v>
      </c>
      <c r="W649" s="223"/>
      <c r="X649" s="223" t="s">
        <v>262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263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1887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1888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2111</v>
      </c>
      <c r="D652" s="224"/>
      <c r="E652" s="225">
        <v>1.8730800000000001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1890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1891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2112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2100</v>
      </c>
      <c r="D656" s="224"/>
      <c r="E656" s="225">
        <v>0.18315000000000001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1871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2101</v>
      </c>
      <c r="D658" s="224"/>
      <c r="E658" s="225">
        <v>3.6630000000000003E-2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1873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2102</v>
      </c>
      <c r="D660" s="224"/>
      <c r="E660" s="225">
        <v>1.8319999999999999E-2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1875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2064</v>
      </c>
      <c r="D662" s="224"/>
      <c r="E662" s="225">
        <v>0.29304000000000002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1812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2104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2105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33">
        <v>101</v>
      </c>
      <c r="B666" s="234" t="s">
        <v>1082</v>
      </c>
      <c r="C666" s="251" t="s">
        <v>1083</v>
      </c>
      <c r="D666" s="235" t="s">
        <v>664</v>
      </c>
      <c r="E666" s="236">
        <v>0.16292999999999999</v>
      </c>
      <c r="F666" s="237"/>
      <c r="G666" s="238">
        <f>ROUND(E666*F666,2)</f>
        <v>0</v>
      </c>
      <c r="H666" s="237"/>
      <c r="I666" s="238">
        <f>ROUND(E666*H666,2)</f>
        <v>0</v>
      </c>
      <c r="J666" s="237"/>
      <c r="K666" s="238">
        <f>ROUND(E666*J666,2)</f>
        <v>0</v>
      </c>
      <c r="L666" s="238">
        <v>21</v>
      </c>
      <c r="M666" s="238">
        <f>G666*(1+L666/100)</f>
        <v>0</v>
      </c>
      <c r="N666" s="238">
        <v>0</v>
      </c>
      <c r="O666" s="238">
        <f>ROUND(E666*N666,2)</f>
        <v>0</v>
      </c>
      <c r="P666" s="238">
        <v>0</v>
      </c>
      <c r="Q666" s="238">
        <f>ROUND(E666*P666,2)</f>
        <v>0</v>
      </c>
      <c r="R666" s="238" t="s">
        <v>1075</v>
      </c>
      <c r="S666" s="238" t="s">
        <v>160</v>
      </c>
      <c r="T666" s="239" t="s">
        <v>160</v>
      </c>
      <c r="U666" s="223">
        <v>0</v>
      </c>
      <c r="V666" s="223">
        <f>ROUND(E666*U666,2)</f>
        <v>0</v>
      </c>
      <c r="W666" s="223"/>
      <c r="X666" s="223" t="s">
        <v>262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263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1518</v>
      </c>
      <c r="D667" s="224"/>
      <c r="E667" s="225">
        <v>6.8599999999999994E-2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2113</v>
      </c>
      <c r="D668" s="224"/>
      <c r="E668" s="225">
        <v>9.4329999999999997E-2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1894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1895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1896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1897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33">
        <v>102</v>
      </c>
      <c r="B673" s="234" t="s">
        <v>1090</v>
      </c>
      <c r="C673" s="251" t="s">
        <v>1091</v>
      </c>
      <c r="D673" s="235" t="s">
        <v>664</v>
      </c>
      <c r="E673" s="236">
        <v>6.9830000000000003E-2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0</v>
      </c>
      <c r="O673" s="238">
        <f>ROUND(E673*N673,2)</f>
        <v>0</v>
      </c>
      <c r="P673" s="238">
        <v>0</v>
      </c>
      <c r="Q673" s="238">
        <f>ROUND(E673*P673,2)</f>
        <v>0</v>
      </c>
      <c r="R673" s="238" t="s">
        <v>1075</v>
      </c>
      <c r="S673" s="238" t="s">
        <v>160</v>
      </c>
      <c r="T673" s="239" t="s">
        <v>160</v>
      </c>
      <c r="U673" s="223">
        <v>0</v>
      </c>
      <c r="V673" s="223">
        <f>ROUND(E673*U673,2)</f>
        <v>0</v>
      </c>
      <c r="W673" s="223"/>
      <c r="X673" s="223" t="s">
        <v>262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328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1524</v>
      </c>
      <c r="D674" s="224"/>
      <c r="E674" s="225">
        <v>2.9399999999999999E-2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2114</v>
      </c>
      <c r="D675" s="224"/>
      <c r="E675" s="225">
        <v>4.0430000000000001E-2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1899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1900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1901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1902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3">
        <v>103</v>
      </c>
      <c r="B680" s="234" t="s">
        <v>1098</v>
      </c>
      <c r="C680" s="251" t="s">
        <v>1099</v>
      </c>
      <c r="D680" s="235" t="s">
        <v>664</v>
      </c>
      <c r="E680" s="236">
        <v>0.54691999999999996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1075</v>
      </c>
      <c r="S680" s="238" t="s">
        <v>160</v>
      </c>
      <c r="T680" s="239" t="s">
        <v>160</v>
      </c>
      <c r="U680" s="223">
        <v>0</v>
      </c>
      <c r="V680" s="223">
        <f>ROUND(E680*U680,2)</f>
        <v>0</v>
      </c>
      <c r="W680" s="223"/>
      <c r="X680" s="223" t="s">
        <v>262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263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52" t="s">
        <v>2115</v>
      </c>
      <c r="D681" s="224"/>
      <c r="E681" s="225">
        <v>0.30492000000000002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165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2109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2116</v>
      </c>
      <c r="D683" s="224"/>
      <c r="E683" s="225">
        <v>0.24199999999999999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3">
        <v>104</v>
      </c>
      <c r="B684" s="234" t="s">
        <v>1102</v>
      </c>
      <c r="C684" s="251" t="s">
        <v>1099</v>
      </c>
      <c r="D684" s="235" t="s">
        <v>664</v>
      </c>
      <c r="E684" s="236">
        <v>0.13067999999999999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38" t="s">
        <v>1075</v>
      </c>
      <c r="S684" s="238" t="s">
        <v>160</v>
      </c>
      <c r="T684" s="239" t="s">
        <v>160</v>
      </c>
      <c r="U684" s="223">
        <v>0</v>
      </c>
      <c r="V684" s="223">
        <f>ROUND(E684*U684,2)</f>
        <v>0</v>
      </c>
      <c r="W684" s="223"/>
      <c r="X684" s="223" t="s">
        <v>262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328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2117</v>
      </c>
      <c r="D685" s="224"/>
      <c r="E685" s="225">
        <v>0.13067999999999999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2110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33">
        <v>105</v>
      </c>
      <c r="B687" s="234" t="s">
        <v>1104</v>
      </c>
      <c r="C687" s="251" t="s">
        <v>1105</v>
      </c>
      <c r="D687" s="235" t="s">
        <v>664</v>
      </c>
      <c r="E687" s="236">
        <v>2.2799999999999999E-3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1075</v>
      </c>
      <c r="S687" s="238" t="s">
        <v>160</v>
      </c>
      <c r="T687" s="239" t="s">
        <v>160</v>
      </c>
      <c r="U687" s="223">
        <v>0</v>
      </c>
      <c r="V687" s="223">
        <f>ROUND(E687*U687,2)</f>
        <v>0</v>
      </c>
      <c r="W687" s="223"/>
      <c r="X687" s="223" t="s">
        <v>262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328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1906</v>
      </c>
      <c r="D688" s="224"/>
      <c r="E688" s="225">
        <v>2.2799999999999999E-3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3">
        <v>106</v>
      </c>
      <c r="B689" s="234" t="s">
        <v>1107</v>
      </c>
      <c r="C689" s="251" t="s">
        <v>1108</v>
      </c>
      <c r="D689" s="235" t="s">
        <v>664</v>
      </c>
      <c r="E689" s="236">
        <v>3.7692800000000002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1109</v>
      </c>
      <c r="S689" s="238" t="s">
        <v>160</v>
      </c>
      <c r="T689" s="239" t="s">
        <v>160</v>
      </c>
      <c r="U689" s="223">
        <v>6.0000000000000001E-3</v>
      </c>
      <c r="V689" s="223">
        <f>ROUND(E689*U689,2)</f>
        <v>0.02</v>
      </c>
      <c r="W689" s="223"/>
      <c r="X689" s="223" t="s">
        <v>262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1042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1" t="s">
        <v>1110</v>
      </c>
      <c r="D690" s="259"/>
      <c r="E690" s="259"/>
      <c r="F690" s="259"/>
      <c r="G690" s="259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271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1860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1861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1862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2095</v>
      </c>
      <c r="D694" s="224"/>
      <c r="E694" s="225">
        <v>1.8730800000000001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52" t="s">
        <v>2096</v>
      </c>
      <c r="D695" s="224"/>
      <c r="E695" s="225">
        <v>0.43559999999999999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1865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1866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2097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2098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2099</v>
      </c>
      <c r="D700" s="224"/>
      <c r="E700" s="225">
        <v>0.24199999999999999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300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2100</v>
      </c>
      <c r="D702" s="224"/>
      <c r="E702" s="225">
        <v>0.18315000000000001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1871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2101</v>
      </c>
      <c r="D704" s="224"/>
      <c r="E704" s="225">
        <v>3.6630000000000003E-2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1873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2102</v>
      </c>
      <c r="D706" s="224"/>
      <c r="E706" s="225">
        <v>1.8319999999999999E-2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1875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2064</v>
      </c>
      <c r="D708" s="224"/>
      <c r="E708" s="225">
        <v>0.29304000000000002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1812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1060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1500</v>
      </c>
      <c r="D711" s="224"/>
      <c r="E711" s="225">
        <v>9.7879999999999995E-2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2103</v>
      </c>
      <c r="D712" s="224"/>
      <c r="E712" s="225">
        <v>0.13458999999999999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2" t="s">
        <v>1877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1878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1879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2104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2105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2106</v>
      </c>
      <c r="D718" s="224"/>
      <c r="E718" s="225">
        <v>0.19800000000000001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2107</v>
      </c>
      <c r="D719" s="224"/>
      <c r="E719" s="225">
        <v>0.127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2108</v>
      </c>
      <c r="D720" s="224"/>
      <c r="E720" s="225">
        <v>0.13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2109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165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2110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x14ac:dyDescent="0.2">
      <c r="A723" s="227" t="s">
        <v>155</v>
      </c>
      <c r="B723" s="228" t="s">
        <v>110</v>
      </c>
      <c r="C723" s="250" t="s">
        <v>111</v>
      </c>
      <c r="D723" s="229"/>
      <c r="E723" s="230"/>
      <c r="F723" s="231"/>
      <c r="G723" s="231">
        <f>SUMIF(AG724:AG736,"&lt;&gt;NOR",G724:G736)</f>
        <v>0</v>
      </c>
      <c r="H723" s="231"/>
      <c r="I723" s="231">
        <f>SUM(I724:I736)</f>
        <v>0</v>
      </c>
      <c r="J723" s="231"/>
      <c r="K723" s="231">
        <f>SUM(K724:K736)</f>
        <v>0</v>
      </c>
      <c r="L723" s="231"/>
      <c r="M723" s="231">
        <f>SUM(M724:M736)</f>
        <v>0</v>
      </c>
      <c r="N723" s="231"/>
      <c r="O723" s="231">
        <f>SUM(O724:O736)</f>
        <v>0</v>
      </c>
      <c r="P723" s="231"/>
      <c r="Q723" s="231">
        <f>SUM(Q724:Q736)</f>
        <v>0</v>
      </c>
      <c r="R723" s="231"/>
      <c r="S723" s="231"/>
      <c r="T723" s="232"/>
      <c r="U723" s="226"/>
      <c r="V723" s="226">
        <f>SUM(V724:V736)</f>
        <v>10.66</v>
      </c>
      <c r="W723" s="226"/>
      <c r="X723" s="226"/>
      <c r="AG723" t="s">
        <v>156</v>
      </c>
    </row>
    <row r="724" spans="1:60" ht="22.5" outlineLevel="1" x14ac:dyDescent="0.2">
      <c r="A724" s="233">
        <v>107</v>
      </c>
      <c r="B724" s="234" t="s">
        <v>1907</v>
      </c>
      <c r="C724" s="251" t="s">
        <v>1908</v>
      </c>
      <c r="D724" s="235" t="s">
        <v>664</v>
      </c>
      <c r="E724" s="236">
        <v>10.82859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757</v>
      </c>
      <c r="S724" s="238" t="s">
        <v>160</v>
      </c>
      <c r="T724" s="239" t="s">
        <v>160</v>
      </c>
      <c r="U724" s="223">
        <v>0.21149999999999999</v>
      </c>
      <c r="V724" s="223">
        <f>ROUND(E724*U724,2)</f>
        <v>2.29</v>
      </c>
      <c r="W724" s="223"/>
      <c r="X724" s="223" t="s">
        <v>1113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1114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61" t="s">
        <v>1909</v>
      </c>
      <c r="D725" s="259"/>
      <c r="E725" s="259"/>
      <c r="F725" s="259"/>
      <c r="G725" s="259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271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2" t="s">
        <v>1116</v>
      </c>
      <c r="D726" s="260"/>
      <c r="E726" s="260"/>
      <c r="F726" s="260"/>
      <c r="G726" s="260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204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1117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1910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1911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2118</v>
      </c>
      <c r="D730" s="224"/>
      <c r="E730" s="225">
        <v>10.82859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33.75" outlineLevel="1" x14ac:dyDescent="0.2">
      <c r="A731" s="233">
        <v>108</v>
      </c>
      <c r="B731" s="234" t="s">
        <v>1913</v>
      </c>
      <c r="C731" s="251" t="s">
        <v>1914</v>
      </c>
      <c r="D731" s="235" t="s">
        <v>664</v>
      </c>
      <c r="E731" s="236">
        <v>10.82859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757</v>
      </c>
      <c r="S731" s="238" t="s">
        <v>160</v>
      </c>
      <c r="T731" s="239" t="s">
        <v>160</v>
      </c>
      <c r="U731" s="223">
        <v>0.77339999999999998</v>
      </c>
      <c r="V731" s="223">
        <f>ROUND(E731*U731,2)</f>
        <v>8.3699999999999992</v>
      </c>
      <c r="W731" s="223"/>
      <c r="X731" s="223" t="s">
        <v>1113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1114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61" t="s">
        <v>1909</v>
      </c>
      <c r="D732" s="259"/>
      <c r="E732" s="259"/>
      <c r="F732" s="259"/>
      <c r="G732" s="259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271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1117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1910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1911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2118</v>
      </c>
      <c r="D736" s="224"/>
      <c r="E736" s="225">
        <v>10.82859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155</v>
      </c>
      <c r="B737" s="228" t="s">
        <v>112</v>
      </c>
      <c r="C737" s="250" t="s">
        <v>113</v>
      </c>
      <c r="D737" s="229"/>
      <c r="E737" s="230"/>
      <c r="F737" s="231"/>
      <c r="G737" s="231">
        <f>SUMIF(AG738:AG740,"&lt;&gt;NOR",G738:G740)</f>
        <v>0</v>
      </c>
      <c r="H737" s="231"/>
      <c r="I737" s="231">
        <f>SUM(I738:I740)</f>
        <v>0</v>
      </c>
      <c r="J737" s="231"/>
      <c r="K737" s="231">
        <f>SUM(K738:K740)</f>
        <v>0</v>
      </c>
      <c r="L737" s="231"/>
      <c r="M737" s="231">
        <f>SUM(M738:M740)</f>
        <v>0</v>
      </c>
      <c r="N737" s="231"/>
      <c r="O737" s="231">
        <f>SUM(O738:O740)</f>
        <v>0</v>
      </c>
      <c r="P737" s="231"/>
      <c r="Q737" s="231">
        <f>SUM(Q738:Q740)</f>
        <v>0</v>
      </c>
      <c r="R737" s="231"/>
      <c r="S737" s="231"/>
      <c r="T737" s="232"/>
      <c r="U737" s="226"/>
      <c r="V737" s="226">
        <f>SUM(V738:V740)</f>
        <v>0.1</v>
      </c>
      <c r="W737" s="226"/>
      <c r="X737" s="226"/>
      <c r="AG737" t="s">
        <v>156</v>
      </c>
    </row>
    <row r="738" spans="1:60" outlineLevel="1" x14ac:dyDescent="0.2">
      <c r="A738" s="233">
        <v>109</v>
      </c>
      <c r="B738" s="234" t="s">
        <v>1915</v>
      </c>
      <c r="C738" s="251" t="s">
        <v>1916</v>
      </c>
      <c r="D738" s="235" t="s">
        <v>327</v>
      </c>
      <c r="E738" s="236">
        <v>3.5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1917</v>
      </c>
      <c r="S738" s="238" t="s">
        <v>160</v>
      </c>
      <c r="T738" s="239" t="s">
        <v>160</v>
      </c>
      <c r="U738" s="223">
        <v>2.9000000000000001E-2</v>
      </c>
      <c r="V738" s="223">
        <f>ROUND(E738*U738,2)</f>
        <v>0.1</v>
      </c>
      <c r="W738" s="223"/>
      <c r="X738" s="223" t="s">
        <v>262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263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4" t="s">
        <v>1918</v>
      </c>
      <c r="D739" s="248"/>
      <c r="E739" s="248"/>
      <c r="F739" s="248"/>
      <c r="G739" s="248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204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1803</v>
      </c>
      <c r="D740" s="224"/>
      <c r="E740" s="225">
        <v>3.5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x14ac:dyDescent="0.2">
      <c r="A741" s="227" t="s">
        <v>155</v>
      </c>
      <c r="B741" s="228" t="s">
        <v>116</v>
      </c>
      <c r="C741" s="250" t="s">
        <v>117</v>
      </c>
      <c r="D741" s="229"/>
      <c r="E741" s="230"/>
      <c r="F741" s="231"/>
      <c r="G741" s="231">
        <f>SUMIF(AG742:AG758,"&lt;&gt;NOR",G742:G758)</f>
        <v>0</v>
      </c>
      <c r="H741" s="231"/>
      <c r="I741" s="231">
        <f>SUM(I742:I758)</f>
        <v>0</v>
      </c>
      <c r="J741" s="231"/>
      <c r="K741" s="231">
        <f>SUM(K742:K758)</f>
        <v>0</v>
      </c>
      <c r="L741" s="231"/>
      <c r="M741" s="231">
        <f>SUM(M742:M758)</f>
        <v>0</v>
      </c>
      <c r="N741" s="231"/>
      <c r="O741" s="231">
        <f>SUM(O742:O758)</f>
        <v>0.17</v>
      </c>
      <c r="P741" s="231"/>
      <c r="Q741" s="231">
        <f>SUM(Q742:Q758)</f>
        <v>0</v>
      </c>
      <c r="R741" s="231"/>
      <c r="S741" s="231"/>
      <c r="T741" s="232"/>
      <c r="U741" s="226"/>
      <c r="V741" s="226">
        <f>SUM(V742:V758)</f>
        <v>9.509999999999998</v>
      </c>
      <c r="W741" s="226"/>
      <c r="X741" s="226"/>
      <c r="AG741" t="s">
        <v>156</v>
      </c>
    </row>
    <row r="742" spans="1:60" outlineLevel="1" x14ac:dyDescent="0.2">
      <c r="A742" s="233">
        <v>110</v>
      </c>
      <c r="B742" s="234" t="s">
        <v>1538</v>
      </c>
      <c r="C742" s="251" t="s">
        <v>1539</v>
      </c>
      <c r="D742" s="235" t="s">
        <v>327</v>
      </c>
      <c r="E742" s="236">
        <v>7.6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2.1940000000000001E-2</v>
      </c>
      <c r="O742" s="238">
        <f>ROUND(E742*N742,2)</f>
        <v>0.17</v>
      </c>
      <c r="P742" s="238">
        <v>0</v>
      </c>
      <c r="Q742" s="238">
        <f>ROUND(E742*P742,2)</f>
        <v>0</v>
      </c>
      <c r="R742" s="238" t="s">
        <v>1540</v>
      </c>
      <c r="S742" s="238" t="s">
        <v>160</v>
      </c>
      <c r="T742" s="239" t="s">
        <v>160</v>
      </c>
      <c r="U742" s="223">
        <v>0.84499999999999997</v>
      </c>
      <c r="V742" s="223">
        <f>ROUND(E742*U742,2)</f>
        <v>6.42</v>
      </c>
      <c r="W742" s="223"/>
      <c r="X742" s="223" t="s">
        <v>262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328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1" t="s">
        <v>1541</v>
      </c>
      <c r="D743" s="259"/>
      <c r="E743" s="259"/>
      <c r="F743" s="259"/>
      <c r="G743" s="259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271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62" t="s">
        <v>1542</v>
      </c>
      <c r="D744" s="260"/>
      <c r="E744" s="260"/>
      <c r="F744" s="260"/>
      <c r="G744" s="260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204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1919</v>
      </c>
      <c r="D745" s="224"/>
      <c r="E745" s="225">
        <v>3.8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1919</v>
      </c>
      <c r="D746" s="224"/>
      <c r="E746" s="225">
        <v>3.8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52" t="s">
        <v>1920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33">
        <v>111</v>
      </c>
      <c r="B748" s="234" t="s">
        <v>1545</v>
      </c>
      <c r="C748" s="251" t="s">
        <v>1546</v>
      </c>
      <c r="D748" s="235" t="s">
        <v>327</v>
      </c>
      <c r="E748" s="236">
        <v>7.6</v>
      </c>
      <c r="F748" s="237"/>
      <c r="G748" s="238">
        <f>ROUND(E748*F748,2)</f>
        <v>0</v>
      </c>
      <c r="H748" s="237"/>
      <c r="I748" s="238">
        <f>ROUND(E748*H748,2)</f>
        <v>0</v>
      </c>
      <c r="J748" s="237"/>
      <c r="K748" s="238">
        <f>ROUND(E748*J748,2)</f>
        <v>0</v>
      </c>
      <c r="L748" s="238">
        <v>21</v>
      </c>
      <c r="M748" s="238">
        <f>G748*(1+L748/100)</f>
        <v>0</v>
      </c>
      <c r="N748" s="238">
        <v>0</v>
      </c>
      <c r="O748" s="238">
        <f>ROUND(E748*N748,2)</f>
        <v>0</v>
      </c>
      <c r="P748" s="238">
        <v>0</v>
      </c>
      <c r="Q748" s="238">
        <f>ROUND(E748*P748,2)</f>
        <v>0</v>
      </c>
      <c r="R748" s="238" t="s">
        <v>1540</v>
      </c>
      <c r="S748" s="238" t="s">
        <v>160</v>
      </c>
      <c r="T748" s="239" t="s">
        <v>160</v>
      </c>
      <c r="U748" s="223">
        <v>0.36799999999999999</v>
      </c>
      <c r="V748" s="223">
        <f>ROUND(E748*U748,2)</f>
        <v>2.8</v>
      </c>
      <c r="W748" s="223"/>
      <c r="X748" s="223" t="s">
        <v>262</v>
      </c>
      <c r="Y748" s="214"/>
      <c r="Z748" s="214"/>
      <c r="AA748" s="214"/>
      <c r="AB748" s="214"/>
      <c r="AC748" s="214"/>
      <c r="AD748" s="214"/>
      <c r="AE748" s="214"/>
      <c r="AF748" s="214"/>
      <c r="AG748" s="214" t="s">
        <v>328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1" t="s">
        <v>1541</v>
      </c>
      <c r="D749" s="259"/>
      <c r="E749" s="259"/>
      <c r="F749" s="259"/>
      <c r="G749" s="259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271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2" t="s">
        <v>1547</v>
      </c>
      <c r="D750" s="260"/>
      <c r="E750" s="260"/>
      <c r="F750" s="260"/>
      <c r="G750" s="260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204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1919</v>
      </c>
      <c r="D751" s="224"/>
      <c r="E751" s="225">
        <v>3.8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165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52" t="s">
        <v>1919</v>
      </c>
      <c r="D752" s="224"/>
      <c r="E752" s="225">
        <v>3.8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52" t="s">
        <v>1920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33">
        <v>112</v>
      </c>
      <c r="B754" s="234" t="s">
        <v>1548</v>
      </c>
      <c r="C754" s="251" t="s">
        <v>1549</v>
      </c>
      <c r="D754" s="235" t="s">
        <v>664</v>
      </c>
      <c r="E754" s="236">
        <v>0.16674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1550</v>
      </c>
      <c r="S754" s="238" t="s">
        <v>160</v>
      </c>
      <c r="T754" s="239" t="s">
        <v>160</v>
      </c>
      <c r="U754" s="223">
        <v>1.7509999999999999</v>
      </c>
      <c r="V754" s="223">
        <f>ROUND(E754*U754,2)</f>
        <v>0.28999999999999998</v>
      </c>
      <c r="W754" s="223"/>
      <c r="X754" s="223" t="s">
        <v>1113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1114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1" t="s">
        <v>1551</v>
      </c>
      <c r="D755" s="259"/>
      <c r="E755" s="259"/>
      <c r="F755" s="259"/>
      <c r="G755" s="259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271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1117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165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1921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165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1922</v>
      </c>
      <c r="D758" s="224"/>
      <c r="E758" s="225">
        <v>0.16674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155</v>
      </c>
      <c r="B759" s="228" t="s">
        <v>118</v>
      </c>
      <c r="C759" s="250" t="s">
        <v>119</v>
      </c>
      <c r="D759" s="229"/>
      <c r="E759" s="230"/>
      <c r="F759" s="231"/>
      <c r="G759" s="231">
        <f>SUMIF(AG760:AG771,"&lt;&gt;NOR",G760:G771)</f>
        <v>0</v>
      </c>
      <c r="H759" s="231"/>
      <c r="I759" s="231">
        <f>SUM(I760:I771)</f>
        <v>0</v>
      </c>
      <c r="J759" s="231"/>
      <c r="K759" s="231">
        <f>SUM(K760:K771)</f>
        <v>0</v>
      </c>
      <c r="L759" s="231"/>
      <c r="M759" s="231">
        <f>SUM(M760:M771)</f>
        <v>0</v>
      </c>
      <c r="N759" s="231"/>
      <c r="O759" s="231">
        <f>SUM(O760:O771)</f>
        <v>0</v>
      </c>
      <c r="P759" s="231"/>
      <c r="Q759" s="231">
        <f>SUM(Q760:Q771)</f>
        <v>0</v>
      </c>
      <c r="R759" s="231"/>
      <c r="S759" s="231"/>
      <c r="T759" s="232"/>
      <c r="U759" s="226"/>
      <c r="V759" s="226">
        <f>SUM(V760:V771)</f>
        <v>0.25</v>
      </c>
      <c r="W759" s="226"/>
      <c r="X759" s="226"/>
      <c r="AG759" t="s">
        <v>156</v>
      </c>
    </row>
    <row r="760" spans="1:60" outlineLevel="1" x14ac:dyDescent="0.2">
      <c r="A760" s="233">
        <v>113</v>
      </c>
      <c r="B760" s="234" t="s">
        <v>1128</v>
      </c>
      <c r="C760" s="251" t="s">
        <v>1129</v>
      </c>
      <c r="D760" s="235" t="s">
        <v>327</v>
      </c>
      <c r="E760" s="236">
        <v>3.5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757</v>
      </c>
      <c r="S760" s="238" t="s">
        <v>160</v>
      </c>
      <c r="T760" s="239" t="s">
        <v>160</v>
      </c>
      <c r="U760" s="223">
        <v>2.5999999999999999E-2</v>
      </c>
      <c r="V760" s="223">
        <f>ROUND(E760*U760,2)</f>
        <v>0.09</v>
      </c>
      <c r="W760" s="223"/>
      <c r="X760" s="223" t="s">
        <v>262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328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1923</v>
      </c>
      <c r="D761" s="224"/>
      <c r="E761" s="225">
        <v>3.5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2119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3">
        <v>114</v>
      </c>
      <c r="B763" s="234" t="s">
        <v>1132</v>
      </c>
      <c r="C763" s="251" t="s">
        <v>1133</v>
      </c>
      <c r="D763" s="235" t="s">
        <v>327</v>
      </c>
      <c r="E763" s="236">
        <v>3.5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118</v>
      </c>
      <c r="S763" s="238" t="s">
        <v>160</v>
      </c>
      <c r="T763" s="239" t="s">
        <v>160</v>
      </c>
      <c r="U763" s="223">
        <v>4.6330000000000003E-2</v>
      </c>
      <c r="V763" s="223">
        <f>ROUND(E763*U763,2)</f>
        <v>0.16</v>
      </c>
      <c r="W763" s="223"/>
      <c r="X763" s="223" t="s">
        <v>262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328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1923</v>
      </c>
      <c r="D764" s="224"/>
      <c r="E764" s="225">
        <v>3.5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2119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33">
        <v>115</v>
      </c>
      <c r="B766" s="234" t="s">
        <v>1134</v>
      </c>
      <c r="C766" s="251" t="s">
        <v>1135</v>
      </c>
      <c r="D766" s="235" t="s">
        <v>327</v>
      </c>
      <c r="E766" s="236">
        <v>3.85</v>
      </c>
      <c r="F766" s="237"/>
      <c r="G766" s="238">
        <f>ROUND(E766*F766,2)</f>
        <v>0</v>
      </c>
      <c r="H766" s="237"/>
      <c r="I766" s="238">
        <f>ROUND(E766*H766,2)</f>
        <v>0</v>
      </c>
      <c r="J766" s="237"/>
      <c r="K766" s="238">
        <f>ROUND(E766*J766,2)</f>
        <v>0</v>
      </c>
      <c r="L766" s="238">
        <v>21</v>
      </c>
      <c r="M766" s="238">
        <f>G766*(1+L766/100)</f>
        <v>0</v>
      </c>
      <c r="N766" s="238">
        <v>0</v>
      </c>
      <c r="O766" s="238">
        <f>ROUND(E766*N766,2)</f>
        <v>0</v>
      </c>
      <c r="P766" s="238">
        <v>0</v>
      </c>
      <c r="Q766" s="238">
        <f>ROUND(E766*P766,2)</f>
        <v>0</v>
      </c>
      <c r="R766" s="238" t="s">
        <v>717</v>
      </c>
      <c r="S766" s="238" t="s">
        <v>160</v>
      </c>
      <c r="T766" s="239" t="s">
        <v>160</v>
      </c>
      <c r="U766" s="223">
        <v>0</v>
      </c>
      <c r="V766" s="223">
        <f>ROUND(E766*U766,2)</f>
        <v>0</v>
      </c>
      <c r="W766" s="223"/>
      <c r="X766" s="223" t="s">
        <v>718</v>
      </c>
      <c r="Y766" s="214"/>
      <c r="Z766" s="214"/>
      <c r="AA766" s="214"/>
      <c r="AB766" s="214"/>
      <c r="AC766" s="214"/>
      <c r="AD766" s="214"/>
      <c r="AE766" s="214"/>
      <c r="AF766" s="214"/>
      <c r="AG766" s="214" t="s">
        <v>729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1925</v>
      </c>
      <c r="D767" s="224"/>
      <c r="E767" s="225">
        <v>3.85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2120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33.75" outlineLevel="1" x14ac:dyDescent="0.2">
      <c r="A769" s="233">
        <v>116</v>
      </c>
      <c r="B769" s="234" t="s">
        <v>1138</v>
      </c>
      <c r="C769" s="251" t="s">
        <v>1139</v>
      </c>
      <c r="D769" s="235" t="s">
        <v>327</v>
      </c>
      <c r="E769" s="236">
        <v>3.85</v>
      </c>
      <c r="F769" s="237"/>
      <c r="G769" s="238">
        <f>ROUND(E769*F769,2)</f>
        <v>0</v>
      </c>
      <c r="H769" s="237"/>
      <c r="I769" s="238">
        <f>ROUND(E769*H769,2)</f>
        <v>0</v>
      </c>
      <c r="J769" s="237"/>
      <c r="K769" s="238">
        <f>ROUND(E769*J769,2)</f>
        <v>0</v>
      </c>
      <c r="L769" s="238">
        <v>21</v>
      </c>
      <c r="M769" s="238">
        <f>G769*(1+L769/100)</f>
        <v>0</v>
      </c>
      <c r="N769" s="238">
        <v>4.0000000000000003E-5</v>
      </c>
      <c r="O769" s="238">
        <f>ROUND(E769*N769,2)</f>
        <v>0</v>
      </c>
      <c r="P769" s="238">
        <v>0</v>
      </c>
      <c r="Q769" s="238">
        <f>ROUND(E769*P769,2)</f>
        <v>0</v>
      </c>
      <c r="R769" s="238" t="s">
        <v>717</v>
      </c>
      <c r="S769" s="238" t="s">
        <v>160</v>
      </c>
      <c r="T769" s="239" t="s">
        <v>160</v>
      </c>
      <c r="U769" s="223">
        <v>0</v>
      </c>
      <c r="V769" s="223">
        <f>ROUND(E769*U769,2)</f>
        <v>0</v>
      </c>
      <c r="W769" s="223"/>
      <c r="X769" s="223" t="s">
        <v>718</v>
      </c>
      <c r="Y769" s="214"/>
      <c r="Z769" s="214"/>
      <c r="AA769" s="214"/>
      <c r="AB769" s="214"/>
      <c r="AC769" s="214"/>
      <c r="AD769" s="214"/>
      <c r="AE769" s="214"/>
      <c r="AF769" s="214"/>
      <c r="AG769" s="214" t="s">
        <v>729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1927</v>
      </c>
      <c r="D770" s="224"/>
      <c r="E770" s="225">
        <v>3.85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2120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x14ac:dyDescent="0.2">
      <c r="A772" s="227" t="s">
        <v>155</v>
      </c>
      <c r="B772" s="228" t="s">
        <v>120</v>
      </c>
      <c r="C772" s="250" t="s">
        <v>121</v>
      </c>
      <c r="D772" s="229"/>
      <c r="E772" s="230"/>
      <c r="F772" s="231"/>
      <c r="G772" s="231">
        <f>SUMIF(AG773:AG774,"&lt;&gt;NOR",G773:G774)</f>
        <v>0</v>
      </c>
      <c r="H772" s="231"/>
      <c r="I772" s="231">
        <f>SUM(I773:I774)</f>
        <v>0</v>
      </c>
      <c r="J772" s="231"/>
      <c r="K772" s="231">
        <f>SUM(K773:K774)</f>
        <v>0</v>
      </c>
      <c r="L772" s="231"/>
      <c r="M772" s="231">
        <f>SUM(M773:M774)</f>
        <v>0</v>
      </c>
      <c r="N772" s="231"/>
      <c r="O772" s="231">
        <f>SUM(O773:O774)</f>
        <v>0</v>
      </c>
      <c r="P772" s="231"/>
      <c r="Q772" s="231">
        <f>SUM(Q773:Q774)</f>
        <v>0</v>
      </c>
      <c r="R772" s="231"/>
      <c r="S772" s="231"/>
      <c r="T772" s="232"/>
      <c r="U772" s="226"/>
      <c r="V772" s="226">
        <f>SUM(V773:V774)</f>
        <v>0</v>
      </c>
      <c r="W772" s="226"/>
      <c r="X772" s="226"/>
      <c r="AG772" t="s">
        <v>156</v>
      </c>
    </row>
    <row r="773" spans="1:60" outlineLevel="1" x14ac:dyDescent="0.2">
      <c r="A773" s="233">
        <v>117</v>
      </c>
      <c r="B773" s="234" t="s">
        <v>1928</v>
      </c>
      <c r="C773" s="251" t="s">
        <v>1929</v>
      </c>
      <c r="D773" s="235" t="s">
        <v>327</v>
      </c>
      <c r="E773" s="236">
        <v>3.5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38"/>
      <c r="S773" s="238" t="s">
        <v>160</v>
      </c>
      <c r="T773" s="239" t="s">
        <v>160</v>
      </c>
      <c r="U773" s="223">
        <v>0</v>
      </c>
      <c r="V773" s="223">
        <f>ROUND(E773*U773,2)</f>
        <v>0</v>
      </c>
      <c r="W773" s="223"/>
      <c r="X773" s="223" t="s">
        <v>262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263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1930</v>
      </c>
      <c r="D774" s="224"/>
      <c r="E774" s="225">
        <v>3.5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165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x14ac:dyDescent="0.2">
      <c r="A775" s="227" t="s">
        <v>155</v>
      </c>
      <c r="B775" s="228" t="s">
        <v>122</v>
      </c>
      <c r="C775" s="250" t="s">
        <v>123</v>
      </c>
      <c r="D775" s="229"/>
      <c r="E775" s="230"/>
      <c r="F775" s="231"/>
      <c r="G775" s="231">
        <f>SUMIF(AG776:AG778,"&lt;&gt;NOR",G776:G778)</f>
        <v>0</v>
      </c>
      <c r="H775" s="231"/>
      <c r="I775" s="231">
        <f>SUM(I776:I778)</f>
        <v>0</v>
      </c>
      <c r="J775" s="231"/>
      <c r="K775" s="231">
        <f>SUM(K776:K778)</f>
        <v>0</v>
      </c>
      <c r="L775" s="231"/>
      <c r="M775" s="231">
        <f>SUM(M776:M778)</f>
        <v>0</v>
      </c>
      <c r="N775" s="231"/>
      <c r="O775" s="231">
        <f>SUM(O776:O778)</f>
        <v>0</v>
      </c>
      <c r="P775" s="231"/>
      <c r="Q775" s="231">
        <f>SUM(Q776:Q778)</f>
        <v>0</v>
      </c>
      <c r="R775" s="231"/>
      <c r="S775" s="231"/>
      <c r="T775" s="232"/>
      <c r="U775" s="226"/>
      <c r="V775" s="226">
        <f>SUM(V776:V778)</f>
        <v>7.0000000000000007E-2</v>
      </c>
      <c r="W775" s="226"/>
      <c r="X775" s="226"/>
      <c r="AG775" t="s">
        <v>156</v>
      </c>
    </row>
    <row r="776" spans="1:60" outlineLevel="1" x14ac:dyDescent="0.2">
      <c r="A776" s="233">
        <v>118</v>
      </c>
      <c r="B776" s="234" t="s">
        <v>1154</v>
      </c>
      <c r="C776" s="251" t="s">
        <v>1155</v>
      </c>
      <c r="D776" s="235" t="s">
        <v>1156</v>
      </c>
      <c r="E776" s="236">
        <v>1.7500000000000002E-2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3.4209999999999997E-2</v>
      </c>
      <c r="O776" s="238">
        <f>ROUND(E776*N776,2)</f>
        <v>0</v>
      </c>
      <c r="P776" s="238">
        <v>0</v>
      </c>
      <c r="Q776" s="238">
        <f>ROUND(E776*P776,2)</f>
        <v>0</v>
      </c>
      <c r="R776" s="238"/>
      <c r="S776" s="238" t="s">
        <v>160</v>
      </c>
      <c r="T776" s="239" t="s">
        <v>160</v>
      </c>
      <c r="U776" s="223">
        <v>4.0999999999999996</v>
      </c>
      <c r="V776" s="223">
        <f>ROUND(E776*U776,2)</f>
        <v>7.0000000000000007E-2</v>
      </c>
      <c r="W776" s="223"/>
      <c r="X776" s="223" t="s">
        <v>262</v>
      </c>
      <c r="Y776" s="214"/>
      <c r="Z776" s="214"/>
      <c r="AA776" s="214"/>
      <c r="AB776" s="214"/>
      <c r="AC776" s="214"/>
      <c r="AD776" s="214"/>
      <c r="AE776" s="214"/>
      <c r="AF776" s="214"/>
      <c r="AG776" s="214" t="s">
        <v>263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1931</v>
      </c>
      <c r="D777" s="224"/>
      <c r="E777" s="225">
        <v>1.7500000000000002E-2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165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1158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x14ac:dyDescent="0.2">
      <c r="A779" s="227" t="s">
        <v>155</v>
      </c>
      <c r="B779" s="228" t="s">
        <v>124</v>
      </c>
      <c r="C779" s="250" t="s">
        <v>109</v>
      </c>
      <c r="D779" s="229"/>
      <c r="E779" s="230"/>
      <c r="F779" s="231"/>
      <c r="G779" s="231">
        <f>SUMIF(AG780:AG787,"&lt;&gt;NOR",G780:G787)</f>
        <v>0</v>
      </c>
      <c r="H779" s="231"/>
      <c r="I779" s="231">
        <f>SUM(I780:I787)</f>
        <v>0</v>
      </c>
      <c r="J779" s="231"/>
      <c r="K779" s="231">
        <f>SUM(K780:K787)</f>
        <v>0</v>
      </c>
      <c r="L779" s="231"/>
      <c r="M779" s="231">
        <f>SUM(M780:M787)</f>
        <v>0</v>
      </c>
      <c r="N779" s="231"/>
      <c r="O779" s="231">
        <f>SUM(O780:O787)</f>
        <v>0</v>
      </c>
      <c r="P779" s="231"/>
      <c r="Q779" s="231">
        <f>SUM(Q780:Q787)</f>
        <v>0</v>
      </c>
      <c r="R779" s="231"/>
      <c r="S779" s="231"/>
      <c r="T779" s="232"/>
      <c r="U779" s="226"/>
      <c r="V779" s="226">
        <f>SUM(V780:V787)</f>
        <v>0.04</v>
      </c>
      <c r="W779" s="226"/>
      <c r="X779" s="226"/>
      <c r="AG779" t="s">
        <v>156</v>
      </c>
    </row>
    <row r="780" spans="1:60" ht="22.5" outlineLevel="1" x14ac:dyDescent="0.2">
      <c r="A780" s="233">
        <v>119</v>
      </c>
      <c r="B780" s="234" t="s">
        <v>1159</v>
      </c>
      <c r="C780" s="251" t="s">
        <v>1160</v>
      </c>
      <c r="D780" s="235" t="s">
        <v>664</v>
      </c>
      <c r="E780" s="236">
        <v>3.61137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 t="s">
        <v>289</v>
      </c>
      <c r="S780" s="238" t="s">
        <v>160</v>
      </c>
      <c r="T780" s="239" t="s">
        <v>160</v>
      </c>
      <c r="U780" s="223">
        <v>0.01</v>
      </c>
      <c r="V780" s="223">
        <f>ROUND(E780*U780,2)</f>
        <v>0.04</v>
      </c>
      <c r="W780" s="223"/>
      <c r="X780" s="223" t="s">
        <v>1161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1162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2" t="s">
        <v>1163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1932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2121</v>
      </c>
      <c r="D783" s="224"/>
      <c r="E783" s="225">
        <v>3.61137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33">
        <v>120</v>
      </c>
      <c r="B784" s="234" t="s">
        <v>1166</v>
      </c>
      <c r="C784" s="251" t="s">
        <v>1167</v>
      </c>
      <c r="D784" s="235" t="s">
        <v>664</v>
      </c>
      <c r="E784" s="236">
        <v>32.502369999999999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0</v>
      </c>
      <c r="O784" s="238">
        <f>ROUND(E784*N784,2)</f>
        <v>0</v>
      </c>
      <c r="P784" s="238">
        <v>0</v>
      </c>
      <c r="Q784" s="238">
        <f>ROUND(E784*P784,2)</f>
        <v>0</v>
      </c>
      <c r="R784" s="238" t="s">
        <v>289</v>
      </c>
      <c r="S784" s="238" t="s">
        <v>160</v>
      </c>
      <c r="T784" s="239" t="s">
        <v>160</v>
      </c>
      <c r="U784" s="223">
        <v>0</v>
      </c>
      <c r="V784" s="223">
        <f>ROUND(E784*U784,2)</f>
        <v>0</v>
      </c>
      <c r="W784" s="223"/>
      <c r="X784" s="223" t="s">
        <v>1161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1162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1163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1932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2122</v>
      </c>
      <c r="D787" s="224"/>
      <c r="E787" s="225">
        <v>32.502369999999999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x14ac:dyDescent="0.2">
      <c r="A788" s="3"/>
      <c r="B788" s="4"/>
      <c r="C788" s="255"/>
      <c r="D788" s="6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AE788">
        <v>15</v>
      </c>
      <c r="AF788">
        <v>21</v>
      </c>
      <c r="AG788" t="s">
        <v>142</v>
      </c>
    </row>
    <row r="789" spans="1:60" x14ac:dyDescent="0.2">
      <c r="A789" s="217"/>
      <c r="B789" s="218" t="s">
        <v>29</v>
      </c>
      <c r="C789" s="256"/>
      <c r="D789" s="219"/>
      <c r="E789" s="220"/>
      <c r="F789" s="220"/>
      <c r="G789" s="249">
        <f>G8+G457+G468+G472+G479+G532+G548+G598+G608+G614+G723+G737+G741+G759+G772+G775+G779</f>
        <v>0</v>
      </c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AE789">
        <f>SUMIF(L7:L787,AE788,G7:G787)</f>
        <v>0</v>
      </c>
      <c r="AF789">
        <f>SUMIF(L7:L787,AF788,G7:G787)</f>
        <v>0</v>
      </c>
      <c r="AG789" t="s">
        <v>254</v>
      </c>
    </row>
    <row r="790" spans="1:60" x14ac:dyDescent="0.2">
      <c r="A790" s="258" t="s">
        <v>1169</v>
      </c>
      <c r="B790" s="258"/>
      <c r="C790" s="255"/>
      <c r="D790" s="6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</row>
    <row r="791" spans="1:60" x14ac:dyDescent="0.2">
      <c r="A791" s="3"/>
      <c r="B791" s="4" t="s">
        <v>1935</v>
      </c>
      <c r="C791" s="255" t="s">
        <v>1936</v>
      </c>
      <c r="D791" s="6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AG791" t="s">
        <v>1172</v>
      </c>
    </row>
    <row r="792" spans="1:60" x14ac:dyDescent="0.2">
      <c r="A792" s="3"/>
      <c r="B792" s="4" t="s">
        <v>1937</v>
      </c>
      <c r="C792" s="255" t="s">
        <v>1938</v>
      </c>
      <c r="D792" s="6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AG792" t="s">
        <v>1175</v>
      </c>
    </row>
    <row r="793" spans="1:60" x14ac:dyDescent="0.2">
      <c r="A793" s="3"/>
      <c r="B793" s="4"/>
      <c r="C793" s="255" t="s">
        <v>1176</v>
      </c>
      <c r="D793" s="6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AG793" t="s">
        <v>1177</v>
      </c>
    </row>
    <row r="794" spans="1:60" x14ac:dyDescent="0.2">
      <c r="A794" s="3"/>
      <c r="B794" s="4"/>
      <c r="C794" s="255"/>
      <c r="D794" s="6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</row>
    <row r="795" spans="1:60" x14ac:dyDescent="0.2">
      <c r="C795" s="257"/>
      <c r="D795" s="10"/>
      <c r="AG795" t="s">
        <v>255</v>
      </c>
    </row>
    <row r="796" spans="1:60" x14ac:dyDescent="0.2">
      <c r="D796" s="10"/>
    </row>
    <row r="797" spans="1:60" x14ac:dyDescent="0.2">
      <c r="D797" s="10"/>
    </row>
    <row r="798" spans="1:60" x14ac:dyDescent="0.2">
      <c r="D798" s="10"/>
    </row>
    <row r="799" spans="1:60" x14ac:dyDescent="0.2">
      <c r="D799" s="10"/>
    </row>
    <row r="800" spans="1:60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4">
    <mergeCell ref="C750:G750"/>
    <mergeCell ref="C755:G755"/>
    <mergeCell ref="C726:G726"/>
    <mergeCell ref="C732:G732"/>
    <mergeCell ref="C739:G739"/>
    <mergeCell ref="C743:G743"/>
    <mergeCell ref="C744:G744"/>
    <mergeCell ref="C749:G749"/>
    <mergeCell ref="C601:G601"/>
    <mergeCell ref="C610:G610"/>
    <mergeCell ref="C611:G611"/>
    <mergeCell ref="C616:G616"/>
    <mergeCell ref="C690:G690"/>
    <mergeCell ref="C725:G725"/>
    <mergeCell ref="C577:G577"/>
    <mergeCell ref="C580:G580"/>
    <mergeCell ref="C584:G584"/>
    <mergeCell ref="C587:G587"/>
    <mergeCell ref="C592:G592"/>
    <mergeCell ref="C600:G600"/>
    <mergeCell ref="C510:G510"/>
    <mergeCell ref="C529:G529"/>
    <mergeCell ref="C530:G530"/>
    <mergeCell ref="C534:G534"/>
    <mergeCell ref="C537:G537"/>
    <mergeCell ref="C540:G540"/>
    <mergeCell ref="C474:G474"/>
    <mergeCell ref="C481:G481"/>
    <mergeCell ref="C487:G487"/>
    <mergeCell ref="C498:G498"/>
    <mergeCell ref="C503:G503"/>
    <mergeCell ref="C507:G507"/>
    <mergeCell ref="C368:G368"/>
    <mergeCell ref="C379:G379"/>
    <mergeCell ref="C380:G380"/>
    <mergeCell ref="C459:G459"/>
    <mergeCell ref="C462:G462"/>
    <mergeCell ref="C470:G470"/>
    <mergeCell ref="C263:G263"/>
    <mergeCell ref="C273:G273"/>
    <mergeCell ref="C308:G308"/>
    <mergeCell ref="C309:G309"/>
    <mergeCell ref="C358:G358"/>
    <mergeCell ref="C362:G362"/>
    <mergeCell ref="C168:G168"/>
    <mergeCell ref="C171:G171"/>
    <mergeCell ref="C174:G174"/>
    <mergeCell ref="C198:G198"/>
    <mergeCell ref="C240:G240"/>
    <mergeCell ref="C248:G248"/>
    <mergeCell ref="C142:G142"/>
    <mergeCell ref="C149:G149"/>
    <mergeCell ref="C152:G152"/>
    <mergeCell ref="C155:G155"/>
    <mergeCell ref="C158:G158"/>
    <mergeCell ref="C163:G163"/>
    <mergeCell ref="C100:G100"/>
    <mergeCell ref="C107:G107"/>
    <mergeCell ref="C114:G114"/>
    <mergeCell ref="C121:G121"/>
    <mergeCell ref="C128:G128"/>
    <mergeCell ref="C135:G135"/>
    <mergeCell ref="C68:G68"/>
    <mergeCell ref="C74:G74"/>
    <mergeCell ref="C80:G80"/>
    <mergeCell ref="C83:G83"/>
    <mergeCell ref="C86:G86"/>
    <mergeCell ref="C93:G93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0:B790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76</v>
      </c>
      <c r="C4" s="206" t="s">
        <v>77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SUMIF(AG9:AG456,"&lt;&gt;NOR",G9:G456)</f>
        <v>0</v>
      </c>
      <c r="H8" s="231"/>
      <c r="I8" s="231">
        <f>SUM(I9:I456)</f>
        <v>0</v>
      </c>
      <c r="J8" s="231"/>
      <c r="K8" s="231">
        <f>SUM(K9:K456)</f>
        <v>0</v>
      </c>
      <c r="L8" s="231"/>
      <c r="M8" s="231">
        <f>SUM(M9:M456)</f>
        <v>0</v>
      </c>
      <c r="N8" s="231"/>
      <c r="O8" s="231">
        <f>SUM(O9:O456)</f>
        <v>4.13</v>
      </c>
      <c r="P8" s="231"/>
      <c r="Q8" s="231">
        <f>SUM(Q9:Q456)</f>
        <v>2.92</v>
      </c>
      <c r="R8" s="231"/>
      <c r="S8" s="231"/>
      <c r="T8" s="232"/>
      <c r="U8" s="226"/>
      <c r="V8" s="226">
        <f>SUM(V9:V456)</f>
        <v>32.43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266</v>
      </c>
      <c r="C9" s="251" t="s">
        <v>267</v>
      </c>
      <c r="D9" s="235" t="s">
        <v>268</v>
      </c>
      <c r="E9" s="236">
        <v>6.9999999999999999E-4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269</v>
      </c>
      <c r="S9" s="238" t="s">
        <v>160</v>
      </c>
      <c r="T9" s="239" t="s">
        <v>160</v>
      </c>
      <c r="U9" s="223">
        <v>111</v>
      </c>
      <c r="V9" s="223">
        <f>ROUND(E9*U9,2)</f>
        <v>0.08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270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2123</v>
      </c>
      <c r="D11" s="224"/>
      <c r="E11" s="225">
        <v>1.6000000000000001E-4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1565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2124</v>
      </c>
      <c r="D14" s="224"/>
      <c r="E14" s="225">
        <v>5.4000000000000001E-4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287</v>
      </c>
      <c r="C15" s="251" t="s">
        <v>288</v>
      </c>
      <c r="D15" s="235" t="s">
        <v>278</v>
      </c>
      <c r="E15" s="236">
        <v>2.1284999999999998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1.87</v>
      </c>
      <c r="R15" s="238" t="s">
        <v>289</v>
      </c>
      <c r="S15" s="238" t="s">
        <v>160</v>
      </c>
      <c r="T15" s="239" t="s">
        <v>160</v>
      </c>
      <c r="U15" s="223">
        <v>1.1093500000000001</v>
      </c>
      <c r="V15" s="223">
        <f>ROUND(E15*U15,2)</f>
        <v>2.36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1941</v>
      </c>
      <c r="D16" s="224"/>
      <c r="E16" s="225">
        <v>2.1284999999999998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1942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292</v>
      </c>
      <c r="C18" s="251" t="s">
        <v>293</v>
      </c>
      <c r="D18" s="235" t="s">
        <v>278</v>
      </c>
      <c r="E18" s="236">
        <v>1.98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0.44</v>
      </c>
      <c r="R18" s="238" t="s">
        <v>289</v>
      </c>
      <c r="S18" s="238" t="s">
        <v>160</v>
      </c>
      <c r="T18" s="239" t="s">
        <v>160</v>
      </c>
      <c r="U18" s="223">
        <v>0.375</v>
      </c>
      <c r="V18" s="223">
        <f>ROUND(E18*U18,2)</f>
        <v>0.74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1943</v>
      </c>
      <c r="D19" s="224"/>
      <c r="E19" s="225">
        <v>1.98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1944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296</v>
      </c>
      <c r="C21" s="251" t="s">
        <v>297</v>
      </c>
      <c r="D21" s="235" t="s">
        <v>278</v>
      </c>
      <c r="E21" s="236">
        <v>2.2000000000000002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0.24</v>
      </c>
      <c r="R21" s="238" t="s">
        <v>289</v>
      </c>
      <c r="S21" s="238" t="s">
        <v>160</v>
      </c>
      <c r="T21" s="239" t="s">
        <v>160</v>
      </c>
      <c r="U21" s="223">
        <v>0.08</v>
      </c>
      <c r="V21" s="223">
        <f>ROUND(E21*U21,2)</f>
        <v>0.18</v>
      </c>
      <c r="W21" s="223"/>
      <c r="X21" s="223" t="s">
        <v>262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298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271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1945</v>
      </c>
      <c r="D23" s="224"/>
      <c r="E23" s="225">
        <v>2.2000000000000002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301</v>
      </c>
      <c r="C25" s="251" t="s">
        <v>302</v>
      </c>
      <c r="D25" s="235" t="s">
        <v>303</v>
      </c>
      <c r="E25" s="236">
        <v>0.28710000000000002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0.37</v>
      </c>
      <c r="R25" s="238" t="s">
        <v>304</v>
      </c>
      <c r="S25" s="238" t="s">
        <v>160</v>
      </c>
      <c r="T25" s="239" t="s">
        <v>160</v>
      </c>
      <c r="U25" s="223">
        <v>0.51</v>
      </c>
      <c r="V25" s="223">
        <f>ROUND(E25*U25,2)</f>
        <v>0.15</v>
      </c>
      <c r="W25" s="223"/>
      <c r="X25" s="223" t="s">
        <v>262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305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1946</v>
      </c>
      <c r="D27" s="224"/>
      <c r="E27" s="225">
        <v>9.9000000000000005E-2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1573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1947</v>
      </c>
      <c r="D29" s="224"/>
      <c r="E29" s="225">
        <v>1.9800000000000002E-2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1575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1948</v>
      </c>
      <c r="D31" s="224"/>
      <c r="E31" s="225">
        <v>9.9000000000000008E-3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1577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1949</v>
      </c>
      <c r="D33" s="224"/>
      <c r="E33" s="225">
        <v>0.15840000000000001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1579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314</v>
      </c>
      <c r="C35" s="251" t="s">
        <v>315</v>
      </c>
      <c r="D35" s="235" t="s">
        <v>303</v>
      </c>
      <c r="E35" s="236">
        <v>0.96626999999999996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269</v>
      </c>
      <c r="S35" s="238" t="s">
        <v>160</v>
      </c>
      <c r="T35" s="239" t="s">
        <v>160</v>
      </c>
      <c r="U35" s="223">
        <v>1.0920000000000001</v>
      </c>
      <c r="V35" s="223">
        <f>ROUND(E35*U35,2)</f>
        <v>1.06</v>
      </c>
      <c r="W35" s="223"/>
      <c r="X35" s="223" t="s">
        <v>262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316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2125</v>
      </c>
      <c r="D37" s="224"/>
      <c r="E37" s="225">
        <v>1.26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1951</v>
      </c>
      <c r="D38" s="224"/>
      <c r="E38" s="225">
        <v>-0.23849999999999999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1582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1583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2126</v>
      </c>
      <c r="D41" s="224"/>
      <c r="E41" s="225">
        <v>-5.5230000000000001E-2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1585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1586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2127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325</v>
      </c>
      <c r="C45" s="251" t="s">
        <v>326</v>
      </c>
      <c r="D45" s="235" t="s">
        <v>327</v>
      </c>
      <c r="E45" s="236">
        <v>4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0.03</v>
      </c>
      <c r="P45" s="238">
        <v>0</v>
      </c>
      <c r="Q45" s="238">
        <f>ROUND(E45*P45,2)</f>
        <v>0</v>
      </c>
      <c r="R45" s="238" t="s">
        <v>269</v>
      </c>
      <c r="S45" s="238" t="s">
        <v>160</v>
      </c>
      <c r="T45" s="239" t="s">
        <v>160</v>
      </c>
      <c r="U45" s="223">
        <v>0.502</v>
      </c>
      <c r="V45" s="223">
        <f>ROUND(E45*U45,2)</f>
        <v>2.0099999999999998</v>
      </c>
      <c r="W45" s="223"/>
      <c r="X45" s="223" t="s">
        <v>262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328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329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2128</v>
      </c>
      <c r="D47" s="224"/>
      <c r="E47" s="225">
        <v>4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331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336</v>
      </c>
      <c r="C49" s="251" t="s">
        <v>337</v>
      </c>
      <c r="D49" s="235" t="s">
        <v>338</v>
      </c>
      <c r="E49" s="236">
        <v>1.0045500000000001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0.20300000000000001</v>
      </c>
      <c r="V49" s="223">
        <f>ROUND(E49*U49,2)</f>
        <v>0.2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339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2129</v>
      </c>
      <c r="D51" s="224"/>
      <c r="E51" s="225">
        <v>1.0045500000000001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341</v>
      </c>
      <c r="C52" s="251" t="s">
        <v>342</v>
      </c>
      <c r="D52" s="235" t="s">
        <v>338</v>
      </c>
      <c r="E52" s="236">
        <v>1.8287899999999999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0.30299999999999999</v>
      </c>
      <c r="V52" s="223">
        <f>ROUND(E52*U52,2)</f>
        <v>0.55000000000000004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339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2130</v>
      </c>
      <c r="D54" s="224"/>
      <c r="E54" s="225">
        <v>1.8287899999999999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344</v>
      </c>
      <c r="C55" s="251" t="s">
        <v>345</v>
      </c>
      <c r="D55" s="235" t="s">
        <v>346</v>
      </c>
      <c r="E55" s="236">
        <v>0.11817999999999999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347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2131</v>
      </c>
      <c r="D57" s="224"/>
      <c r="E57" s="225">
        <v>0.11817999999999999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349</v>
      </c>
      <c r="C58" s="251" t="s">
        <v>350</v>
      </c>
      <c r="D58" s="235" t="s">
        <v>346</v>
      </c>
      <c r="E58" s="236">
        <v>0.21515000000000001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</v>
      </c>
      <c r="V58" s="223">
        <f>ROUND(E58*U58,2)</f>
        <v>0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347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2132</v>
      </c>
      <c r="D60" s="224"/>
      <c r="E60" s="225">
        <v>0.21515000000000001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1208</v>
      </c>
      <c r="C61" s="251" t="s">
        <v>1209</v>
      </c>
      <c r="D61" s="235" t="s">
        <v>327</v>
      </c>
      <c r="E61" s="236">
        <v>1.9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0.70299999999999996</v>
      </c>
      <c r="V61" s="223">
        <f>ROUND(E61*U61,2)</f>
        <v>1.34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1210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1593</v>
      </c>
      <c r="D63" s="224"/>
      <c r="E63" s="225">
        <v>1.9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1212</v>
      </c>
      <c r="C64" s="251" t="s">
        <v>1213</v>
      </c>
      <c r="D64" s="235" t="s">
        <v>327</v>
      </c>
      <c r="E64" s="236">
        <v>1.9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0.02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1.153</v>
      </c>
      <c r="V64" s="223">
        <f>ROUND(E64*U64,2)</f>
        <v>2.19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1210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1593</v>
      </c>
      <c r="D66" s="224"/>
      <c r="E66" s="225">
        <v>1.9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352</v>
      </c>
      <c r="C67" s="251" t="s">
        <v>353</v>
      </c>
      <c r="D67" s="235" t="s">
        <v>303</v>
      </c>
      <c r="E67" s="236">
        <v>1.0529999999999999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9.7000000000000003E-2</v>
      </c>
      <c r="V67" s="223">
        <f>ROUND(E67*U67,2)</f>
        <v>0.1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1" t="s">
        <v>354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nebo lesní půdy, s vodorovným přemístěním na hromady v místě upotřebení nebo na dočasné či trvalé skládky se složením</v>
      </c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2133</v>
      </c>
      <c r="D69" s="224"/>
      <c r="E69" s="225">
        <v>0.24299999999999999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1595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357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2134</v>
      </c>
      <c r="D72" s="224"/>
      <c r="E72" s="225">
        <v>0.81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3">
        <v>15</v>
      </c>
      <c r="B73" s="234" t="s">
        <v>359</v>
      </c>
      <c r="C73" s="251" t="s">
        <v>360</v>
      </c>
      <c r="D73" s="235" t="s">
        <v>303</v>
      </c>
      <c r="E73" s="236">
        <v>1.8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269</v>
      </c>
      <c r="S73" s="238" t="s">
        <v>160</v>
      </c>
      <c r="T73" s="239" t="s">
        <v>160</v>
      </c>
      <c r="U73" s="223">
        <v>1.7629999999999999</v>
      </c>
      <c r="V73" s="223">
        <f>ROUND(E73*U73,2)</f>
        <v>3.17</v>
      </c>
      <c r="W73" s="223"/>
      <c r="X73" s="223" t="s">
        <v>262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263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1" t="s">
        <v>361</v>
      </c>
      <c r="D74" s="259"/>
      <c r="E74" s="259"/>
      <c r="F74" s="259"/>
      <c r="G74" s="259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271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7" t="str">
        <f>C74</f>
        <v>Příplatek k cenám hloubených vykopávek za ztížení vykopávky v blízkosti podzemního vedení nebo výbušnin pro jakoukoliv třídu horniny.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2135</v>
      </c>
      <c r="D75" s="224"/>
      <c r="E75" s="225">
        <v>0.9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2136</v>
      </c>
      <c r="D76" s="224"/>
      <c r="E76" s="225">
        <v>0.9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2137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2138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3">
        <v>16</v>
      </c>
      <c r="B79" s="234" t="s">
        <v>365</v>
      </c>
      <c r="C79" s="251" t="s">
        <v>366</v>
      </c>
      <c r="D79" s="235" t="s">
        <v>303</v>
      </c>
      <c r="E79" s="236">
        <v>2.9739999999999999E-2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269</v>
      </c>
      <c r="S79" s="238" t="s">
        <v>160</v>
      </c>
      <c r="T79" s="239" t="s">
        <v>160</v>
      </c>
      <c r="U79" s="223">
        <v>0.18</v>
      </c>
      <c r="V79" s="223">
        <f>ROUND(E79*U79,2)</f>
        <v>0.01</v>
      </c>
      <c r="W79" s="223"/>
      <c r="X79" s="223" t="s">
        <v>262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263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367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2139</v>
      </c>
      <c r="D81" s="224"/>
      <c r="E81" s="225">
        <v>2.9739999999999999E-2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3">
        <v>17</v>
      </c>
      <c r="B82" s="234" t="s">
        <v>369</v>
      </c>
      <c r="C82" s="251" t="s">
        <v>370</v>
      </c>
      <c r="D82" s="235" t="s">
        <v>303</v>
      </c>
      <c r="E82" s="236">
        <v>2.9739999999999999E-2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269</v>
      </c>
      <c r="S82" s="238" t="s">
        <v>160</v>
      </c>
      <c r="T82" s="239" t="s">
        <v>160</v>
      </c>
      <c r="U82" s="223">
        <v>0.28999999999999998</v>
      </c>
      <c r="V82" s="223">
        <f>ROUND(E82*U82,2)</f>
        <v>0.01</v>
      </c>
      <c r="W82" s="223"/>
      <c r="X82" s="223" t="s">
        <v>262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328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367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2139</v>
      </c>
      <c r="D84" s="224"/>
      <c r="E84" s="225">
        <v>2.9739999999999999E-2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18</v>
      </c>
      <c r="B85" s="234" t="s">
        <v>371</v>
      </c>
      <c r="C85" s="251" t="s">
        <v>372</v>
      </c>
      <c r="D85" s="235" t="s">
        <v>303</v>
      </c>
      <c r="E85" s="236">
        <v>2.2506699999999999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269</v>
      </c>
      <c r="S85" s="238" t="s">
        <v>160</v>
      </c>
      <c r="T85" s="239" t="s">
        <v>160</v>
      </c>
      <c r="U85" s="223">
        <v>0.2</v>
      </c>
      <c r="V85" s="223">
        <f>ROUND(E85*U85,2)</f>
        <v>0.45</v>
      </c>
      <c r="W85" s="223"/>
      <c r="X85" s="223" t="s">
        <v>262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263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367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2140</v>
      </c>
      <c r="D87" s="224"/>
      <c r="E87" s="225">
        <v>2.9438599999999999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52" t="s">
        <v>1959</v>
      </c>
      <c r="D88" s="224"/>
      <c r="E88" s="225">
        <v>-0.56286000000000003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1604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1605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2141</v>
      </c>
      <c r="D91" s="224"/>
      <c r="E91" s="225">
        <v>-0.13034000000000001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19</v>
      </c>
      <c r="B92" s="234" t="s">
        <v>378</v>
      </c>
      <c r="C92" s="251" t="s">
        <v>379</v>
      </c>
      <c r="D92" s="235" t="s">
        <v>303</v>
      </c>
      <c r="E92" s="236">
        <v>2.2506699999999999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269</v>
      </c>
      <c r="S92" s="238" t="s">
        <v>160</v>
      </c>
      <c r="T92" s="239" t="s">
        <v>160</v>
      </c>
      <c r="U92" s="223">
        <v>8.4000000000000005E-2</v>
      </c>
      <c r="V92" s="223">
        <f>ROUND(E92*U92,2)</f>
        <v>0.19</v>
      </c>
      <c r="W92" s="223"/>
      <c r="X92" s="223" t="s">
        <v>262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263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61" t="s">
        <v>367</v>
      </c>
      <c r="D93" s="259"/>
      <c r="E93" s="259"/>
      <c r="F93" s="259"/>
      <c r="G93" s="259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271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7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2142</v>
      </c>
      <c r="D94" s="224"/>
      <c r="E94" s="225">
        <v>2.9438599999999999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1962</v>
      </c>
      <c r="D95" s="224"/>
      <c r="E95" s="225">
        <v>-0.56286000000000003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1609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1610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2143</v>
      </c>
      <c r="D98" s="224"/>
      <c r="E98" s="225">
        <v>-0.13034000000000001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3">
        <v>20</v>
      </c>
      <c r="B99" s="234" t="s">
        <v>385</v>
      </c>
      <c r="C99" s="251" t="s">
        <v>386</v>
      </c>
      <c r="D99" s="235" t="s">
        <v>303</v>
      </c>
      <c r="E99" s="236">
        <v>2.2506699999999999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269</v>
      </c>
      <c r="S99" s="238" t="s">
        <v>160</v>
      </c>
      <c r="T99" s="239" t="s">
        <v>160</v>
      </c>
      <c r="U99" s="223">
        <v>0.54</v>
      </c>
      <c r="V99" s="223">
        <f>ROUND(E99*U99,2)</f>
        <v>1.22</v>
      </c>
      <c r="W99" s="223"/>
      <c r="X99" s="223" t="s">
        <v>262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328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61" t="s">
        <v>367</v>
      </c>
      <c r="D100" s="259"/>
      <c r="E100" s="259"/>
      <c r="F100" s="259"/>
      <c r="G100" s="259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271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7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21"/>
      <c r="B101" s="222"/>
      <c r="C101" s="252" t="s">
        <v>2140</v>
      </c>
      <c r="D101" s="224"/>
      <c r="E101" s="225">
        <v>2.9438599999999999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1959</v>
      </c>
      <c r="D102" s="224"/>
      <c r="E102" s="225">
        <v>-0.56286000000000003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1604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1605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2141</v>
      </c>
      <c r="D105" s="224"/>
      <c r="E105" s="225">
        <v>-0.13034000000000001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21</v>
      </c>
      <c r="B106" s="234" t="s">
        <v>387</v>
      </c>
      <c r="C106" s="251" t="s">
        <v>388</v>
      </c>
      <c r="D106" s="235" t="s">
        <v>303</v>
      </c>
      <c r="E106" s="236">
        <v>0.46381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269</v>
      </c>
      <c r="S106" s="238" t="s">
        <v>160</v>
      </c>
      <c r="T106" s="239" t="s">
        <v>160</v>
      </c>
      <c r="U106" s="223">
        <v>0.35</v>
      </c>
      <c r="V106" s="223">
        <f>ROUND(E106*U106,2)</f>
        <v>0.16</v>
      </c>
      <c r="W106" s="223"/>
      <c r="X106" s="223" t="s">
        <v>262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263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61" t="s">
        <v>367</v>
      </c>
      <c r="D107" s="259"/>
      <c r="E107" s="259"/>
      <c r="F107" s="259"/>
      <c r="G107" s="259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271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7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2144</v>
      </c>
      <c r="D108" s="224"/>
      <c r="E108" s="225">
        <v>0.6048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52" t="s">
        <v>1965</v>
      </c>
      <c r="D109" s="224"/>
      <c r="E109" s="225">
        <v>-0.11448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1614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1615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2145</v>
      </c>
      <c r="D112" s="224"/>
      <c r="E112" s="225">
        <v>-2.6509999999999999E-2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22</v>
      </c>
      <c r="B113" s="234" t="s">
        <v>394</v>
      </c>
      <c r="C113" s="251" t="s">
        <v>395</v>
      </c>
      <c r="D113" s="235" t="s">
        <v>303</v>
      </c>
      <c r="E113" s="236">
        <v>0.46381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269</v>
      </c>
      <c r="S113" s="238" t="s">
        <v>160</v>
      </c>
      <c r="T113" s="239" t="s">
        <v>160</v>
      </c>
      <c r="U113" s="223">
        <v>0.14829999999999999</v>
      </c>
      <c r="V113" s="223">
        <f>ROUND(E113*U113,2)</f>
        <v>7.0000000000000007E-2</v>
      </c>
      <c r="W113" s="223"/>
      <c r="X113" s="223" t="s">
        <v>262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263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61" t="s">
        <v>367</v>
      </c>
      <c r="D114" s="259"/>
      <c r="E114" s="259"/>
      <c r="F114" s="259"/>
      <c r="G114" s="259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271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7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2146</v>
      </c>
      <c r="D115" s="224"/>
      <c r="E115" s="225">
        <v>0.6048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1968</v>
      </c>
      <c r="D116" s="224"/>
      <c r="E116" s="225">
        <v>-0.11448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1619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1620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2147</v>
      </c>
      <c r="D119" s="224"/>
      <c r="E119" s="225">
        <v>-2.6509999999999999E-2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33">
        <v>23</v>
      </c>
      <c r="B120" s="234" t="s">
        <v>401</v>
      </c>
      <c r="C120" s="251" t="s">
        <v>402</v>
      </c>
      <c r="D120" s="235" t="s">
        <v>303</v>
      </c>
      <c r="E120" s="236">
        <v>0.46381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269</v>
      </c>
      <c r="S120" s="238" t="s">
        <v>160</v>
      </c>
      <c r="T120" s="239" t="s">
        <v>160</v>
      </c>
      <c r="U120" s="223">
        <v>0.9</v>
      </c>
      <c r="V120" s="223">
        <f>ROUND(E120*U120,2)</f>
        <v>0.42</v>
      </c>
      <c r="W120" s="223"/>
      <c r="X120" s="223" t="s">
        <v>262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328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61" t="s">
        <v>367</v>
      </c>
      <c r="D121" s="259"/>
      <c r="E121" s="259"/>
      <c r="F121" s="259"/>
      <c r="G121" s="259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271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7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2144</v>
      </c>
      <c r="D122" s="224"/>
      <c r="E122" s="225">
        <v>0.6048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52" t="s">
        <v>1965</v>
      </c>
      <c r="D123" s="224"/>
      <c r="E123" s="225">
        <v>-0.11448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1614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1615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2145</v>
      </c>
      <c r="D126" s="224"/>
      <c r="E126" s="225">
        <v>-2.6509999999999999E-2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24</v>
      </c>
      <c r="B127" s="234" t="s">
        <v>403</v>
      </c>
      <c r="C127" s="251" t="s">
        <v>404</v>
      </c>
      <c r="D127" s="235" t="s">
        <v>303</v>
      </c>
      <c r="E127" s="236">
        <v>0.96626999999999996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269</v>
      </c>
      <c r="S127" s="238" t="s">
        <v>160</v>
      </c>
      <c r="T127" s="239" t="s">
        <v>160</v>
      </c>
      <c r="U127" s="223">
        <v>0.53</v>
      </c>
      <c r="V127" s="223">
        <f>ROUND(E127*U127,2)</f>
        <v>0.51</v>
      </c>
      <c r="W127" s="223"/>
      <c r="X127" s="223" t="s">
        <v>262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263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61" t="s">
        <v>367</v>
      </c>
      <c r="D128" s="259"/>
      <c r="E128" s="259"/>
      <c r="F128" s="259"/>
      <c r="G128" s="259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271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7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2148</v>
      </c>
      <c r="D129" s="224"/>
      <c r="E129" s="225">
        <v>1.26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1971</v>
      </c>
      <c r="D130" s="224"/>
      <c r="E130" s="225">
        <v>-0.23849999999999999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1624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1625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2149</v>
      </c>
      <c r="D133" s="224"/>
      <c r="E133" s="225">
        <v>-5.5230000000000001E-2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3">
        <v>25</v>
      </c>
      <c r="B134" s="234" t="s">
        <v>410</v>
      </c>
      <c r="C134" s="251" t="s">
        <v>411</v>
      </c>
      <c r="D134" s="235" t="s">
        <v>303</v>
      </c>
      <c r="E134" s="236">
        <v>0.43289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269</v>
      </c>
      <c r="S134" s="238" t="s">
        <v>160</v>
      </c>
      <c r="T134" s="239" t="s">
        <v>160</v>
      </c>
      <c r="U134" s="223">
        <v>0.25</v>
      </c>
      <c r="V134" s="223">
        <f>ROUND(E134*U134,2)</f>
        <v>0.11</v>
      </c>
      <c r="W134" s="223"/>
      <c r="X134" s="223" t="s">
        <v>262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263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61" t="s">
        <v>367</v>
      </c>
      <c r="D135" s="259"/>
      <c r="E135" s="259"/>
      <c r="F135" s="259"/>
      <c r="G135" s="259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271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7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2150</v>
      </c>
      <c r="D136" s="224"/>
      <c r="E136" s="225">
        <v>0.56447999999999998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1974</v>
      </c>
      <c r="D137" s="224"/>
      <c r="E137" s="225">
        <v>-0.10685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1629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1630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2151</v>
      </c>
      <c r="D140" s="224"/>
      <c r="E140" s="225">
        <v>-2.4740000000000002E-2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3">
        <v>26</v>
      </c>
      <c r="B141" s="234" t="s">
        <v>417</v>
      </c>
      <c r="C141" s="251" t="s">
        <v>418</v>
      </c>
      <c r="D141" s="235" t="s">
        <v>303</v>
      </c>
      <c r="E141" s="236">
        <v>0.10822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1.9220000000000001E-2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269</v>
      </c>
      <c r="S141" s="238" t="s">
        <v>160</v>
      </c>
      <c r="T141" s="239" t="s">
        <v>160</v>
      </c>
      <c r="U141" s="223">
        <v>1.5863</v>
      </c>
      <c r="V141" s="223">
        <f>ROUND(E141*U141,2)</f>
        <v>0.17</v>
      </c>
      <c r="W141" s="223"/>
      <c r="X141" s="223" t="s">
        <v>262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263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33.75" outlineLevel="1" x14ac:dyDescent="0.2">
      <c r="A142" s="221"/>
      <c r="B142" s="222"/>
      <c r="C142" s="261" t="s">
        <v>367</v>
      </c>
      <c r="D142" s="259"/>
      <c r="E142" s="259"/>
      <c r="F142" s="259"/>
      <c r="G142" s="259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271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7" t="str">
        <f>C142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2152</v>
      </c>
      <c r="D143" s="224"/>
      <c r="E143" s="225">
        <v>0.14112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1977</v>
      </c>
      <c r="D144" s="224"/>
      <c r="E144" s="225">
        <v>-2.6710000000000001E-2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1634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1635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2153</v>
      </c>
      <c r="D147" s="224"/>
      <c r="E147" s="225">
        <v>-6.1900000000000002E-3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1637</v>
      </c>
      <c r="C148" s="251" t="s">
        <v>1638</v>
      </c>
      <c r="D148" s="235" t="s">
        <v>303</v>
      </c>
      <c r="E148" s="236">
        <v>3.1419999999999997E-2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269</v>
      </c>
      <c r="S148" s="238" t="s">
        <v>160</v>
      </c>
      <c r="T148" s="239" t="s">
        <v>160</v>
      </c>
      <c r="U148" s="223">
        <v>7.5220000000000002</v>
      </c>
      <c r="V148" s="223">
        <f>ROUND(E148*U148,2)</f>
        <v>0.24</v>
      </c>
      <c r="W148" s="223"/>
      <c r="X148" s="223" t="s">
        <v>262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328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61" t="s">
        <v>426</v>
      </c>
      <c r="D149" s="259"/>
      <c r="E149" s="259"/>
      <c r="F149" s="259"/>
      <c r="G149" s="259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271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7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2" t="s">
        <v>2154</v>
      </c>
      <c r="D150" s="224"/>
      <c r="E150" s="225">
        <v>3.1419999999999997E-2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424</v>
      </c>
      <c r="C151" s="251" t="s">
        <v>425</v>
      </c>
      <c r="D151" s="235" t="s">
        <v>303</v>
      </c>
      <c r="E151" s="236">
        <v>3.6700000000000001E-3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269</v>
      </c>
      <c r="S151" s="238" t="s">
        <v>160</v>
      </c>
      <c r="T151" s="239" t="s">
        <v>160</v>
      </c>
      <c r="U151" s="223">
        <v>10.583</v>
      </c>
      <c r="V151" s="223">
        <f>ROUND(E151*U151,2)</f>
        <v>0.04</v>
      </c>
      <c r="W151" s="223"/>
      <c r="X151" s="223" t="s">
        <v>262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263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61" t="s">
        <v>426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2155</v>
      </c>
      <c r="D153" s="224"/>
      <c r="E153" s="225">
        <v>3.6700000000000001E-3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33">
        <v>29</v>
      </c>
      <c r="B154" s="234" t="s">
        <v>1641</v>
      </c>
      <c r="C154" s="251" t="s">
        <v>1642</v>
      </c>
      <c r="D154" s="235" t="s">
        <v>303</v>
      </c>
      <c r="E154" s="236">
        <v>9.2000000000000003E-4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269</v>
      </c>
      <c r="S154" s="238" t="s">
        <v>160</v>
      </c>
      <c r="T154" s="239" t="s">
        <v>160</v>
      </c>
      <c r="U154" s="223">
        <v>19.922000000000001</v>
      </c>
      <c r="V154" s="223">
        <f>ROUND(E154*U154,2)</f>
        <v>0.02</v>
      </c>
      <c r="W154" s="223"/>
      <c r="X154" s="223" t="s">
        <v>262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328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61" t="s">
        <v>426</v>
      </c>
      <c r="D155" s="259"/>
      <c r="E155" s="259"/>
      <c r="F155" s="259"/>
      <c r="G155" s="259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271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7" t="str">
        <f>C155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2156</v>
      </c>
      <c r="D156" s="224"/>
      <c r="E156" s="225">
        <v>9.2000000000000003E-4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30</v>
      </c>
      <c r="B157" s="234" t="s">
        <v>428</v>
      </c>
      <c r="C157" s="251" t="s">
        <v>429</v>
      </c>
      <c r="D157" s="235" t="s">
        <v>303</v>
      </c>
      <c r="E157" s="236">
        <v>0.24135999999999999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269</v>
      </c>
      <c r="S157" s="238" t="s">
        <v>160</v>
      </c>
      <c r="T157" s="239" t="s">
        <v>160</v>
      </c>
      <c r="U157" s="223">
        <v>3.5329999999999999</v>
      </c>
      <c r="V157" s="223">
        <f>ROUND(E157*U157,2)</f>
        <v>0.85</v>
      </c>
      <c r="W157" s="223"/>
      <c r="X157" s="223" t="s">
        <v>262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263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1" t="s">
        <v>430</v>
      </c>
      <c r="D158" s="259"/>
      <c r="E158" s="259"/>
      <c r="F158" s="259"/>
      <c r="G158" s="259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271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1644</v>
      </c>
      <c r="D159" s="224"/>
      <c r="E159" s="225">
        <v>0.24135999999999999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1645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52" t="s">
        <v>1646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31</v>
      </c>
      <c r="B162" s="234" t="s">
        <v>434</v>
      </c>
      <c r="C162" s="251" t="s">
        <v>435</v>
      </c>
      <c r="D162" s="235" t="s">
        <v>303</v>
      </c>
      <c r="E162" s="236">
        <v>0.20863999999999999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269</v>
      </c>
      <c r="S162" s="238" t="s">
        <v>160</v>
      </c>
      <c r="T162" s="239" t="s">
        <v>160</v>
      </c>
      <c r="U162" s="223">
        <v>4.6550000000000002</v>
      </c>
      <c r="V162" s="223">
        <f>ROUND(E162*U162,2)</f>
        <v>0.97</v>
      </c>
      <c r="W162" s="223"/>
      <c r="X162" s="223" t="s">
        <v>262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263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1" t="s">
        <v>430</v>
      </c>
      <c r="D163" s="259"/>
      <c r="E163" s="259"/>
      <c r="F163" s="259"/>
      <c r="G163" s="259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271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1647</v>
      </c>
      <c r="D164" s="224"/>
      <c r="E164" s="225">
        <v>0.20863999999999999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1648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1649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446</v>
      </c>
      <c r="C167" s="251" t="s">
        <v>447</v>
      </c>
      <c r="D167" s="235" t="s">
        <v>278</v>
      </c>
      <c r="E167" s="236">
        <v>12.32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1.99E-3</v>
      </c>
      <c r="O167" s="238">
        <f>ROUND(E167*N167,2)</f>
        <v>0.02</v>
      </c>
      <c r="P167" s="238">
        <v>0</v>
      </c>
      <c r="Q167" s="238">
        <f>ROUND(E167*P167,2)</f>
        <v>0</v>
      </c>
      <c r="R167" s="238" t="s">
        <v>269</v>
      </c>
      <c r="S167" s="238" t="s">
        <v>160</v>
      </c>
      <c r="T167" s="239" t="s">
        <v>160</v>
      </c>
      <c r="U167" s="223">
        <v>0.40200000000000002</v>
      </c>
      <c r="V167" s="223">
        <f>ROUND(E167*U167,2)</f>
        <v>4.95</v>
      </c>
      <c r="W167" s="223"/>
      <c r="X167" s="223" t="s">
        <v>262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263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1" t="s">
        <v>441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271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2157</v>
      </c>
      <c r="D169" s="224"/>
      <c r="E169" s="225">
        <v>12.32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457</v>
      </c>
      <c r="C170" s="251" t="s">
        <v>458</v>
      </c>
      <c r="D170" s="235" t="s">
        <v>278</v>
      </c>
      <c r="E170" s="236">
        <v>12.32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269</v>
      </c>
      <c r="S170" s="238" t="s">
        <v>160</v>
      </c>
      <c r="T170" s="239" t="s">
        <v>160</v>
      </c>
      <c r="U170" s="223">
        <v>0.17799999999999999</v>
      </c>
      <c r="V170" s="223">
        <f>ROUND(E170*U170,2)</f>
        <v>2.19</v>
      </c>
      <c r="W170" s="223"/>
      <c r="X170" s="223" t="s">
        <v>262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263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1" t="s">
        <v>454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271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2157</v>
      </c>
      <c r="D172" s="224"/>
      <c r="E172" s="225">
        <v>12.32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468</v>
      </c>
      <c r="C173" s="251" t="s">
        <v>469</v>
      </c>
      <c r="D173" s="235" t="s">
        <v>303</v>
      </c>
      <c r="E173" s="236">
        <v>2.7442099999999998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269</v>
      </c>
      <c r="S173" s="238" t="s">
        <v>160</v>
      </c>
      <c r="T173" s="239" t="s">
        <v>160</v>
      </c>
      <c r="U173" s="223">
        <v>0.34499999999999997</v>
      </c>
      <c r="V173" s="223">
        <f>ROUND(E173*U173,2)</f>
        <v>0.95</v>
      </c>
      <c r="W173" s="223"/>
      <c r="X173" s="223" t="s">
        <v>262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263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470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271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47" t="str">
        <f>C174</f>
        <v>bez naložení do dopravní nádoby, ale s vyprázdněním dopravní nádoby na hromadu nebo na dopravní prostředek,</v>
      </c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2158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2159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2160</v>
      </c>
      <c r="D177" s="224"/>
      <c r="E177" s="225">
        <v>2.9735999999999998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1983</v>
      </c>
      <c r="D178" s="224"/>
      <c r="E178" s="225">
        <v>-0.56286000000000003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1655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1656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2161</v>
      </c>
      <c r="D181" s="224"/>
      <c r="E181" s="225">
        <v>-0.13034000000000001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2162</v>
      </c>
      <c r="D182" s="224"/>
      <c r="E182" s="225">
        <v>0.6048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1986</v>
      </c>
      <c r="D183" s="224"/>
      <c r="E183" s="225">
        <v>-0.11448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1660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1661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2163</v>
      </c>
      <c r="D186" s="224"/>
      <c r="E186" s="225">
        <v>-2.6509999999999999E-2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2164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1989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1665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1666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2165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2166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1992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1670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1671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2167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3">
        <v>35</v>
      </c>
      <c r="B197" s="234" t="s">
        <v>493</v>
      </c>
      <c r="C197" s="251" t="s">
        <v>494</v>
      </c>
      <c r="D197" s="235" t="s">
        <v>303</v>
      </c>
      <c r="E197" s="236">
        <v>1.52539</v>
      </c>
      <c r="F197" s="237"/>
      <c r="G197" s="238">
        <f>ROUND(E197*F197,2)</f>
        <v>0</v>
      </c>
      <c r="H197" s="237"/>
      <c r="I197" s="238">
        <f>ROUND(E197*H197,2)</f>
        <v>0</v>
      </c>
      <c r="J197" s="237"/>
      <c r="K197" s="238">
        <f>ROUND(E197*J197,2)</f>
        <v>0</v>
      </c>
      <c r="L197" s="238">
        <v>21</v>
      </c>
      <c r="M197" s="238">
        <f>G197*(1+L197/100)</f>
        <v>0</v>
      </c>
      <c r="N197" s="238">
        <v>0</v>
      </c>
      <c r="O197" s="238">
        <f>ROUND(E197*N197,2)</f>
        <v>0</v>
      </c>
      <c r="P197" s="238">
        <v>0</v>
      </c>
      <c r="Q197" s="238">
        <f>ROUND(E197*P197,2)</f>
        <v>0</v>
      </c>
      <c r="R197" s="238" t="s">
        <v>269</v>
      </c>
      <c r="S197" s="238" t="s">
        <v>160</v>
      </c>
      <c r="T197" s="239" t="s">
        <v>160</v>
      </c>
      <c r="U197" s="223">
        <v>0.48399999999999999</v>
      </c>
      <c r="V197" s="223">
        <f>ROUND(E197*U197,2)</f>
        <v>0.74</v>
      </c>
      <c r="W197" s="223"/>
      <c r="X197" s="223" t="s">
        <v>262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263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1" t="s">
        <v>470</v>
      </c>
      <c r="D198" s="259"/>
      <c r="E198" s="259"/>
      <c r="F198" s="259"/>
      <c r="G198" s="259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271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47" t="str">
        <f>C198</f>
        <v>bez naložení do dopravní nádoby, ale s vyprázdněním dopravní nádoby na hromadu nebo na dopravní prostředek,</v>
      </c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495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2168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2169</v>
      </c>
      <c r="D201" s="224"/>
      <c r="E201" s="225">
        <v>1.26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1996</v>
      </c>
      <c r="D202" s="224"/>
      <c r="E202" s="225">
        <v>-0.23849999999999999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1676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1677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2170</v>
      </c>
      <c r="D205" s="224"/>
      <c r="E205" s="225">
        <v>-5.5230000000000001E-2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2171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1999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1681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1682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2172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2173</v>
      </c>
      <c r="D211" s="224"/>
      <c r="E211" s="225">
        <v>1.7999999999999999E-2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508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509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2" t="s">
        <v>2174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2175</v>
      </c>
      <c r="D215" s="224"/>
      <c r="E215" s="225">
        <v>0.56447999999999998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2003</v>
      </c>
      <c r="D216" s="224"/>
      <c r="E216" s="225">
        <v>-0.10685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1688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1689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2176</v>
      </c>
      <c r="D219" s="224"/>
      <c r="E219" s="225">
        <v>-2.4740000000000002E-2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2177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2006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1693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1694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2178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2179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522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523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2180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2181</v>
      </c>
      <c r="D229" s="224"/>
      <c r="E229" s="225">
        <v>0.14112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2010</v>
      </c>
      <c r="D230" s="224"/>
      <c r="E230" s="225">
        <v>-2.6710000000000001E-2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1700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1701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2182</v>
      </c>
      <c r="D233" s="224"/>
      <c r="E233" s="225">
        <v>-6.1900000000000002E-3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2183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2013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1705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1706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2184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36</v>
      </c>
      <c r="B239" s="234" t="s">
        <v>539</v>
      </c>
      <c r="C239" s="251" t="s">
        <v>540</v>
      </c>
      <c r="D239" s="235" t="s">
        <v>303</v>
      </c>
      <c r="E239" s="236">
        <v>1.74251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269</v>
      </c>
      <c r="S239" s="238" t="s">
        <v>160</v>
      </c>
      <c r="T239" s="239" t="s">
        <v>160</v>
      </c>
      <c r="U239" s="223">
        <v>1.0999999999999999E-2</v>
      </c>
      <c r="V239" s="223">
        <f>ROUND(E239*U239,2)</f>
        <v>0.02</v>
      </c>
      <c r="W239" s="223"/>
      <c r="X239" s="223" t="s">
        <v>262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263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1" t="s">
        <v>537</v>
      </c>
      <c r="D240" s="259"/>
      <c r="E240" s="259"/>
      <c r="F240" s="259"/>
      <c r="G240" s="259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271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2185</v>
      </c>
      <c r="D241" s="224"/>
      <c r="E241" s="225">
        <v>1.00383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1709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2186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2187</v>
      </c>
      <c r="D244" s="224"/>
      <c r="E244" s="225">
        <v>0.73868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545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546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3">
        <v>37</v>
      </c>
      <c r="B247" s="234" t="s">
        <v>547</v>
      </c>
      <c r="C247" s="251" t="s">
        <v>548</v>
      </c>
      <c r="D247" s="235" t="s">
        <v>303</v>
      </c>
      <c r="E247" s="236">
        <v>0.99314999999999998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269</v>
      </c>
      <c r="S247" s="238" t="s">
        <v>160</v>
      </c>
      <c r="T247" s="239" t="s">
        <v>160</v>
      </c>
      <c r="U247" s="223">
        <v>1.2E-2</v>
      </c>
      <c r="V247" s="223">
        <f>ROUND(E247*U247,2)</f>
        <v>0.01</v>
      </c>
      <c r="W247" s="223"/>
      <c r="X247" s="223" t="s">
        <v>262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263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1" t="s">
        <v>537</v>
      </c>
      <c r="D248" s="259"/>
      <c r="E248" s="259"/>
      <c r="F248" s="259"/>
      <c r="G248" s="259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271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2" t="s">
        <v>2188</v>
      </c>
      <c r="D249" s="224"/>
      <c r="E249" s="225">
        <v>0.35346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1713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2189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2" t="s">
        <v>2190</v>
      </c>
      <c r="D252" s="224"/>
      <c r="E252" s="225">
        <v>3.5999999999999997E-2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553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2191</v>
      </c>
      <c r="D254" s="224"/>
      <c r="E254" s="225">
        <v>0.15834999999999999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1717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2192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2193</v>
      </c>
      <c r="D257" s="224"/>
      <c r="E257" s="225">
        <v>3.959E-2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1720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2194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2195</v>
      </c>
      <c r="D260" s="224"/>
      <c r="E260" s="225">
        <v>0.40576000000000001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561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33.75" outlineLevel="1" x14ac:dyDescent="0.2">
      <c r="A262" s="233">
        <v>38</v>
      </c>
      <c r="B262" s="234" t="s">
        <v>562</v>
      </c>
      <c r="C262" s="251" t="s">
        <v>563</v>
      </c>
      <c r="D262" s="235" t="s">
        <v>303</v>
      </c>
      <c r="E262" s="236">
        <v>6.97004</v>
      </c>
      <c r="F262" s="237"/>
      <c r="G262" s="238">
        <f>ROUND(E262*F262,2)</f>
        <v>0</v>
      </c>
      <c r="H262" s="237"/>
      <c r="I262" s="238">
        <f>ROUND(E262*H262,2)</f>
        <v>0</v>
      </c>
      <c r="J262" s="237"/>
      <c r="K262" s="238">
        <f>ROUND(E262*J262,2)</f>
        <v>0</v>
      </c>
      <c r="L262" s="238">
        <v>21</v>
      </c>
      <c r="M262" s="238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38" t="s">
        <v>269</v>
      </c>
      <c r="S262" s="238" t="s">
        <v>160</v>
      </c>
      <c r="T262" s="239" t="s">
        <v>160</v>
      </c>
      <c r="U262" s="223">
        <v>0</v>
      </c>
      <c r="V262" s="223">
        <f>ROUND(E262*U262,2)</f>
        <v>0</v>
      </c>
      <c r="W262" s="223"/>
      <c r="X262" s="223" t="s">
        <v>262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263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61" t="s">
        <v>537</v>
      </c>
      <c r="D263" s="259"/>
      <c r="E263" s="259"/>
      <c r="F263" s="259"/>
      <c r="G263" s="259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271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2196</v>
      </c>
      <c r="D264" s="224"/>
      <c r="E264" s="225">
        <v>0.99419000000000002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2197</v>
      </c>
      <c r="D265" s="224"/>
      <c r="E265" s="225">
        <v>3.0211199999999998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1725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1726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2198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2199</v>
      </c>
      <c r="D269" s="224"/>
      <c r="E269" s="225">
        <v>2.9547400000000001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570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571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33.75" outlineLevel="1" x14ac:dyDescent="0.2">
      <c r="A272" s="233">
        <v>39</v>
      </c>
      <c r="B272" s="234" t="s">
        <v>572</v>
      </c>
      <c r="C272" s="251" t="s">
        <v>573</v>
      </c>
      <c r="D272" s="235" t="s">
        <v>303</v>
      </c>
      <c r="E272" s="236">
        <v>3.97262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269</v>
      </c>
      <c r="S272" s="238" t="s">
        <v>160</v>
      </c>
      <c r="T272" s="239" t="s">
        <v>160</v>
      </c>
      <c r="U272" s="223">
        <v>0</v>
      </c>
      <c r="V272" s="223">
        <f>ROUND(E272*U272,2)</f>
        <v>0</v>
      </c>
      <c r="W272" s="223"/>
      <c r="X272" s="223" t="s">
        <v>262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263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1" t="s">
        <v>537</v>
      </c>
      <c r="D273" s="259"/>
      <c r="E273" s="259"/>
      <c r="F273" s="259"/>
      <c r="G273" s="259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271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2200</v>
      </c>
      <c r="D274" s="224"/>
      <c r="E274" s="225">
        <v>1.41384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52" t="s">
        <v>1730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2201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2202</v>
      </c>
      <c r="D277" s="224"/>
      <c r="E277" s="225">
        <v>0.14399999999999999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578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2203</v>
      </c>
      <c r="D279" s="224"/>
      <c r="E279" s="225">
        <v>0.63339999999999996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1734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2204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2205</v>
      </c>
      <c r="D282" s="224"/>
      <c r="E282" s="225">
        <v>0.15834999999999999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1737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2206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2207</v>
      </c>
      <c r="D285" s="224"/>
      <c r="E285" s="225">
        <v>1.6230199999999999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586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33">
        <v>40</v>
      </c>
      <c r="B287" s="234" t="s">
        <v>598</v>
      </c>
      <c r="C287" s="251" t="s">
        <v>599</v>
      </c>
      <c r="D287" s="235" t="s">
        <v>303</v>
      </c>
      <c r="E287" s="236">
        <v>2.7356600000000002</v>
      </c>
      <c r="F287" s="237"/>
      <c r="G287" s="238">
        <f>ROUND(E287*F287,2)</f>
        <v>0</v>
      </c>
      <c r="H287" s="237"/>
      <c r="I287" s="238">
        <f>ROUND(E287*H287,2)</f>
        <v>0</v>
      </c>
      <c r="J287" s="237"/>
      <c r="K287" s="238">
        <f>ROUND(E287*J287,2)</f>
        <v>0</v>
      </c>
      <c r="L287" s="238">
        <v>21</v>
      </c>
      <c r="M287" s="238">
        <f>G287*(1+L287/100)</f>
        <v>0</v>
      </c>
      <c r="N287" s="238">
        <v>0</v>
      </c>
      <c r="O287" s="238">
        <f>ROUND(E287*N287,2)</f>
        <v>0</v>
      </c>
      <c r="P287" s="238">
        <v>0</v>
      </c>
      <c r="Q287" s="238">
        <f>ROUND(E287*P287,2)</f>
        <v>0</v>
      </c>
      <c r="R287" s="238" t="s">
        <v>269</v>
      </c>
      <c r="S287" s="238" t="s">
        <v>160</v>
      </c>
      <c r="T287" s="239" t="s">
        <v>160</v>
      </c>
      <c r="U287" s="223">
        <v>8.9999999999999993E-3</v>
      </c>
      <c r="V287" s="223">
        <f>ROUND(E287*U287,2)</f>
        <v>0.02</v>
      </c>
      <c r="W287" s="223"/>
      <c r="X287" s="223" t="s">
        <v>262</v>
      </c>
      <c r="Y287" s="214"/>
      <c r="Z287" s="214"/>
      <c r="AA287" s="214"/>
      <c r="AB287" s="214"/>
      <c r="AC287" s="214"/>
      <c r="AD287" s="214"/>
      <c r="AE287" s="214"/>
      <c r="AF287" s="214"/>
      <c r="AG287" s="214" t="s">
        <v>263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2185</v>
      </c>
      <c r="D288" s="224"/>
      <c r="E288" s="225">
        <v>1.00383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1709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2186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2208</v>
      </c>
      <c r="D291" s="224"/>
      <c r="E291" s="225">
        <v>0.73868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545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2188</v>
      </c>
      <c r="D293" s="224"/>
      <c r="E293" s="225">
        <v>0.35346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1713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2189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2191</v>
      </c>
      <c r="D296" s="224"/>
      <c r="E296" s="225">
        <v>0.15834999999999999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1717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2192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2193</v>
      </c>
      <c r="D299" s="224"/>
      <c r="E299" s="225">
        <v>3.959E-2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1720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2194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2195</v>
      </c>
      <c r="D302" s="224"/>
      <c r="E302" s="225">
        <v>0.40576000000000001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561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2190</v>
      </c>
      <c r="D304" s="224"/>
      <c r="E304" s="225">
        <v>3.5999999999999997E-2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553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546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33">
        <v>41</v>
      </c>
      <c r="B307" s="234" t="s">
        <v>601</v>
      </c>
      <c r="C307" s="251" t="s">
        <v>602</v>
      </c>
      <c r="D307" s="235" t="s">
        <v>303</v>
      </c>
      <c r="E307" s="236">
        <v>3.1823800000000002</v>
      </c>
      <c r="F307" s="237"/>
      <c r="G307" s="238">
        <f>ROUND(E307*F307,2)</f>
        <v>0</v>
      </c>
      <c r="H307" s="237"/>
      <c r="I307" s="238">
        <f>ROUND(E307*H307,2)</f>
        <v>0</v>
      </c>
      <c r="J307" s="237"/>
      <c r="K307" s="238">
        <f>ROUND(E307*J307,2)</f>
        <v>0</v>
      </c>
      <c r="L307" s="238">
        <v>21</v>
      </c>
      <c r="M307" s="238">
        <f>G307*(1+L307/100)</f>
        <v>0</v>
      </c>
      <c r="N307" s="238">
        <v>0</v>
      </c>
      <c r="O307" s="238">
        <f>ROUND(E307*N307,2)</f>
        <v>0</v>
      </c>
      <c r="P307" s="238">
        <v>0</v>
      </c>
      <c r="Q307" s="238">
        <f>ROUND(E307*P307,2)</f>
        <v>0</v>
      </c>
      <c r="R307" s="238" t="s">
        <v>269</v>
      </c>
      <c r="S307" s="238" t="s">
        <v>160</v>
      </c>
      <c r="T307" s="239" t="s">
        <v>160</v>
      </c>
      <c r="U307" s="223">
        <v>0.20200000000000001</v>
      </c>
      <c r="V307" s="223">
        <f>ROUND(E307*U307,2)</f>
        <v>0.64</v>
      </c>
      <c r="W307" s="223"/>
      <c r="X307" s="223" t="s">
        <v>262</v>
      </c>
      <c r="Y307" s="214"/>
      <c r="Z307" s="214"/>
      <c r="AA307" s="214"/>
      <c r="AB307" s="214"/>
      <c r="AC307" s="214"/>
      <c r="AD307" s="214"/>
      <c r="AE307" s="214"/>
      <c r="AF307" s="214"/>
      <c r="AG307" s="214" t="s">
        <v>263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1" t="s">
        <v>603</v>
      </c>
      <c r="D308" s="259"/>
      <c r="E308" s="259"/>
      <c r="F308" s="259"/>
      <c r="G308" s="259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271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2" t="s">
        <v>604</v>
      </c>
      <c r="D309" s="260"/>
      <c r="E309" s="260"/>
      <c r="F309" s="260"/>
      <c r="G309" s="260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204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2209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606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2210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2211</v>
      </c>
      <c r="D313" s="224"/>
      <c r="E313" s="225">
        <v>2.9735999999999998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1959</v>
      </c>
      <c r="D314" s="224"/>
      <c r="E314" s="225">
        <v>-0.56286000000000003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1604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1605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2141</v>
      </c>
      <c r="D317" s="224"/>
      <c r="E317" s="225">
        <v>-0.13034000000000001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52" t="s">
        <v>2212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2032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1746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1747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2213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52" t="s">
        <v>2214</v>
      </c>
      <c r="D323" s="224"/>
      <c r="E323" s="225">
        <v>0.6048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1965</v>
      </c>
      <c r="D324" s="224"/>
      <c r="E324" s="225">
        <v>-0.11448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1614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1615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2145</v>
      </c>
      <c r="D327" s="224"/>
      <c r="E327" s="225">
        <v>-2.6509999999999999E-2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2215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2036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1752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1753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2216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2217</v>
      </c>
      <c r="D333" s="224"/>
      <c r="E333" s="225">
        <v>1.26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1971</v>
      </c>
      <c r="D334" s="224"/>
      <c r="E334" s="225">
        <v>-0.23849999999999999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1624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1625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2149</v>
      </c>
      <c r="D337" s="224"/>
      <c r="E337" s="225">
        <v>-5.5230000000000001E-2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2218</v>
      </c>
      <c r="D338" s="224"/>
      <c r="E338" s="225">
        <v>0.56447999999999998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1974</v>
      </c>
      <c r="D339" s="224"/>
      <c r="E339" s="225">
        <v>-0.10685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1629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1630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2151</v>
      </c>
      <c r="D342" s="224"/>
      <c r="E342" s="225">
        <v>-2.4740000000000002E-2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2219</v>
      </c>
      <c r="D343" s="224"/>
      <c r="E343" s="225">
        <v>0.14112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1977</v>
      </c>
      <c r="D344" s="224"/>
      <c r="E344" s="225">
        <v>-2.6710000000000001E-2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1634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1635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2153</v>
      </c>
      <c r="D347" s="224"/>
      <c r="E347" s="225">
        <v>-6.1900000000000002E-3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2220</v>
      </c>
      <c r="D348" s="224"/>
      <c r="E348" s="225">
        <v>-1.55522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52" t="s">
        <v>2221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2222</v>
      </c>
      <c r="D350" s="224"/>
      <c r="E350" s="225">
        <v>3.5999999999999997E-2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626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546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627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2" t="s">
        <v>1761</v>
      </c>
      <c r="D354" s="224"/>
      <c r="E354" s="225">
        <v>0.45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1762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1763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42</v>
      </c>
      <c r="B357" s="234" t="s">
        <v>631</v>
      </c>
      <c r="C357" s="251" t="s">
        <v>632</v>
      </c>
      <c r="D357" s="235" t="s">
        <v>303</v>
      </c>
      <c r="E357" s="236">
        <v>1.1669400000000001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0</v>
      </c>
      <c r="O357" s="238">
        <f>ROUND(E357*N357,2)</f>
        <v>0</v>
      </c>
      <c r="P357" s="238">
        <v>0</v>
      </c>
      <c r="Q357" s="238">
        <f>ROUND(E357*P357,2)</f>
        <v>0</v>
      </c>
      <c r="R357" s="238" t="s">
        <v>269</v>
      </c>
      <c r="S357" s="238" t="s">
        <v>160</v>
      </c>
      <c r="T357" s="239" t="s">
        <v>160</v>
      </c>
      <c r="U357" s="223">
        <v>1.587</v>
      </c>
      <c r="V357" s="223">
        <f>ROUND(E357*U357,2)</f>
        <v>1.85</v>
      </c>
      <c r="W357" s="223"/>
      <c r="X357" s="223" t="s">
        <v>262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263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61" t="s">
        <v>633</v>
      </c>
      <c r="D358" s="259"/>
      <c r="E358" s="259"/>
      <c r="F358" s="259"/>
      <c r="G358" s="259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271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47" t="str">
        <f>C358</f>
        <v>sypaninou z vhodných hornin tř. 1 - 4 nebo materiálem připraveným podél výkopu ve vzdálenosti do 3 m od jeho kraje, pro jakoukoliv hloubku výkopu a jakoukoliv míru zhutnění,</v>
      </c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2223</v>
      </c>
      <c r="D359" s="224"/>
      <c r="E359" s="225">
        <v>1.1669400000000001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1765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3">
        <v>43</v>
      </c>
      <c r="B361" s="234" t="s">
        <v>642</v>
      </c>
      <c r="C361" s="251" t="s">
        <v>643</v>
      </c>
      <c r="D361" s="235" t="s">
        <v>278</v>
      </c>
      <c r="E361" s="236">
        <v>7.02</v>
      </c>
      <c r="F361" s="237"/>
      <c r="G361" s="238">
        <f>ROUND(E361*F361,2)</f>
        <v>0</v>
      </c>
      <c r="H361" s="237"/>
      <c r="I361" s="238">
        <f>ROUND(E361*H361,2)</f>
        <v>0</v>
      </c>
      <c r="J361" s="237"/>
      <c r="K361" s="238">
        <f>ROUND(E361*J361,2)</f>
        <v>0</v>
      </c>
      <c r="L361" s="238">
        <v>21</v>
      </c>
      <c r="M361" s="238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38" t="s">
        <v>644</v>
      </c>
      <c r="S361" s="238" t="s">
        <v>160</v>
      </c>
      <c r="T361" s="239" t="s">
        <v>160</v>
      </c>
      <c r="U361" s="223">
        <v>2.1000000000000001E-2</v>
      </c>
      <c r="V361" s="223">
        <f>ROUND(E361*U361,2)</f>
        <v>0.15</v>
      </c>
      <c r="W361" s="223"/>
      <c r="X361" s="223" t="s">
        <v>262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263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1" t="s">
        <v>645</v>
      </c>
      <c r="D362" s="259"/>
      <c r="E362" s="259"/>
      <c r="F362" s="259"/>
      <c r="G362" s="259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271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2224</v>
      </c>
      <c r="D363" s="224"/>
      <c r="E363" s="225">
        <v>1.62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2225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648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2226</v>
      </c>
      <c r="D366" s="224"/>
      <c r="E366" s="225">
        <v>5.4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33">
        <v>44</v>
      </c>
      <c r="B367" s="234" t="s">
        <v>650</v>
      </c>
      <c r="C367" s="251" t="s">
        <v>651</v>
      </c>
      <c r="D367" s="235" t="s">
        <v>278</v>
      </c>
      <c r="E367" s="236">
        <v>7.02</v>
      </c>
      <c r="F367" s="237"/>
      <c r="G367" s="238">
        <f>ROUND(E367*F367,2)</f>
        <v>0</v>
      </c>
      <c r="H367" s="237"/>
      <c r="I367" s="238">
        <f>ROUND(E367*H367,2)</f>
        <v>0</v>
      </c>
      <c r="J367" s="237"/>
      <c r="K367" s="238">
        <f>ROUND(E367*J367,2)</f>
        <v>0</v>
      </c>
      <c r="L367" s="238">
        <v>21</v>
      </c>
      <c r="M367" s="238">
        <f>G367*(1+L367/100)</f>
        <v>0</v>
      </c>
      <c r="N367" s="238">
        <v>0</v>
      </c>
      <c r="O367" s="238">
        <f>ROUND(E367*N367,2)</f>
        <v>0</v>
      </c>
      <c r="P367" s="238">
        <v>0</v>
      </c>
      <c r="Q367" s="238">
        <f>ROUND(E367*P367,2)</f>
        <v>0</v>
      </c>
      <c r="R367" s="238" t="s">
        <v>269</v>
      </c>
      <c r="S367" s="238" t="s">
        <v>160</v>
      </c>
      <c r="T367" s="239" t="s">
        <v>160</v>
      </c>
      <c r="U367" s="223">
        <v>0.17699999999999999</v>
      </c>
      <c r="V367" s="223">
        <f>ROUND(E367*U367,2)</f>
        <v>1.24</v>
      </c>
      <c r="W367" s="223"/>
      <c r="X367" s="223" t="s">
        <v>262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263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61" t="s">
        <v>652</v>
      </c>
      <c r="D368" s="259"/>
      <c r="E368" s="259"/>
      <c r="F368" s="259"/>
      <c r="G368" s="259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271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47" t="str">
        <f>C368</f>
        <v>s případným nutným přemístěním hromad nebo dočasných skládek na místo potřeby ze vzdálenosti do 30 m, v rovině nebo ve svahu do 1 : 5,</v>
      </c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2224</v>
      </c>
      <c r="D369" s="224"/>
      <c r="E369" s="225">
        <v>1.62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1769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648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2226</v>
      </c>
      <c r="D372" s="224"/>
      <c r="E372" s="225">
        <v>5.4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33">
        <v>45</v>
      </c>
      <c r="B373" s="234" t="s">
        <v>662</v>
      </c>
      <c r="C373" s="251" t="s">
        <v>663</v>
      </c>
      <c r="D373" s="235" t="s">
        <v>664</v>
      </c>
      <c r="E373" s="236">
        <v>8.7749999999999995E-2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0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665</v>
      </c>
      <c r="S373" s="238" t="s">
        <v>160</v>
      </c>
      <c r="T373" s="239" t="s">
        <v>160</v>
      </c>
      <c r="U373" s="223">
        <v>0</v>
      </c>
      <c r="V373" s="223">
        <f>ROUND(E373*U373,2)</f>
        <v>0</v>
      </c>
      <c r="W373" s="223"/>
      <c r="X373" s="223" t="s">
        <v>262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263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52" t="s">
        <v>2227</v>
      </c>
      <c r="D374" s="224"/>
      <c r="E374" s="225">
        <v>2.0250000000000001E-2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1771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668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2228</v>
      </c>
      <c r="D377" s="224"/>
      <c r="E377" s="225">
        <v>6.7500000000000004E-2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33">
        <v>46</v>
      </c>
      <c r="B378" s="234" t="s">
        <v>672</v>
      </c>
      <c r="C378" s="251" t="s">
        <v>673</v>
      </c>
      <c r="D378" s="235" t="s">
        <v>278</v>
      </c>
      <c r="E378" s="236">
        <v>7.02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0</v>
      </c>
      <c r="O378" s="238">
        <f>ROUND(E378*N378,2)</f>
        <v>0</v>
      </c>
      <c r="P378" s="238">
        <v>0</v>
      </c>
      <c r="Q378" s="238">
        <f>ROUND(E378*P378,2)</f>
        <v>0</v>
      </c>
      <c r="R378" s="238" t="s">
        <v>644</v>
      </c>
      <c r="S378" s="238" t="s">
        <v>160</v>
      </c>
      <c r="T378" s="239" t="s">
        <v>160</v>
      </c>
      <c r="U378" s="223">
        <v>3.5000000000000001E-3</v>
      </c>
      <c r="V378" s="223">
        <f>ROUND(E378*U378,2)</f>
        <v>0.02</v>
      </c>
      <c r="W378" s="223"/>
      <c r="X378" s="223" t="s">
        <v>262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328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1" t="s">
        <v>674</v>
      </c>
      <c r="D379" s="259"/>
      <c r="E379" s="259"/>
      <c r="F379" s="259"/>
      <c r="G379" s="259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271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2" t="s">
        <v>675</v>
      </c>
      <c r="D380" s="260"/>
      <c r="E380" s="260"/>
      <c r="F380" s="260"/>
      <c r="G380" s="260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204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2224</v>
      </c>
      <c r="D381" s="224"/>
      <c r="E381" s="225">
        <v>1.62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1769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648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2226</v>
      </c>
      <c r="D384" s="224"/>
      <c r="E384" s="225">
        <v>5.4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47</v>
      </c>
      <c r="B385" s="234" t="s">
        <v>676</v>
      </c>
      <c r="C385" s="251" t="s">
        <v>677</v>
      </c>
      <c r="D385" s="235" t="s">
        <v>278</v>
      </c>
      <c r="E385" s="236">
        <v>7.02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0</v>
      </c>
      <c r="O385" s="238">
        <f>ROUND(E385*N385,2)</f>
        <v>0</v>
      </c>
      <c r="P385" s="238">
        <v>0</v>
      </c>
      <c r="Q385" s="238">
        <f>ROUND(E385*P385,2)</f>
        <v>0</v>
      </c>
      <c r="R385" s="238" t="s">
        <v>644</v>
      </c>
      <c r="S385" s="238" t="s">
        <v>160</v>
      </c>
      <c r="T385" s="239" t="s">
        <v>160</v>
      </c>
      <c r="U385" s="223">
        <v>2E-3</v>
      </c>
      <c r="V385" s="223">
        <f>ROUND(E385*U385,2)</f>
        <v>0.01</v>
      </c>
      <c r="W385" s="223"/>
      <c r="X385" s="223" t="s">
        <v>262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328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2224</v>
      </c>
      <c r="D386" s="224"/>
      <c r="E386" s="225">
        <v>1.62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1769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648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2226</v>
      </c>
      <c r="D389" s="224"/>
      <c r="E389" s="225">
        <v>5.4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48</v>
      </c>
      <c r="B390" s="234" t="s">
        <v>678</v>
      </c>
      <c r="C390" s="251" t="s">
        <v>679</v>
      </c>
      <c r="D390" s="235" t="s">
        <v>303</v>
      </c>
      <c r="E390" s="236">
        <v>3.5099999999999999E-2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0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644</v>
      </c>
      <c r="S390" s="238" t="s">
        <v>160</v>
      </c>
      <c r="T390" s="239" t="s">
        <v>160</v>
      </c>
      <c r="U390" s="223">
        <v>1.1950000000000001</v>
      </c>
      <c r="V390" s="223">
        <f>ROUND(E390*U390,2)</f>
        <v>0.04</v>
      </c>
      <c r="W390" s="223"/>
      <c r="X390" s="223" t="s">
        <v>262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263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681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681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2229</v>
      </c>
      <c r="D393" s="224"/>
      <c r="E393" s="225">
        <v>8.0999999999999996E-3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1774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684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2230</v>
      </c>
      <c r="D396" s="224"/>
      <c r="E396" s="225">
        <v>2.7E-2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49</v>
      </c>
      <c r="B397" s="234" t="s">
        <v>686</v>
      </c>
      <c r="C397" s="251" t="s">
        <v>687</v>
      </c>
      <c r="D397" s="235" t="s">
        <v>303</v>
      </c>
      <c r="E397" s="236">
        <v>3.5099999999999999E-2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644</v>
      </c>
      <c r="S397" s="238" t="s">
        <v>160</v>
      </c>
      <c r="T397" s="239" t="s">
        <v>160</v>
      </c>
      <c r="U397" s="223">
        <v>0.88400000000000001</v>
      </c>
      <c r="V397" s="223">
        <f>ROUND(E397*U397,2)</f>
        <v>0.03</v>
      </c>
      <c r="W397" s="223"/>
      <c r="X397" s="223" t="s">
        <v>262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328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681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681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2229</v>
      </c>
      <c r="D400" s="224"/>
      <c r="E400" s="225">
        <v>8.0999999999999996E-3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1774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684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2230</v>
      </c>
      <c r="D403" s="224"/>
      <c r="E403" s="225">
        <v>2.7E-2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50</v>
      </c>
      <c r="B404" s="234" t="s">
        <v>688</v>
      </c>
      <c r="C404" s="251" t="s">
        <v>689</v>
      </c>
      <c r="D404" s="235" t="s">
        <v>303</v>
      </c>
      <c r="E404" s="236">
        <v>1.0529999999999999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269</v>
      </c>
      <c r="S404" s="238" t="s">
        <v>160</v>
      </c>
      <c r="T404" s="239" t="s">
        <v>160</v>
      </c>
      <c r="U404" s="223">
        <v>0</v>
      </c>
      <c r="V404" s="223">
        <f>ROUND(E404*U404,2)</f>
        <v>0</v>
      </c>
      <c r="W404" s="223"/>
      <c r="X404" s="223" t="s">
        <v>262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328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690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2133</v>
      </c>
      <c r="D406" s="224"/>
      <c r="E406" s="225">
        <v>0.24299999999999999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1595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357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2134</v>
      </c>
      <c r="D409" s="224"/>
      <c r="E409" s="225">
        <v>0.81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691</v>
      </c>
      <c r="C410" s="251" t="s">
        <v>692</v>
      </c>
      <c r="D410" s="235" t="s">
        <v>303</v>
      </c>
      <c r="E410" s="236">
        <v>1.74251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38" t="s">
        <v>269</v>
      </c>
      <c r="S410" s="238" t="s">
        <v>160</v>
      </c>
      <c r="T410" s="239" t="s">
        <v>160</v>
      </c>
      <c r="U410" s="223">
        <v>0</v>
      </c>
      <c r="V410" s="223">
        <f>ROUND(E410*U410,2)</f>
        <v>0</v>
      </c>
      <c r="W410" s="223"/>
      <c r="X410" s="223" t="s">
        <v>262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263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52" t="s">
        <v>2231</v>
      </c>
      <c r="D411" s="224"/>
      <c r="E411" s="225">
        <v>1.00383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1777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1778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2232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52" t="s">
        <v>2187</v>
      </c>
      <c r="D415" s="224"/>
      <c r="E415" s="225">
        <v>0.73868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52" t="s">
        <v>545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52" t="s">
        <v>697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2" t="s">
        <v>698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52</v>
      </c>
      <c r="B419" s="234" t="s">
        <v>699</v>
      </c>
      <c r="C419" s="251" t="s">
        <v>700</v>
      </c>
      <c r="D419" s="235" t="s">
        <v>303</v>
      </c>
      <c r="E419" s="236">
        <v>0.99314999999999998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</v>
      </c>
      <c r="O419" s="238">
        <f>ROUND(E419*N419,2)</f>
        <v>0</v>
      </c>
      <c r="P419" s="238">
        <v>0</v>
      </c>
      <c r="Q419" s="238">
        <f>ROUND(E419*P419,2)</f>
        <v>0</v>
      </c>
      <c r="R419" s="238" t="s">
        <v>269</v>
      </c>
      <c r="S419" s="238" t="s">
        <v>160</v>
      </c>
      <c r="T419" s="239" t="s">
        <v>160</v>
      </c>
      <c r="U419" s="223">
        <v>0</v>
      </c>
      <c r="V419" s="223">
        <f>ROUND(E419*U419,2)</f>
        <v>0</v>
      </c>
      <c r="W419" s="223"/>
      <c r="X419" s="223" t="s">
        <v>262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328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2233</v>
      </c>
      <c r="D420" s="224"/>
      <c r="E420" s="225">
        <v>0.35346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1781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2234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2235</v>
      </c>
      <c r="D423" s="224"/>
      <c r="E423" s="225">
        <v>0.15834999999999999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1784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2236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2237</v>
      </c>
      <c r="D426" s="224"/>
      <c r="E426" s="225">
        <v>3.959E-2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1787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2238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2239</v>
      </c>
      <c r="D429" s="224"/>
      <c r="E429" s="225">
        <v>3.5999999999999997E-2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711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2195</v>
      </c>
      <c r="D431" s="224"/>
      <c r="E431" s="225">
        <v>0.40576000000000001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52" t="s">
        <v>561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21"/>
      <c r="B433" s="222"/>
      <c r="C433" s="252" t="s">
        <v>712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713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53</v>
      </c>
      <c r="B435" s="234" t="s">
        <v>714</v>
      </c>
      <c r="C435" s="251" t="s">
        <v>715</v>
      </c>
      <c r="D435" s="235" t="s">
        <v>716</v>
      </c>
      <c r="E435" s="236">
        <v>4.2119999999999998E-2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1E-3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717</v>
      </c>
      <c r="S435" s="238" t="s">
        <v>160</v>
      </c>
      <c r="T435" s="239" t="s">
        <v>160</v>
      </c>
      <c r="U435" s="223">
        <v>0</v>
      </c>
      <c r="V435" s="223">
        <f>ROUND(E435*U435,2)</f>
        <v>0</v>
      </c>
      <c r="W435" s="223"/>
      <c r="X435" s="223" t="s">
        <v>718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719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2240</v>
      </c>
      <c r="D436" s="224"/>
      <c r="E436" s="225">
        <v>9.7199999999999995E-3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2241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722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2242</v>
      </c>
      <c r="D439" s="224"/>
      <c r="E439" s="225">
        <v>3.2399999999999998E-2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3">
        <v>54</v>
      </c>
      <c r="B440" s="234" t="s">
        <v>734</v>
      </c>
      <c r="C440" s="251" t="s">
        <v>735</v>
      </c>
      <c r="D440" s="235" t="s">
        <v>736</v>
      </c>
      <c r="E440" s="236">
        <v>3.5E-4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1E-3</v>
      </c>
      <c r="O440" s="238">
        <f>ROUND(E440*N440,2)</f>
        <v>0</v>
      </c>
      <c r="P440" s="238">
        <v>0</v>
      </c>
      <c r="Q440" s="238">
        <f>ROUND(E440*P440,2)</f>
        <v>0</v>
      </c>
      <c r="R440" s="238" t="s">
        <v>717</v>
      </c>
      <c r="S440" s="238" t="s">
        <v>160</v>
      </c>
      <c r="T440" s="239" t="s">
        <v>160</v>
      </c>
      <c r="U440" s="223">
        <v>0</v>
      </c>
      <c r="V440" s="223">
        <f>ROUND(E440*U440,2)</f>
        <v>0</v>
      </c>
      <c r="W440" s="223"/>
      <c r="X440" s="223" t="s">
        <v>718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729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2243</v>
      </c>
      <c r="D441" s="224"/>
      <c r="E441" s="225">
        <v>8.0000000000000007E-5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1794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739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2244</v>
      </c>
      <c r="D444" s="224"/>
      <c r="E444" s="225">
        <v>2.7E-4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55</v>
      </c>
      <c r="B445" s="234" t="s">
        <v>741</v>
      </c>
      <c r="C445" s="251" t="s">
        <v>742</v>
      </c>
      <c r="D445" s="235" t="s">
        <v>664</v>
      </c>
      <c r="E445" s="236">
        <v>2.0421399999999998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1</v>
      </c>
      <c r="O445" s="238">
        <f>ROUND(E445*N445,2)</f>
        <v>2.04</v>
      </c>
      <c r="P445" s="238">
        <v>0</v>
      </c>
      <c r="Q445" s="238">
        <f>ROUND(E445*P445,2)</f>
        <v>0</v>
      </c>
      <c r="R445" s="238" t="s">
        <v>717</v>
      </c>
      <c r="S445" s="238" t="s">
        <v>160</v>
      </c>
      <c r="T445" s="239" t="s">
        <v>160</v>
      </c>
      <c r="U445" s="223">
        <v>0</v>
      </c>
      <c r="V445" s="223">
        <f>ROUND(E445*U445,2)</f>
        <v>0</v>
      </c>
      <c r="W445" s="223"/>
      <c r="X445" s="223" t="s">
        <v>718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719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2245</v>
      </c>
      <c r="D446" s="224"/>
      <c r="E446" s="225">
        <v>2.0421399999999998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1797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745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746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3">
        <v>56</v>
      </c>
      <c r="B450" s="234" t="s">
        <v>747</v>
      </c>
      <c r="C450" s="251" t="s">
        <v>748</v>
      </c>
      <c r="D450" s="235" t="s">
        <v>664</v>
      </c>
      <c r="E450" s="236">
        <v>2.0027699999999999</v>
      </c>
      <c r="F450" s="237"/>
      <c r="G450" s="238">
        <f>ROUND(E450*F450,2)</f>
        <v>0</v>
      </c>
      <c r="H450" s="237"/>
      <c r="I450" s="238">
        <f>ROUND(E450*H450,2)</f>
        <v>0</v>
      </c>
      <c r="J450" s="237"/>
      <c r="K450" s="238">
        <f>ROUND(E450*J450,2)</f>
        <v>0</v>
      </c>
      <c r="L450" s="238">
        <v>21</v>
      </c>
      <c r="M450" s="238">
        <f>G450*(1+L450/100)</f>
        <v>0</v>
      </c>
      <c r="N450" s="238">
        <v>1</v>
      </c>
      <c r="O450" s="238">
        <f>ROUND(E450*N450,2)</f>
        <v>2</v>
      </c>
      <c r="P450" s="238">
        <v>0</v>
      </c>
      <c r="Q450" s="238">
        <f>ROUND(E450*P450,2)</f>
        <v>0</v>
      </c>
      <c r="R450" s="238" t="s">
        <v>717</v>
      </c>
      <c r="S450" s="238" t="s">
        <v>160</v>
      </c>
      <c r="T450" s="239" t="s">
        <v>160</v>
      </c>
      <c r="U450" s="223">
        <v>0</v>
      </c>
      <c r="V450" s="223">
        <f>ROUND(E450*U450,2)</f>
        <v>0</v>
      </c>
      <c r="W450" s="223"/>
      <c r="X450" s="223" t="s">
        <v>718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719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749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750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751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752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22.5" outlineLevel="1" x14ac:dyDescent="0.2">
      <c r="A455" s="221"/>
      <c r="B455" s="222"/>
      <c r="C455" s="252" t="s">
        <v>2246</v>
      </c>
      <c r="D455" s="224"/>
      <c r="E455" s="225">
        <v>2.0027699999999999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754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155</v>
      </c>
      <c r="B457" s="228" t="s">
        <v>92</v>
      </c>
      <c r="C457" s="250" t="s">
        <v>93</v>
      </c>
      <c r="D457" s="229"/>
      <c r="E457" s="230"/>
      <c r="F457" s="231"/>
      <c r="G457" s="231">
        <f>SUMIF(AG458:AG467,"&lt;&gt;NOR",G458:G467)</f>
        <v>0</v>
      </c>
      <c r="H457" s="231"/>
      <c r="I457" s="231">
        <f>SUM(I458:I467)</f>
        <v>0</v>
      </c>
      <c r="J457" s="231"/>
      <c r="K457" s="231">
        <f>SUM(K458:K467)</f>
        <v>0</v>
      </c>
      <c r="L457" s="231"/>
      <c r="M457" s="231">
        <f>SUM(M458:M467)</f>
        <v>0</v>
      </c>
      <c r="N457" s="231"/>
      <c r="O457" s="231">
        <f>SUM(O458:O467)</f>
        <v>0.66</v>
      </c>
      <c r="P457" s="231"/>
      <c r="Q457" s="231">
        <f>SUM(Q458:Q467)</f>
        <v>0</v>
      </c>
      <c r="R457" s="231"/>
      <c r="S457" s="231"/>
      <c r="T457" s="232"/>
      <c r="U457" s="226"/>
      <c r="V457" s="226">
        <f>SUM(V458:V467)</f>
        <v>0.63000000000000012</v>
      </c>
      <c r="W457" s="226"/>
      <c r="X457" s="226"/>
      <c r="AG457" t="s">
        <v>156</v>
      </c>
    </row>
    <row r="458" spans="1:60" outlineLevel="1" x14ac:dyDescent="0.2">
      <c r="A458" s="233">
        <v>57</v>
      </c>
      <c r="B458" s="234" t="s">
        <v>755</v>
      </c>
      <c r="C458" s="251" t="s">
        <v>756</v>
      </c>
      <c r="D458" s="235" t="s">
        <v>327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0.22106999999999999</v>
      </c>
      <c r="O458" s="238">
        <f>ROUND(E458*N458,2)</f>
        <v>0.66</v>
      </c>
      <c r="P458" s="238">
        <v>0</v>
      </c>
      <c r="Q458" s="238">
        <f>ROUND(E458*P458,2)</f>
        <v>0</v>
      </c>
      <c r="R458" s="238" t="s">
        <v>757</v>
      </c>
      <c r="S458" s="238" t="s">
        <v>160</v>
      </c>
      <c r="T458" s="239" t="s">
        <v>160</v>
      </c>
      <c r="U458" s="223">
        <v>0.185</v>
      </c>
      <c r="V458" s="223">
        <f>ROUND(E458*U458,2)</f>
        <v>0.56000000000000005</v>
      </c>
      <c r="W458" s="223"/>
      <c r="X458" s="223" t="s">
        <v>262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263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1" t="s">
        <v>758</v>
      </c>
      <c r="D459" s="259"/>
      <c r="E459" s="259"/>
      <c r="F459" s="259"/>
      <c r="G459" s="259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271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47" t="str">
        <f>C459</f>
        <v>se zřízením štěrkopískového lože pod trubky a s jejich obsypem v průměrném celkovém množství do 0,15 m3/m,</v>
      </c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2247</v>
      </c>
      <c r="D460" s="224"/>
      <c r="E460" s="225">
        <v>3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58</v>
      </c>
      <c r="B461" s="234" t="s">
        <v>760</v>
      </c>
      <c r="C461" s="251" t="s">
        <v>761</v>
      </c>
      <c r="D461" s="235" t="s">
        <v>278</v>
      </c>
      <c r="E461" s="236">
        <v>0.94247999999999998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1.8000000000000001E-4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304</v>
      </c>
      <c r="S461" s="238" t="s">
        <v>160</v>
      </c>
      <c r="T461" s="239" t="s">
        <v>160</v>
      </c>
      <c r="U461" s="223">
        <v>7.4999999999999997E-2</v>
      </c>
      <c r="V461" s="223">
        <f>ROUND(E461*U461,2)</f>
        <v>7.0000000000000007E-2</v>
      </c>
      <c r="W461" s="223"/>
      <c r="X461" s="223" t="s">
        <v>262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328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1" t="s">
        <v>762</v>
      </c>
      <c r="D462" s="259"/>
      <c r="E462" s="259"/>
      <c r="F462" s="259"/>
      <c r="G462" s="259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271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2248</v>
      </c>
      <c r="D463" s="224"/>
      <c r="E463" s="225">
        <v>0.94247999999999998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776</v>
      </c>
      <c r="C464" s="251" t="s">
        <v>777</v>
      </c>
      <c r="D464" s="235" t="s">
        <v>327</v>
      </c>
      <c r="E464" s="236">
        <v>3.2789999999999999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4.8000000000000001E-4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717</v>
      </c>
      <c r="S464" s="238" t="s">
        <v>160</v>
      </c>
      <c r="T464" s="239" t="s">
        <v>160</v>
      </c>
      <c r="U464" s="223">
        <v>0</v>
      </c>
      <c r="V464" s="223">
        <f>ROUND(E464*U464,2)</f>
        <v>0</v>
      </c>
      <c r="W464" s="223"/>
      <c r="X464" s="223" t="s">
        <v>718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719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2249</v>
      </c>
      <c r="D465" s="224"/>
      <c r="E465" s="225">
        <v>3.2789999999999999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3">
        <v>60</v>
      </c>
      <c r="B466" s="234" t="s">
        <v>779</v>
      </c>
      <c r="C466" s="251" t="s">
        <v>780</v>
      </c>
      <c r="D466" s="235" t="s">
        <v>327</v>
      </c>
      <c r="E466" s="236">
        <v>1.08385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3.8000000000000002E-4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717</v>
      </c>
      <c r="S466" s="238" t="s">
        <v>160</v>
      </c>
      <c r="T466" s="239" t="s">
        <v>160</v>
      </c>
      <c r="U466" s="223">
        <v>0</v>
      </c>
      <c r="V466" s="223">
        <f>ROUND(E466*U466,2)</f>
        <v>0</v>
      </c>
      <c r="W466" s="223"/>
      <c r="X466" s="223" t="s">
        <v>718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729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2250</v>
      </c>
      <c r="D467" s="224"/>
      <c r="E467" s="225">
        <v>1.08385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x14ac:dyDescent="0.2">
      <c r="A468" s="227" t="s">
        <v>155</v>
      </c>
      <c r="B468" s="228" t="s">
        <v>94</v>
      </c>
      <c r="C468" s="250" t="s">
        <v>95</v>
      </c>
      <c r="D468" s="229"/>
      <c r="E468" s="230"/>
      <c r="F468" s="231"/>
      <c r="G468" s="231">
        <f>SUMIF(AG469:AG471,"&lt;&gt;NOR",G469:G471)</f>
        <v>0</v>
      </c>
      <c r="H468" s="231"/>
      <c r="I468" s="231">
        <f>SUM(I469:I471)</f>
        <v>0</v>
      </c>
      <c r="J468" s="231"/>
      <c r="K468" s="231">
        <f>SUM(K469:K471)</f>
        <v>0</v>
      </c>
      <c r="L468" s="231"/>
      <c r="M468" s="231">
        <f>SUM(M469:M471)</f>
        <v>0</v>
      </c>
      <c r="N468" s="231"/>
      <c r="O468" s="231">
        <f>SUM(O469:O471)</f>
        <v>0</v>
      </c>
      <c r="P468" s="231"/>
      <c r="Q468" s="231">
        <f>SUM(Q469:Q471)</f>
        <v>0</v>
      </c>
      <c r="R468" s="231"/>
      <c r="S468" s="231"/>
      <c r="T468" s="232"/>
      <c r="U468" s="226"/>
      <c r="V468" s="226">
        <f>SUM(V469:V471)</f>
        <v>1.17</v>
      </c>
      <c r="W468" s="226"/>
      <c r="X468" s="226"/>
      <c r="AG468" t="s">
        <v>156</v>
      </c>
    </row>
    <row r="469" spans="1:60" outlineLevel="1" x14ac:dyDescent="0.2">
      <c r="A469" s="233">
        <v>61</v>
      </c>
      <c r="B469" s="234" t="s">
        <v>782</v>
      </c>
      <c r="C469" s="251" t="s">
        <v>783</v>
      </c>
      <c r="D469" s="235" t="s">
        <v>327</v>
      </c>
      <c r="E469" s="236">
        <v>4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0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757</v>
      </c>
      <c r="S469" s="238" t="s">
        <v>160</v>
      </c>
      <c r="T469" s="239" t="s">
        <v>160</v>
      </c>
      <c r="U469" s="223">
        <v>0.29299999999999998</v>
      </c>
      <c r="V469" s="223">
        <f>ROUND(E469*U469,2)</f>
        <v>1.17</v>
      </c>
      <c r="W469" s="223"/>
      <c r="X469" s="223" t="s">
        <v>262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263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4" t="s">
        <v>784</v>
      </c>
      <c r="D470" s="248"/>
      <c r="E470" s="248"/>
      <c r="F470" s="248"/>
      <c r="G470" s="248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204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2251</v>
      </c>
      <c r="D471" s="224"/>
      <c r="E471" s="225">
        <v>4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x14ac:dyDescent="0.2">
      <c r="A472" s="227" t="s">
        <v>155</v>
      </c>
      <c r="B472" s="228" t="s">
        <v>96</v>
      </c>
      <c r="C472" s="250" t="s">
        <v>97</v>
      </c>
      <c r="D472" s="229"/>
      <c r="E472" s="230"/>
      <c r="F472" s="231"/>
      <c r="G472" s="231">
        <f>SUMIF(AG473:AG478,"&lt;&gt;NOR",G473:G478)</f>
        <v>0</v>
      </c>
      <c r="H472" s="231"/>
      <c r="I472" s="231">
        <f>SUM(I473:I478)</f>
        <v>0</v>
      </c>
      <c r="J472" s="231"/>
      <c r="K472" s="231">
        <f>SUM(K473:K478)</f>
        <v>0</v>
      </c>
      <c r="L472" s="231"/>
      <c r="M472" s="231">
        <f>SUM(M473:M478)</f>
        <v>0</v>
      </c>
      <c r="N472" s="231"/>
      <c r="O472" s="231">
        <f>SUM(O473:O478)</f>
        <v>1.96</v>
      </c>
      <c r="P472" s="231"/>
      <c r="Q472" s="231">
        <f>SUM(Q473:Q478)</f>
        <v>0</v>
      </c>
      <c r="R472" s="231"/>
      <c r="S472" s="231"/>
      <c r="T472" s="232"/>
      <c r="U472" s="226"/>
      <c r="V472" s="226">
        <f>SUM(V473:V478)</f>
        <v>1.22</v>
      </c>
      <c r="W472" s="226"/>
      <c r="X472" s="226"/>
      <c r="AG472" t="s">
        <v>156</v>
      </c>
    </row>
    <row r="473" spans="1:60" outlineLevel="1" x14ac:dyDescent="0.2">
      <c r="A473" s="233">
        <v>62</v>
      </c>
      <c r="B473" s="234" t="s">
        <v>786</v>
      </c>
      <c r="C473" s="251" t="s">
        <v>787</v>
      </c>
      <c r="D473" s="235" t="s">
        <v>303</v>
      </c>
      <c r="E473" s="236">
        <v>0.38507000000000002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1.8907700000000001</v>
      </c>
      <c r="O473" s="238">
        <f>ROUND(E473*N473,2)</f>
        <v>0.73</v>
      </c>
      <c r="P473" s="238">
        <v>0</v>
      </c>
      <c r="Q473" s="238">
        <f>ROUND(E473*P473,2)</f>
        <v>0</v>
      </c>
      <c r="R473" s="238" t="s">
        <v>757</v>
      </c>
      <c r="S473" s="238" t="s">
        <v>160</v>
      </c>
      <c r="T473" s="239" t="s">
        <v>160</v>
      </c>
      <c r="U473" s="223">
        <v>1.3169999999999999</v>
      </c>
      <c r="V473" s="223">
        <f>ROUND(E473*U473,2)</f>
        <v>0.51</v>
      </c>
      <c r="W473" s="223"/>
      <c r="X473" s="223" t="s">
        <v>262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263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1" t="s">
        <v>788</v>
      </c>
      <c r="D474" s="259"/>
      <c r="E474" s="259"/>
      <c r="F474" s="259"/>
      <c r="G474" s="259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271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2252</v>
      </c>
      <c r="D475" s="224"/>
      <c r="E475" s="225">
        <v>0.38507000000000002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2" t="s">
        <v>1805</v>
      </c>
      <c r="D476" s="224"/>
      <c r="E476" s="225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63</v>
      </c>
      <c r="B477" s="234" t="s">
        <v>803</v>
      </c>
      <c r="C477" s="251" t="s">
        <v>804</v>
      </c>
      <c r="D477" s="235" t="s">
        <v>303</v>
      </c>
      <c r="E477" s="236">
        <v>0.495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2.4815700000000001</v>
      </c>
      <c r="O477" s="238">
        <f>ROUND(E477*N477,2)</f>
        <v>1.23</v>
      </c>
      <c r="P477" s="238">
        <v>0</v>
      </c>
      <c r="Q477" s="238">
        <f>ROUND(E477*P477,2)</f>
        <v>0</v>
      </c>
      <c r="R477" s="238" t="s">
        <v>800</v>
      </c>
      <c r="S477" s="238" t="s">
        <v>160</v>
      </c>
      <c r="T477" s="239" t="s">
        <v>160</v>
      </c>
      <c r="U477" s="223">
        <v>1.4379999999999999</v>
      </c>
      <c r="V477" s="223">
        <f>ROUND(E477*U477,2)</f>
        <v>0.71</v>
      </c>
      <c r="W477" s="223"/>
      <c r="X477" s="223" t="s">
        <v>262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263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2059</v>
      </c>
      <c r="D478" s="224"/>
      <c r="E478" s="225">
        <v>0.495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7" t="s">
        <v>155</v>
      </c>
      <c r="B479" s="228" t="s">
        <v>98</v>
      </c>
      <c r="C479" s="250" t="s">
        <v>99</v>
      </c>
      <c r="D479" s="229"/>
      <c r="E479" s="230"/>
      <c r="F479" s="231"/>
      <c r="G479" s="231">
        <f>SUMIF(AG480:AG531,"&lt;&gt;NOR",G480:G531)</f>
        <v>0</v>
      </c>
      <c r="H479" s="231"/>
      <c r="I479" s="231">
        <f>SUM(I480:I531)</f>
        <v>0</v>
      </c>
      <c r="J479" s="231"/>
      <c r="K479" s="231">
        <f>SUM(K480:K531)</f>
        <v>0</v>
      </c>
      <c r="L479" s="231"/>
      <c r="M479" s="231">
        <f>SUM(M480:M531)</f>
        <v>0</v>
      </c>
      <c r="N479" s="231"/>
      <c r="O479" s="231">
        <f>SUM(O480:O531)</f>
        <v>3.11</v>
      </c>
      <c r="P479" s="231"/>
      <c r="Q479" s="231">
        <f>SUM(Q480:Q531)</f>
        <v>0</v>
      </c>
      <c r="R479" s="231"/>
      <c r="S479" s="231"/>
      <c r="T479" s="232"/>
      <c r="U479" s="226"/>
      <c r="V479" s="226">
        <f>SUM(V480:V531)</f>
        <v>1.97</v>
      </c>
      <c r="W479" s="226"/>
      <c r="X479" s="226"/>
      <c r="AG479" t="s">
        <v>156</v>
      </c>
    </row>
    <row r="480" spans="1:60" outlineLevel="1" x14ac:dyDescent="0.2">
      <c r="A480" s="233">
        <v>64</v>
      </c>
      <c r="B480" s="234" t="s">
        <v>806</v>
      </c>
      <c r="C480" s="251" t="s">
        <v>807</v>
      </c>
      <c r="D480" s="235" t="s">
        <v>278</v>
      </c>
      <c r="E480" s="236">
        <v>1.98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0.30360999999999999</v>
      </c>
      <c r="O480" s="238">
        <f>ROUND(E480*N480,2)</f>
        <v>0.6</v>
      </c>
      <c r="P480" s="238">
        <v>0</v>
      </c>
      <c r="Q480" s="238">
        <f>ROUND(E480*P480,2)</f>
        <v>0</v>
      </c>
      <c r="R480" s="238" t="s">
        <v>289</v>
      </c>
      <c r="S480" s="238" t="s">
        <v>160</v>
      </c>
      <c r="T480" s="239" t="s">
        <v>160</v>
      </c>
      <c r="U480" s="223">
        <v>1.6E-2</v>
      </c>
      <c r="V480" s="223">
        <f>ROUND(E480*U480,2)</f>
        <v>0.03</v>
      </c>
      <c r="W480" s="223"/>
      <c r="X480" s="223" t="s">
        <v>262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263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61" t="s">
        <v>808</v>
      </c>
      <c r="D481" s="259"/>
      <c r="E481" s="259"/>
      <c r="F481" s="259"/>
      <c r="G481" s="259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271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2060</v>
      </c>
      <c r="D482" s="224"/>
      <c r="E482" s="225">
        <v>1.98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810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33">
        <v>65</v>
      </c>
      <c r="B484" s="234" t="s">
        <v>811</v>
      </c>
      <c r="C484" s="251" t="s">
        <v>812</v>
      </c>
      <c r="D484" s="235" t="s">
        <v>278</v>
      </c>
      <c r="E484" s="236">
        <v>1.98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0.55125000000000002</v>
      </c>
      <c r="O484" s="238">
        <f>ROUND(E484*N484,2)</f>
        <v>1.0900000000000001</v>
      </c>
      <c r="P484" s="238">
        <v>0</v>
      </c>
      <c r="Q484" s="238">
        <f>ROUND(E484*P484,2)</f>
        <v>0</v>
      </c>
      <c r="R484" s="238" t="s">
        <v>289</v>
      </c>
      <c r="S484" s="238" t="s">
        <v>160</v>
      </c>
      <c r="T484" s="239" t="s">
        <v>160</v>
      </c>
      <c r="U484" s="223">
        <v>2.7E-2</v>
      </c>
      <c r="V484" s="223">
        <f>ROUND(E484*U484,2)</f>
        <v>0.05</v>
      </c>
      <c r="W484" s="223"/>
      <c r="X484" s="223" t="s">
        <v>262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263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2060</v>
      </c>
      <c r="D485" s="224"/>
      <c r="E485" s="225">
        <v>1.98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66</v>
      </c>
      <c r="B486" s="234" t="s">
        <v>813</v>
      </c>
      <c r="C486" s="251" t="s">
        <v>814</v>
      </c>
      <c r="D486" s="235" t="s">
        <v>303</v>
      </c>
      <c r="E486" s="236">
        <v>0.12870000000000001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1.6867000000000001</v>
      </c>
      <c r="O486" s="238">
        <f>ROUND(E486*N486,2)</f>
        <v>0.22</v>
      </c>
      <c r="P486" s="238">
        <v>0</v>
      </c>
      <c r="Q486" s="238">
        <f>ROUND(E486*P486,2)</f>
        <v>0</v>
      </c>
      <c r="R486" s="238" t="s">
        <v>289</v>
      </c>
      <c r="S486" s="238" t="s">
        <v>160</v>
      </c>
      <c r="T486" s="239" t="s">
        <v>160</v>
      </c>
      <c r="U486" s="223">
        <v>0.16200000000000001</v>
      </c>
      <c r="V486" s="223">
        <f>ROUND(E486*U486,2)</f>
        <v>0.02</v>
      </c>
      <c r="W486" s="223"/>
      <c r="X486" s="223" t="s">
        <v>262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263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1" t="s">
        <v>815</v>
      </c>
      <c r="D487" s="259"/>
      <c r="E487" s="259"/>
      <c r="F487" s="259"/>
      <c r="G487" s="259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271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1946</v>
      </c>
      <c r="D488" s="224"/>
      <c r="E488" s="225">
        <v>9.9000000000000005E-2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1573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52" t="s">
        <v>1947</v>
      </c>
      <c r="D490" s="224"/>
      <c r="E490" s="225">
        <v>1.9800000000000002E-2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1575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52" t="s">
        <v>1948</v>
      </c>
      <c r="D492" s="224"/>
      <c r="E492" s="225">
        <v>9.9000000000000008E-3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52" t="s">
        <v>1577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52" t="s">
        <v>2061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52" t="s">
        <v>2062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52" t="s">
        <v>2063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3">
        <v>67</v>
      </c>
      <c r="B497" s="234" t="s">
        <v>819</v>
      </c>
      <c r="C497" s="251" t="s">
        <v>820</v>
      </c>
      <c r="D497" s="235" t="s">
        <v>664</v>
      </c>
      <c r="E497" s="236">
        <v>0.29304000000000002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1.1000000000000001</v>
      </c>
      <c r="O497" s="238">
        <f>ROUND(E497*N497,2)</f>
        <v>0.32</v>
      </c>
      <c r="P497" s="238">
        <v>0</v>
      </c>
      <c r="Q497" s="238">
        <f>ROUND(E497*P497,2)</f>
        <v>0</v>
      </c>
      <c r="R497" s="238" t="s">
        <v>289</v>
      </c>
      <c r="S497" s="238" t="s">
        <v>160</v>
      </c>
      <c r="T497" s="239" t="s">
        <v>160</v>
      </c>
      <c r="U497" s="223">
        <v>0.16300000000000001</v>
      </c>
      <c r="V497" s="223">
        <f>ROUND(E497*U497,2)</f>
        <v>0.05</v>
      </c>
      <c r="W497" s="223"/>
      <c r="X497" s="223" t="s">
        <v>262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263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1" t="s">
        <v>815</v>
      </c>
      <c r="D498" s="259"/>
      <c r="E498" s="259"/>
      <c r="F498" s="259"/>
      <c r="G498" s="259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271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2064</v>
      </c>
      <c r="D499" s="224"/>
      <c r="E499" s="225">
        <v>0.29304000000000002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1812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21"/>
      <c r="B501" s="222"/>
      <c r="C501" s="252" t="s">
        <v>2065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68</v>
      </c>
      <c r="B502" s="234" t="s">
        <v>824</v>
      </c>
      <c r="C502" s="251" t="s">
        <v>825</v>
      </c>
      <c r="D502" s="235" t="s">
        <v>664</v>
      </c>
      <c r="E502" s="236">
        <v>0.37683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</v>
      </c>
      <c r="O502" s="238">
        <f>ROUND(E502*N502,2)</f>
        <v>0.38</v>
      </c>
      <c r="P502" s="238">
        <v>0</v>
      </c>
      <c r="Q502" s="238">
        <f>ROUND(E502*P502,2)</f>
        <v>0</v>
      </c>
      <c r="R502" s="238" t="s">
        <v>289</v>
      </c>
      <c r="S502" s="238" t="s">
        <v>160</v>
      </c>
      <c r="T502" s="239" t="s">
        <v>160</v>
      </c>
      <c r="U502" s="223">
        <v>0.40600000000000003</v>
      </c>
      <c r="V502" s="223">
        <f>ROUND(E502*U502,2)</f>
        <v>0.15</v>
      </c>
      <c r="W502" s="223"/>
      <c r="X502" s="223" t="s">
        <v>262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263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1" t="s">
        <v>815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271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2066</v>
      </c>
      <c r="D504" s="224"/>
      <c r="E504" s="225">
        <v>0.37683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52" t="s">
        <v>2067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69</v>
      </c>
      <c r="B506" s="234" t="s">
        <v>828</v>
      </c>
      <c r="C506" s="251" t="s">
        <v>829</v>
      </c>
      <c r="D506" s="235" t="s">
        <v>278</v>
      </c>
      <c r="E506" s="236">
        <v>0.55000000000000004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0.11545</v>
      </c>
      <c r="O506" s="238">
        <f>ROUND(E506*N506,2)</f>
        <v>0.06</v>
      </c>
      <c r="P506" s="238">
        <v>0</v>
      </c>
      <c r="Q506" s="238">
        <f>ROUND(E506*P506,2)</f>
        <v>0</v>
      </c>
      <c r="R506" s="238" t="s">
        <v>289</v>
      </c>
      <c r="S506" s="238" t="s">
        <v>160</v>
      </c>
      <c r="T506" s="239" t="s">
        <v>160</v>
      </c>
      <c r="U506" s="223">
        <v>4.5999999999999999E-2</v>
      </c>
      <c r="V506" s="223">
        <f>ROUND(E506*U506,2)</f>
        <v>0.03</v>
      </c>
      <c r="W506" s="223"/>
      <c r="X506" s="223" t="s">
        <v>262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263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1" t="s">
        <v>830</v>
      </c>
      <c r="D507" s="259"/>
      <c r="E507" s="259"/>
      <c r="F507" s="259"/>
      <c r="G507" s="259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271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2068</v>
      </c>
      <c r="D508" s="224"/>
      <c r="E508" s="225">
        <v>0.55000000000000004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70</v>
      </c>
      <c r="B509" s="234" t="s">
        <v>832</v>
      </c>
      <c r="C509" s="251" t="s">
        <v>833</v>
      </c>
      <c r="D509" s="235" t="s">
        <v>278</v>
      </c>
      <c r="E509" s="236">
        <v>0.93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9.9900000000000006E-3</v>
      </c>
      <c r="O509" s="238">
        <f>ROUND(E509*N509,2)</f>
        <v>0.01</v>
      </c>
      <c r="P509" s="238">
        <v>0</v>
      </c>
      <c r="Q509" s="238">
        <f>ROUND(E509*P509,2)</f>
        <v>0</v>
      </c>
      <c r="R509" s="238" t="s">
        <v>289</v>
      </c>
      <c r="S509" s="238" t="s">
        <v>160</v>
      </c>
      <c r="T509" s="239" t="s">
        <v>160</v>
      </c>
      <c r="U509" s="223">
        <v>0.01</v>
      </c>
      <c r="V509" s="223">
        <f>ROUND(E509*U509,2)</f>
        <v>0.01</v>
      </c>
      <c r="W509" s="223"/>
      <c r="X509" s="223" t="s">
        <v>262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263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1" t="s">
        <v>834</v>
      </c>
      <c r="D510" s="259"/>
      <c r="E510" s="259"/>
      <c r="F510" s="259"/>
      <c r="G510" s="259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271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2069</v>
      </c>
      <c r="D511" s="224"/>
      <c r="E511" s="225">
        <v>0.66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2070</v>
      </c>
      <c r="D512" s="224"/>
      <c r="E512" s="225">
        <v>0.27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2071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71</v>
      </c>
      <c r="B514" s="234" t="s">
        <v>838</v>
      </c>
      <c r="C514" s="251" t="s">
        <v>839</v>
      </c>
      <c r="D514" s="235" t="s">
        <v>278</v>
      </c>
      <c r="E514" s="236">
        <v>4.18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0.10255</v>
      </c>
      <c r="O514" s="238">
        <f>ROUND(E514*N514,2)</f>
        <v>0.43</v>
      </c>
      <c r="P514" s="238">
        <v>0</v>
      </c>
      <c r="Q514" s="238">
        <f>ROUND(E514*P514,2)</f>
        <v>0</v>
      </c>
      <c r="R514" s="238" t="s">
        <v>289</v>
      </c>
      <c r="S514" s="238" t="s">
        <v>160</v>
      </c>
      <c r="T514" s="239" t="s">
        <v>160</v>
      </c>
      <c r="U514" s="223">
        <v>0.111</v>
      </c>
      <c r="V514" s="223">
        <f>ROUND(E514*U514,2)</f>
        <v>0.46</v>
      </c>
      <c r="W514" s="223"/>
      <c r="X514" s="223" t="s">
        <v>262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263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2072</v>
      </c>
      <c r="D515" s="224"/>
      <c r="E515" s="225">
        <v>4.18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52" t="s">
        <v>2073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72</v>
      </c>
      <c r="B517" s="234" t="s">
        <v>842</v>
      </c>
      <c r="C517" s="251" t="s">
        <v>843</v>
      </c>
      <c r="D517" s="235" t="s">
        <v>278</v>
      </c>
      <c r="E517" s="236">
        <v>6.16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6.0999999999999997E-4</v>
      </c>
      <c r="O517" s="238">
        <f>ROUND(E517*N517,2)</f>
        <v>0</v>
      </c>
      <c r="P517" s="238">
        <v>0</v>
      </c>
      <c r="Q517" s="238">
        <f>ROUND(E517*P517,2)</f>
        <v>0</v>
      </c>
      <c r="R517" s="238" t="s">
        <v>289</v>
      </c>
      <c r="S517" s="238" t="s">
        <v>160</v>
      </c>
      <c r="T517" s="239" t="s">
        <v>160</v>
      </c>
      <c r="U517" s="223">
        <v>2E-3</v>
      </c>
      <c r="V517" s="223">
        <f>ROUND(E517*U517,2)</f>
        <v>0.01</v>
      </c>
      <c r="W517" s="223"/>
      <c r="X517" s="223" t="s">
        <v>262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263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2074</v>
      </c>
      <c r="D518" s="224"/>
      <c r="E518" s="225">
        <v>4.18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2075</v>
      </c>
      <c r="D519" s="224"/>
      <c r="E519" s="225">
        <v>1.98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2076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2076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73</v>
      </c>
      <c r="B522" s="234" t="s">
        <v>1419</v>
      </c>
      <c r="C522" s="251" t="s">
        <v>1420</v>
      </c>
      <c r="D522" s="235" t="s">
        <v>338</v>
      </c>
      <c r="E522" s="236">
        <v>1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849</v>
      </c>
      <c r="S522" s="238" t="s">
        <v>160</v>
      </c>
      <c r="T522" s="239" t="s">
        <v>160</v>
      </c>
      <c r="U522" s="223">
        <v>1</v>
      </c>
      <c r="V522" s="223">
        <f>ROUND(E522*U522,2)</f>
        <v>1</v>
      </c>
      <c r="W522" s="223"/>
      <c r="X522" s="223" t="s">
        <v>850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1421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1422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1825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1424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74</v>
      </c>
      <c r="B526" s="234" t="s">
        <v>847</v>
      </c>
      <c r="C526" s="251" t="s">
        <v>848</v>
      </c>
      <c r="D526" s="235" t="s">
        <v>338</v>
      </c>
      <c r="E526" s="236">
        <v>0.16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0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849</v>
      </c>
      <c r="S526" s="238" t="s">
        <v>160</v>
      </c>
      <c r="T526" s="239" t="s">
        <v>160</v>
      </c>
      <c r="U526" s="223">
        <v>1</v>
      </c>
      <c r="V526" s="223">
        <f>ROUND(E526*U526,2)</f>
        <v>0.16</v>
      </c>
      <c r="W526" s="223"/>
      <c r="X526" s="223" t="s">
        <v>850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851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2253</v>
      </c>
      <c r="D527" s="224"/>
      <c r="E527" s="225">
        <v>0.16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3">
        <v>75</v>
      </c>
      <c r="B528" s="234" t="s">
        <v>853</v>
      </c>
      <c r="C528" s="251" t="s">
        <v>854</v>
      </c>
      <c r="D528" s="235" t="s">
        <v>855</v>
      </c>
      <c r="E528" s="236">
        <v>0.16</v>
      </c>
      <c r="F528" s="237"/>
      <c r="G528" s="238">
        <f>ROUND(E528*F528,2)</f>
        <v>0</v>
      </c>
      <c r="H528" s="237"/>
      <c r="I528" s="238">
        <f>ROUND(E528*H528,2)</f>
        <v>0</v>
      </c>
      <c r="J528" s="237"/>
      <c r="K528" s="238">
        <f>ROUND(E528*J528,2)</f>
        <v>0</v>
      </c>
      <c r="L528" s="238">
        <v>21</v>
      </c>
      <c r="M528" s="238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38" t="s">
        <v>856</v>
      </c>
      <c r="S528" s="238" t="s">
        <v>160</v>
      </c>
      <c r="T528" s="239" t="s">
        <v>160</v>
      </c>
      <c r="U528" s="223">
        <v>0</v>
      </c>
      <c r="V528" s="223">
        <f>ROUND(E528*U528,2)</f>
        <v>0</v>
      </c>
      <c r="W528" s="223"/>
      <c r="X528" s="223" t="s">
        <v>857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858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4" t="s">
        <v>859</v>
      </c>
      <c r="D529" s="248"/>
      <c r="E529" s="248"/>
      <c r="F529" s="248"/>
      <c r="G529" s="248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204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2" t="s">
        <v>860</v>
      </c>
      <c r="D530" s="260"/>
      <c r="E530" s="260"/>
      <c r="F530" s="260"/>
      <c r="G530" s="260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204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2253</v>
      </c>
      <c r="D531" s="224"/>
      <c r="E531" s="225">
        <v>0.16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x14ac:dyDescent="0.2">
      <c r="A532" s="227" t="s">
        <v>155</v>
      </c>
      <c r="B532" s="228" t="s">
        <v>100</v>
      </c>
      <c r="C532" s="250" t="s">
        <v>101</v>
      </c>
      <c r="D532" s="229"/>
      <c r="E532" s="230"/>
      <c r="F532" s="231"/>
      <c r="G532" s="231">
        <f>SUMIF(AG533:AG547,"&lt;&gt;NOR",G533:G547)</f>
        <v>0</v>
      </c>
      <c r="H532" s="231"/>
      <c r="I532" s="231">
        <f>SUM(I533:I547)</f>
        <v>0</v>
      </c>
      <c r="J532" s="231"/>
      <c r="K532" s="231">
        <f>SUM(K533:K547)</f>
        <v>0</v>
      </c>
      <c r="L532" s="231"/>
      <c r="M532" s="231">
        <f>SUM(M533:M547)</f>
        <v>0</v>
      </c>
      <c r="N532" s="231"/>
      <c r="O532" s="231">
        <f>SUM(O533:O547)</f>
        <v>0.04</v>
      </c>
      <c r="P532" s="231"/>
      <c r="Q532" s="231">
        <f>SUM(Q533:Q547)</f>
        <v>0</v>
      </c>
      <c r="R532" s="231"/>
      <c r="S532" s="231"/>
      <c r="T532" s="232"/>
      <c r="U532" s="226"/>
      <c r="V532" s="226">
        <f>SUM(V533:V547)</f>
        <v>11.28</v>
      </c>
      <c r="W532" s="226"/>
      <c r="X532" s="226"/>
      <c r="AG532" t="s">
        <v>156</v>
      </c>
    </row>
    <row r="533" spans="1:60" ht="22.5" outlineLevel="1" x14ac:dyDescent="0.2">
      <c r="A533" s="233">
        <v>76</v>
      </c>
      <c r="B533" s="234" t="s">
        <v>1827</v>
      </c>
      <c r="C533" s="251" t="s">
        <v>1828</v>
      </c>
      <c r="D533" s="235" t="s">
        <v>327</v>
      </c>
      <c r="E533" s="236">
        <v>4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38" t="s">
        <v>757</v>
      </c>
      <c r="S533" s="238" t="s">
        <v>160</v>
      </c>
      <c r="T533" s="239" t="s">
        <v>160</v>
      </c>
      <c r="U533" s="223">
        <v>3.4000000000000002E-2</v>
      </c>
      <c r="V533" s="223">
        <f>ROUND(E533*U533,2)</f>
        <v>0.14000000000000001</v>
      </c>
      <c r="W533" s="223"/>
      <c r="X533" s="223" t="s">
        <v>262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263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61" t="s">
        <v>788</v>
      </c>
      <c r="D534" s="259"/>
      <c r="E534" s="259"/>
      <c r="F534" s="259"/>
      <c r="G534" s="259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271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2251</v>
      </c>
      <c r="D535" s="224"/>
      <c r="E535" s="225">
        <v>4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77</v>
      </c>
      <c r="B536" s="234" t="s">
        <v>899</v>
      </c>
      <c r="C536" s="251" t="s">
        <v>900</v>
      </c>
      <c r="D536" s="235" t="s">
        <v>901</v>
      </c>
      <c r="E536" s="236">
        <v>1.04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3.5029999999999999E-2</v>
      </c>
      <c r="O536" s="238">
        <f>ROUND(E536*N536,2)</f>
        <v>0.04</v>
      </c>
      <c r="P536" s="238">
        <v>0</v>
      </c>
      <c r="Q536" s="238">
        <f>ROUND(E536*P536,2)</f>
        <v>0</v>
      </c>
      <c r="R536" s="238" t="s">
        <v>757</v>
      </c>
      <c r="S536" s="238" t="s">
        <v>160</v>
      </c>
      <c r="T536" s="239" t="s">
        <v>160</v>
      </c>
      <c r="U536" s="223">
        <v>10.130000000000001</v>
      </c>
      <c r="V536" s="223">
        <f>ROUND(E536*U536,2)</f>
        <v>10.54</v>
      </c>
      <c r="W536" s="223"/>
      <c r="X536" s="223" t="s">
        <v>262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263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33.75" outlineLevel="1" x14ac:dyDescent="0.2">
      <c r="A537" s="221"/>
      <c r="B537" s="222"/>
      <c r="C537" s="261" t="s">
        <v>902</v>
      </c>
      <c r="D537" s="259"/>
      <c r="E537" s="259"/>
      <c r="F537" s="259"/>
      <c r="G537" s="259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271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7" t="str">
        <f>C537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2254</v>
      </c>
      <c r="D538" s="224"/>
      <c r="E538" s="225">
        <v>1.04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1830</v>
      </c>
      <c r="C539" s="251" t="s">
        <v>1831</v>
      </c>
      <c r="D539" s="235" t="s">
        <v>327</v>
      </c>
      <c r="E539" s="236">
        <v>4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38" t="s">
        <v>757</v>
      </c>
      <c r="S539" s="238" t="s">
        <v>160</v>
      </c>
      <c r="T539" s="239" t="s">
        <v>160</v>
      </c>
      <c r="U539" s="223">
        <v>0.15</v>
      </c>
      <c r="V539" s="223">
        <f>ROUND(E539*U539,2)</f>
        <v>0.6</v>
      </c>
      <c r="W539" s="223"/>
      <c r="X539" s="223" t="s">
        <v>262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328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1" t="s">
        <v>1832</v>
      </c>
      <c r="D540" s="259"/>
      <c r="E540" s="259"/>
      <c r="F540" s="259"/>
      <c r="G540" s="259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271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47" t="str">
        <f>C540</f>
        <v>napuštění a vypuštění vody, dodání vody a desinfekčního prostředku, náklady na bakteriologický rozbor vody,</v>
      </c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2255</v>
      </c>
      <c r="D541" s="224"/>
      <c r="E541" s="225">
        <v>4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79</v>
      </c>
      <c r="B542" s="234" t="s">
        <v>1834</v>
      </c>
      <c r="C542" s="251" t="s">
        <v>1835</v>
      </c>
      <c r="D542" s="235" t="s">
        <v>660</v>
      </c>
      <c r="E542" s="236">
        <v>2.4359999999999999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717</v>
      </c>
      <c r="S542" s="238" t="s">
        <v>160</v>
      </c>
      <c r="T542" s="239" t="s">
        <v>160</v>
      </c>
      <c r="U542" s="223">
        <v>0</v>
      </c>
      <c r="V542" s="223">
        <f>ROUND(E542*U542,2)</f>
        <v>0</v>
      </c>
      <c r="W542" s="223"/>
      <c r="X542" s="223" t="s">
        <v>718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729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1836</v>
      </c>
      <c r="D543" s="224"/>
      <c r="E543" s="225">
        <v>2.0299999999999998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2256</v>
      </c>
      <c r="D544" s="224"/>
      <c r="E544" s="225">
        <v>0.40600000000000003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3">
        <v>80</v>
      </c>
      <c r="B545" s="234" t="s">
        <v>1838</v>
      </c>
      <c r="C545" s="251" t="s">
        <v>1839</v>
      </c>
      <c r="D545" s="235" t="s">
        <v>327</v>
      </c>
      <c r="E545" s="236">
        <v>4.3719999999999999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2.7E-4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717</v>
      </c>
      <c r="S545" s="238" t="s">
        <v>160</v>
      </c>
      <c r="T545" s="239" t="s">
        <v>160</v>
      </c>
      <c r="U545" s="223">
        <v>0</v>
      </c>
      <c r="V545" s="223">
        <f>ROUND(E545*U545,2)</f>
        <v>0</v>
      </c>
      <c r="W545" s="223"/>
      <c r="X545" s="223" t="s">
        <v>718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961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2257</v>
      </c>
      <c r="D546" s="224"/>
      <c r="E546" s="225">
        <v>4.3719999999999999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963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7" t="s">
        <v>155</v>
      </c>
      <c r="B548" s="228" t="s">
        <v>102</v>
      </c>
      <c r="C548" s="250" t="s">
        <v>103</v>
      </c>
      <c r="D548" s="229"/>
      <c r="E548" s="230"/>
      <c r="F548" s="231"/>
      <c r="G548" s="231">
        <f>SUMIF(AG549:AG597,"&lt;&gt;NOR",G549:G597)</f>
        <v>0</v>
      </c>
      <c r="H548" s="231"/>
      <c r="I548" s="231">
        <f>SUM(I549:I597)</f>
        <v>0</v>
      </c>
      <c r="J548" s="231"/>
      <c r="K548" s="231">
        <f>SUM(K549:K597)</f>
        <v>0</v>
      </c>
      <c r="L548" s="231"/>
      <c r="M548" s="231">
        <f>SUM(M549:M597)</f>
        <v>0</v>
      </c>
      <c r="N548" s="231"/>
      <c r="O548" s="231">
        <f>SUM(O549:O597)</f>
        <v>1.1600000000000001</v>
      </c>
      <c r="P548" s="231"/>
      <c r="Q548" s="231">
        <f>SUM(Q549:Q597)</f>
        <v>0.46</v>
      </c>
      <c r="R548" s="231"/>
      <c r="S548" s="231"/>
      <c r="T548" s="232"/>
      <c r="U548" s="226"/>
      <c r="V548" s="226">
        <f>SUM(V549:V597)</f>
        <v>4.22</v>
      </c>
      <c r="W548" s="226"/>
      <c r="X548" s="226"/>
      <c r="AG548" t="s">
        <v>156</v>
      </c>
    </row>
    <row r="549" spans="1:60" outlineLevel="1" x14ac:dyDescent="0.2">
      <c r="A549" s="233">
        <v>81</v>
      </c>
      <c r="B549" s="234" t="s">
        <v>974</v>
      </c>
      <c r="C549" s="251" t="s">
        <v>975</v>
      </c>
      <c r="D549" s="235" t="s">
        <v>660</v>
      </c>
      <c r="E549" s="236">
        <v>3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6.6000000000000003E-2</v>
      </c>
      <c r="O549" s="238">
        <f>ROUND(E549*N549,2)</f>
        <v>0.2</v>
      </c>
      <c r="P549" s="238">
        <v>0</v>
      </c>
      <c r="Q549" s="238">
        <f>ROUND(E549*P549,2)</f>
        <v>0</v>
      </c>
      <c r="R549" s="238" t="s">
        <v>289</v>
      </c>
      <c r="S549" s="238" t="s">
        <v>160</v>
      </c>
      <c r="T549" s="239" t="s">
        <v>160</v>
      </c>
      <c r="U549" s="223">
        <v>0.17</v>
      </c>
      <c r="V549" s="223">
        <f>ROUND(E549*U549,2)</f>
        <v>0.51</v>
      </c>
      <c r="W549" s="223"/>
      <c r="X549" s="223" t="s">
        <v>262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263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2077</v>
      </c>
      <c r="D550" s="224"/>
      <c r="E550" s="225">
        <v>2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52" t="s">
        <v>2078</v>
      </c>
      <c r="D551" s="224"/>
      <c r="E551" s="225">
        <v>1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3">
        <v>82</v>
      </c>
      <c r="B552" s="234" t="s">
        <v>978</v>
      </c>
      <c r="C552" s="251" t="s">
        <v>979</v>
      </c>
      <c r="D552" s="235" t="s">
        <v>660</v>
      </c>
      <c r="E552" s="236">
        <v>1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0.127</v>
      </c>
      <c r="O552" s="238">
        <f>ROUND(E552*N552,2)</f>
        <v>0.13</v>
      </c>
      <c r="P552" s="238">
        <v>0</v>
      </c>
      <c r="Q552" s="238">
        <f>ROUND(E552*P552,2)</f>
        <v>0</v>
      </c>
      <c r="R552" s="238" t="s">
        <v>289</v>
      </c>
      <c r="S552" s="238" t="s">
        <v>160</v>
      </c>
      <c r="T552" s="239" t="s">
        <v>160</v>
      </c>
      <c r="U552" s="223">
        <v>0.19</v>
      </c>
      <c r="V552" s="223">
        <f>ROUND(E552*U552,2)</f>
        <v>0.19</v>
      </c>
      <c r="W552" s="223"/>
      <c r="X552" s="223" t="s">
        <v>262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263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2079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981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3">
        <v>83</v>
      </c>
      <c r="B555" s="234" t="s">
        <v>982</v>
      </c>
      <c r="C555" s="251" t="s">
        <v>983</v>
      </c>
      <c r="D555" s="235" t="s">
        <v>984</v>
      </c>
      <c r="E555" s="236">
        <v>1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0.13</v>
      </c>
      <c r="O555" s="238">
        <f>ROUND(E555*N555,2)</f>
        <v>0.13</v>
      </c>
      <c r="P555" s="238">
        <v>0</v>
      </c>
      <c r="Q555" s="238">
        <f>ROUND(E555*P555,2)</f>
        <v>0</v>
      </c>
      <c r="R555" s="238" t="s">
        <v>289</v>
      </c>
      <c r="S555" s="238" t="s">
        <v>160</v>
      </c>
      <c r="T555" s="239" t="s">
        <v>160</v>
      </c>
      <c r="U555" s="223">
        <v>1.3</v>
      </c>
      <c r="V555" s="223">
        <f>ROUND(E555*U555,2)</f>
        <v>1.3</v>
      </c>
      <c r="W555" s="223"/>
      <c r="X555" s="223" t="s">
        <v>262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263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52" t="s">
        <v>2080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981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986</v>
      </c>
      <c r="C558" s="251" t="s">
        <v>987</v>
      </c>
      <c r="D558" s="235" t="s">
        <v>660</v>
      </c>
      <c r="E558" s="236">
        <v>1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289</v>
      </c>
      <c r="S558" s="238" t="s">
        <v>160</v>
      </c>
      <c r="T558" s="239" t="s">
        <v>160</v>
      </c>
      <c r="U558" s="223">
        <v>0</v>
      </c>
      <c r="V558" s="223">
        <f>ROUND(E558*U558,2)</f>
        <v>0</v>
      </c>
      <c r="W558" s="223"/>
      <c r="X558" s="223" t="s">
        <v>262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263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52" t="s">
        <v>2258</v>
      </c>
      <c r="D559" s="224"/>
      <c r="E559" s="225">
        <v>0.66666999999999998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52" t="s">
        <v>2259</v>
      </c>
      <c r="D560" s="224"/>
      <c r="E560" s="225">
        <v>0.33333000000000002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990</v>
      </c>
      <c r="C561" s="251" t="s">
        <v>991</v>
      </c>
      <c r="D561" s="235" t="s">
        <v>660</v>
      </c>
      <c r="E561" s="236">
        <v>0.33333000000000002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289</v>
      </c>
      <c r="S561" s="238" t="s">
        <v>160</v>
      </c>
      <c r="T561" s="239" t="s">
        <v>160</v>
      </c>
      <c r="U561" s="223">
        <v>0</v>
      </c>
      <c r="V561" s="223">
        <f>ROUND(E561*U561,2)</f>
        <v>0</v>
      </c>
      <c r="W561" s="223"/>
      <c r="X561" s="223" t="s">
        <v>262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263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52" t="s">
        <v>2260</v>
      </c>
      <c r="D562" s="224"/>
      <c r="E562" s="225">
        <v>0.33333000000000002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981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33">
        <v>86</v>
      </c>
      <c r="B564" s="234" t="s">
        <v>993</v>
      </c>
      <c r="C564" s="251" t="s">
        <v>994</v>
      </c>
      <c r="D564" s="235" t="s">
        <v>984</v>
      </c>
      <c r="E564" s="236">
        <v>0.18332999999999999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289</v>
      </c>
      <c r="S564" s="238" t="s">
        <v>160</v>
      </c>
      <c r="T564" s="239" t="s">
        <v>160</v>
      </c>
      <c r="U564" s="223">
        <v>0</v>
      </c>
      <c r="V564" s="223">
        <f>ROUND(E564*U564,2)</f>
        <v>0</v>
      </c>
      <c r="W564" s="223"/>
      <c r="X564" s="223" t="s">
        <v>262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263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52" t="s">
        <v>2084</v>
      </c>
      <c r="D565" s="224"/>
      <c r="E565" s="225">
        <v>0.18332999999999999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981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87</v>
      </c>
      <c r="B567" s="234" t="s">
        <v>996</v>
      </c>
      <c r="C567" s="251" t="s">
        <v>997</v>
      </c>
      <c r="D567" s="235" t="s">
        <v>660</v>
      </c>
      <c r="E567" s="236">
        <v>3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6.7000000000000004E-2</v>
      </c>
      <c r="O567" s="238">
        <f>ROUND(E567*N567,2)</f>
        <v>0.2</v>
      </c>
      <c r="P567" s="238">
        <v>6.6000000000000003E-2</v>
      </c>
      <c r="Q567" s="238">
        <f>ROUND(E567*P567,2)</f>
        <v>0.2</v>
      </c>
      <c r="R567" s="238" t="s">
        <v>289</v>
      </c>
      <c r="S567" s="238" t="s">
        <v>160</v>
      </c>
      <c r="T567" s="239" t="s">
        <v>160</v>
      </c>
      <c r="U567" s="223">
        <v>0.1105</v>
      </c>
      <c r="V567" s="223">
        <f>ROUND(E567*U567,2)</f>
        <v>0.33</v>
      </c>
      <c r="W567" s="223"/>
      <c r="X567" s="223" t="s">
        <v>262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263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2" t="s">
        <v>2077</v>
      </c>
      <c r="D568" s="224"/>
      <c r="E568" s="225">
        <v>2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52" t="s">
        <v>2078</v>
      </c>
      <c r="D569" s="224"/>
      <c r="E569" s="225">
        <v>1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88</v>
      </c>
      <c r="B570" s="234" t="s">
        <v>998</v>
      </c>
      <c r="C570" s="251" t="s">
        <v>999</v>
      </c>
      <c r="D570" s="235" t="s">
        <v>660</v>
      </c>
      <c r="E570" s="236">
        <v>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0.127</v>
      </c>
      <c r="O570" s="238">
        <f>ROUND(E570*N570,2)</f>
        <v>0.13</v>
      </c>
      <c r="P570" s="238">
        <v>0.127</v>
      </c>
      <c r="Q570" s="238">
        <f>ROUND(E570*P570,2)</f>
        <v>0.13</v>
      </c>
      <c r="R570" s="238" t="s">
        <v>289</v>
      </c>
      <c r="S570" s="238" t="s">
        <v>160</v>
      </c>
      <c r="T570" s="239" t="s">
        <v>160</v>
      </c>
      <c r="U570" s="223">
        <v>0.11</v>
      </c>
      <c r="V570" s="223">
        <f>ROUND(E570*U570,2)</f>
        <v>0.11</v>
      </c>
      <c r="W570" s="223"/>
      <c r="X570" s="223" t="s">
        <v>262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263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2" t="s">
        <v>2079</v>
      </c>
      <c r="D571" s="224"/>
      <c r="E571" s="225">
        <v>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981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3">
        <v>89</v>
      </c>
      <c r="B573" s="234" t="s">
        <v>1000</v>
      </c>
      <c r="C573" s="251" t="s">
        <v>1001</v>
      </c>
      <c r="D573" s="235" t="s">
        <v>984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0.13</v>
      </c>
      <c r="O573" s="238">
        <f>ROUND(E573*N573,2)</f>
        <v>0.13</v>
      </c>
      <c r="P573" s="238">
        <v>0.13</v>
      </c>
      <c r="Q573" s="238">
        <f>ROUND(E573*P573,2)</f>
        <v>0.13</v>
      </c>
      <c r="R573" s="238" t="s">
        <v>289</v>
      </c>
      <c r="S573" s="238" t="s">
        <v>160</v>
      </c>
      <c r="T573" s="239" t="s">
        <v>160</v>
      </c>
      <c r="U573" s="223">
        <v>0.2</v>
      </c>
      <c r="V573" s="223">
        <f>ROUND(E573*U573,2)</f>
        <v>0.2</v>
      </c>
      <c r="W573" s="223"/>
      <c r="X573" s="223" t="s">
        <v>262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263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52" t="s">
        <v>2080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981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33">
        <v>90</v>
      </c>
      <c r="B576" s="234" t="s">
        <v>1002</v>
      </c>
      <c r="C576" s="251" t="s">
        <v>1003</v>
      </c>
      <c r="D576" s="235" t="s">
        <v>327</v>
      </c>
      <c r="E576" s="236">
        <v>2.2000000000000002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8.2320000000000004E-2</v>
      </c>
      <c r="O576" s="238">
        <f>ROUND(E576*N576,2)</f>
        <v>0.18</v>
      </c>
      <c r="P576" s="238">
        <v>0</v>
      </c>
      <c r="Q576" s="238">
        <f>ROUND(E576*P576,2)</f>
        <v>0</v>
      </c>
      <c r="R576" s="238" t="s">
        <v>289</v>
      </c>
      <c r="S576" s="238" t="s">
        <v>160</v>
      </c>
      <c r="T576" s="239" t="s">
        <v>160</v>
      </c>
      <c r="U576" s="223">
        <v>0.13600000000000001</v>
      </c>
      <c r="V576" s="223">
        <f>ROUND(E576*U576,2)</f>
        <v>0.3</v>
      </c>
      <c r="W576" s="223"/>
      <c r="X576" s="223" t="s">
        <v>262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263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61" t="s">
        <v>1004</v>
      </c>
      <c r="D577" s="259"/>
      <c r="E577" s="259"/>
      <c r="F577" s="259"/>
      <c r="G577" s="259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271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47" t="str">
        <f>C577</f>
        <v>tl. do 12 cm, do lože z cementové malty tl. do 2 cm, s vyplněním a zatřením spár cementovou maltou s podkladní vrstvou z betonu prostého C 12/15 tl. 5 až 10 cm</v>
      </c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2085</v>
      </c>
      <c r="D578" s="224"/>
      <c r="E578" s="225">
        <v>2.2000000000000002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3">
        <v>91</v>
      </c>
      <c r="B579" s="234" t="s">
        <v>1006</v>
      </c>
      <c r="C579" s="251" t="s">
        <v>1007</v>
      </c>
      <c r="D579" s="235" t="s">
        <v>327</v>
      </c>
      <c r="E579" s="236">
        <v>1.8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2.0000000000000002E-5</v>
      </c>
      <c r="O579" s="238">
        <f>ROUND(E579*N579,2)</f>
        <v>0</v>
      </c>
      <c r="P579" s="238">
        <v>0</v>
      </c>
      <c r="Q579" s="238">
        <f>ROUND(E579*P579,2)</f>
        <v>0</v>
      </c>
      <c r="R579" s="238" t="s">
        <v>289</v>
      </c>
      <c r="S579" s="238" t="s">
        <v>160</v>
      </c>
      <c r="T579" s="239" t="s">
        <v>160</v>
      </c>
      <c r="U579" s="223">
        <v>3.1E-2</v>
      </c>
      <c r="V579" s="223">
        <f>ROUND(E579*U579,2)</f>
        <v>0.06</v>
      </c>
      <c r="W579" s="223"/>
      <c r="X579" s="223" t="s">
        <v>262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328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1" t="s">
        <v>1008</v>
      </c>
      <c r="D580" s="259"/>
      <c r="E580" s="259"/>
      <c r="F580" s="259"/>
      <c r="G580" s="259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271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52" t="s">
        <v>2086</v>
      </c>
      <c r="D581" s="224"/>
      <c r="E581" s="225">
        <v>1.8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2087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33">
        <v>92</v>
      </c>
      <c r="B583" s="234" t="s">
        <v>1011</v>
      </c>
      <c r="C583" s="251" t="s">
        <v>1012</v>
      </c>
      <c r="D583" s="235" t="s">
        <v>327</v>
      </c>
      <c r="E583" s="236">
        <v>4.4000000000000004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2.0000000000000002E-5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289</v>
      </c>
      <c r="S583" s="238" t="s">
        <v>160</v>
      </c>
      <c r="T583" s="239" t="s">
        <v>160</v>
      </c>
      <c r="U583" s="223">
        <v>3.1E-2</v>
      </c>
      <c r="V583" s="223">
        <f>ROUND(E583*U583,2)</f>
        <v>0.14000000000000001</v>
      </c>
      <c r="W583" s="223"/>
      <c r="X583" s="223" t="s">
        <v>262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328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1" t="s">
        <v>1008</v>
      </c>
      <c r="D584" s="259"/>
      <c r="E584" s="259"/>
      <c r="F584" s="259"/>
      <c r="G584" s="259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271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2088</v>
      </c>
      <c r="D585" s="224"/>
      <c r="E585" s="225">
        <v>4.4000000000000004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33">
        <v>93</v>
      </c>
      <c r="B586" s="234" t="s">
        <v>1014</v>
      </c>
      <c r="C586" s="251" t="s">
        <v>1015</v>
      </c>
      <c r="D586" s="235" t="s">
        <v>327</v>
      </c>
      <c r="E586" s="236">
        <v>6.2</v>
      </c>
      <c r="F586" s="237"/>
      <c r="G586" s="238">
        <f>ROUND(E586*F586,2)</f>
        <v>0</v>
      </c>
      <c r="H586" s="237"/>
      <c r="I586" s="238">
        <f>ROUND(E586*H586,2)</f>
        <v>0</v>
      </c>
      <c r="J586" s="237"/>
      <c r="K586" s="238">
        <f>ROUND(E586*J586,2)</f>
        <v>0</v>
      </c>
      <c r="L586" s="238">
        <v>21</v>
      </c>
      <c r="M586" s="238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38" t="s">
        <v>289</v>
      </c>
      <c r="S586" s="238" t="s">
        <v>160</v>
      </c>
      <c r="T586" s="239" t="s">
        <v>160</v>
      </c>
      <c r="U586" s="223">
        <v>0.12</v>
      </c>
      <c r="V586" s="223">
        <f>ROUND(E586*U586,2)</f>
        <v>0.74</v>
      </c>
      <c r="W586" s="223"/>
      <c r="X586" s="223" t="s">
        <v>262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263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61" t="s">
        <v>1016</v>
      </c>
      <c r="D587" s="259"/>
      <c r="E587" s="259"/>
      <c r="F587" s="259"/>
      <c r="G587" s="259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271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2088</v>
      </c>
      <c r="D588" s="224"/>
      <c r="E588" s="225">
        <v>4.4000000000000004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2089</v>
      </c>
      <c r="D589" s="224"/>
      <c r="E589" s="225">
        <v>1.8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2087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33">
        <v>94</v>
      </c>
      <c r="B591" s="234" t="s">
        <v>1018</v>
      </c>
      <c r="C591" s="251" t="s">
        <v>1019</v>
      </c>
      <c r="D591" s="235" t="s">
        <v>327</v>
      </c>
      <c r="E591" s="236">
        <v>6.2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0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289</v>
      </c>
      <c r="S591" s="238" t="s">
        <v>160</v>
      </c>
      <c r="T591" s="239" t="s">
        <v>160</v>
      </c>
      <c r="U591" s="223">
        <v>5.5E-2</v>
      </c>
      <c r="V591" s="223">
        <f>ROUND(E591*U591,2)</f>
        <v>0.34</v>
      </c>
      <c r="W591" s="223"/>
      <c r="X591" s="223" t="s">
        <v>262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263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61" t="s">
        <v>1020</v>
      </c>
      <c r="D592" s="259"/>
      <c r="E592" s="259"/>
      <c r="F592" s="259"/>
      <c r="G592" s="259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271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2088</v>
      </c>
      <c r="D593" s="224"/>
      <c r="E593" s="225">
        <v>4.4000000000000004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2089</v>
      </c>
      <c r="D594" s="224"/>
      <c r="E594" s="225">
        <v>1.8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2087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95</v>
      </c>
      <c r="B596" s="234" t="s">
        <v>1021</v>
      </c>
      <c r="C596" s="251" t="s">
        <v>1022</v>
      </c>
      <c r="D596" s="235" t="s">
        <v>660</v>
      </c>
      <c r="E596" s="236">
        <v>2.2000000000000002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2.7E-2</v>
      </c>
      <c r="O596" s="238">
        <f>ROUND(E596*N596,2)</f>
        <v>0.06</v>
      </c>
      <c r="P596" s="238">
        <v>0</v>
      </c>
      <c r="Q596" s="238">
        <f>ROUND(E596*P596,2)</f>
        <v>0</v>
      </c>
      <c r="R596" s="238" t="s">
        <v>717</v>
      </c>
      <c r="S596" s="238" t="s">
        <v>160</v>
      </c>
      <c r="T596" s="239" t="s">
        <v>160</v>
      </c>
      <c r="U596" s="223">
        <v>0</v>
      </c>
      <c r="V596" s="223">
        <f>ROUND(E596*U596,2)</f>
        <v>0</v>
      </c>
      <c r="W596" s="223"/>
      <c r="X596" s="223" t="s">
        <v>718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719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2085</v>
      </c>
      <c r="D597" s="224"/>
      <c r="E597" s="225">
        <v>2.2000000000000002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x14ac:dyDescent="0.2">
      <c r="A598" s="227" t="s">
        <v>155</v>
      </c>
      <c r="B598" s="228" t="s">
        <v>104</v>
      </c>
      <c r="C598" s="250" t="s">
        <v>105</v>
      </c>
      <c r="D598" s="229"/>
      <c r="E598" s="230"/>
      <c r="F598" s="231"/>
      <c r="G598" s="231">
        <f>SUMIF(AG599:AG607,"&lt;&gt;NOR",G599:G607)</f>
        <v>0</v>
      </c>
      <c r="H598" s="231"/>
      <c r="I598" s="231">
        <f>SUM(I599:I607)</f>
        <v>0</v>
      </c>
      <c r="J598" s="231"/>
      <c r="K598" s="231">
        <f>SUM(K599:K607)</f>
        <v>0</v>
      </c>
      <c r="L598" s="231"/>
      <c r="M598" s="231">
        <f>SUM(M599:M607)</f>
        <v>0</v>
      </c>
      <c r="N598" s="231"/>
      <c r="O598" s="231">
        <f>SUM(O599:O607)</f>
        <v>0</v>
      </c>
      <c r="P598" s="231"/>
      <c r="Q598" s="231">
        <f>SUM(Q599:Q607)</f>
        <v>0</v>
      </c>
      <c r="R598" s="231"/>
      <c r="S598" s="231"/>
      <c r="T598" s="232"/>
      <c r="U598" s="226"/>
      <c r="V598" s="226">
        <f>SUM(V599:V607)</f>
        <v>0.08</v>
      </c>
      <c r="W598" s="226"/>
      <c r="X598" s="226"/>
      <c r="AG598" t="s">
        <v>156</v>
      </c>
    </row>
    <row r="599" spans="1:60" ht="22.5" outlineLevel="1" x14ac:dyDescent="0.2">
      <c r="A599" s="233">
        <v>96</v>
      </c>
      <c r="B599" s="234" t="s">
        <v>1023</v>
      </c>
      <c r="C599" s="251" t="s">
        <v>1024</v>
      </c>
      <c r="D599" s="235" t="s">
        <v>716</v>
      </c>
      <c r="E599" s="236">
        <v>1.24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1E-3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800</v>
      </c>
      <c r="S599" s="238" t="s">
        <v>160</v>
      </c>
      <c r="T599" s="239" t="s">
        <v>160</v>
      </c>
      <c r="U599" s="223">
        <v>4.3999999999999997E-2</v>
      </c>
      <c r="V599" s="223">
        <f>ROUND(E599*U599,2)</f>
        <v>0.05</v>
      </c>
      <c r="W599" s="223"/>
      <c r="X599" s="223" t="s">
        <v>262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263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61" t="s">
        <v>1025</v>
      </c>
      <c r="D600" s="259"/>
      <c r="E600" s="259"/>
      <c r="F600" s="259"/>
      <c r="G600" s="259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271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62" t="s">
        <v>1026</v>
      </c>
      <c r="D601" s="260"/>
      <c r="E601" s="260"/>
      <c r="F601" s="260"/>
      <c r="G601" s="260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204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2090</v>
      </c>
      <c r="D602" s="224"/>
      <c r="E602" s="225">
        <v>0.88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2091</v>
      </c>
      <c r="D603" s="224"/>
      <c r="E603" s="225">
        <v>0.36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2092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33">
        <v>97</v>
      </c>
      <c r="B605" s="234" t="s">
        <v>1030</v>
      </c>
      <c r="C605" s="251" t="s">
        <v>1031</v>
      </c>
      <c r="D605" s="235" t="s">
        <v>278</v>
      </c>
      <c r="E605" s="236">
        <v>17.16</v>
      </c>
      <c r="F605" s="237"/>
      <c r="G605" s="238">
        <f>ROUND(E605*F605,2)</f>
        <v>0</v>
      </c>
      <c r="H605" s="237"/>
      <c r="I605" s="238">
        <f>ROUND(E605*H605,2)</f>
        <v>0</v>
      </c>
      <c r="J605" s="237"/>
      <c r="K605" s="238">
        <f>ROUND(E605*J605,2)</f>
        <v>0</v>
      </c>
      <c r="L605" s="238">
        <v>21</v>
      </c>
      <c r="M605" s="238">
        <f>G605*(1+L605/100)</f>
        <v>0</v>
      </c>
      <c r="N605" s="238">
        <v>0</v>
      </c>
      <c r="O605" s="238">
        <f>ROUND(E605*N605,2)</f>
        <v>0</v>
      </c>
      <c r="P605" s="238">
        <v>0</v>
      </c>
      <c r="Q605" s="238">
        <f>ROUND(E605*P605,2)</f>
        <v>0</v>
      </c>
      <c r="R605" s="238" t="s">
        <v>289</v>
      </c>
      <c r="S605" s="238" t="s">
        <v>160</v>
      </c>
      <c r="T605" s="239" t="s">
        <v>160</v>
      </c>
      <c r="U605" s="223">
        <v>2E-3</v>
      </c>
      <c r="V605" s="223">
        <f>ROUND(E605*U605,2)</f>
        <v>0.03</v>
      </c>
      <c r="W605" s="223"/>
      <c r="X605" s="223" t="s">
        <v>262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263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2093</v>
      </c>
      <c r="D606" s="224"/>
      <c r="E606" s="225">
        <v>17.16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1858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x14ac:dyDescent="0.2">
      <c r="A608" s="227" t="s">
        <v>155</v>
      </c>
      <c r="B608" s="228" t="s">
        <v>106</v>
      </c>
      <c r="C608" s="250" t="s">
        <v>107</v>
      </c>
      <c r="D608" s="229"/>
      <c r="E608" s="230"/>
      <c r="F608" s="231"/>
      <c r="G608" s="231">
        <f>SUMIF(AG609:AG613,"&lt;&gt;NOR",G609:G613)</f>
        <v>0</v>
      </c>
      <c r="H608" s="231"/>
      <c r="I608" s="231">
        <f>SUM(I609:I613)</f>
        <v>0</v>
      </c>
      <c r="J608" s="231"/>
      <c r="K608" s="231">
        <f>SUM(K609:K613)</f>
        <v>0</v>
      </c>
      <c r="L608" s="231"/>
      <c r="M608" s="231">
        <f>SUM(M609:M613)</f>
        <v>0</v>
      </c>
      <c r="N608" s="231"/>
      <c r="O608" s="231">
        <f>SUM(O609:O613)</f>
        <v>0</v>
      </c>
      <c r="P608" s="231"/>
      <c r="Q608" s="231">
        <f>SUM(Q609:Q613)</f>
        <v>0.23</v>
      </c>
      <c r="R608" s="231"/>
      <c r="S608" s="231"/>
      <c r="T608" s="232"/>
      <c r="U608" s="226"/>
      <c r="V608" s="226">
        <f>SUM(V609:V613)</f>
        <v>0.75</v>
      </c>
      <c r="W608" s="226"/>
      <c r="X608" s="226"/>
      <c r="AG608" t="s">
        <v>156</v>
      </c>
    </row>
    <row r="609" spans="1:60" outlineLevel="1" x14ac:dyDescent="0.2">
      <c r="A609" s="233">
        <v>98</v>
      </c>
      <c r="B609" s="234" t="s">
        <v>1034</v>
      </c>
      <c r="C609" s="251" t="s">
        <v>1035</v>
      </c>
      <c r="D609" s="235" t="s">
        <v>303</v>
      </c>
      <c r="E609" s="236">
        <v>9.5000000000000001E-2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2.33E-3</v>
      </c>
      <c r="O609" s="238">
        <f>ROUND(E609*N609,2)</f>
        <v>0</v>
      </c>
      <c r="P609" s="238">
        <v>2.4470000000000001</v>
      </c>
      <c r="Q609" s="238">
        <f>ROUND(E609*P609,2)</f>
        <v>0.23</v>
      </c>
      <c r="R609" s="238" t="s">
        <v>800</v>
      </c>
      <c r="S609" s="238" t="s">
        <v>160</v>
      </c>
      <c r="T609" s="239" t="s">
        <v>160</v>
      </c>
      <c r="U609" s="223">
        <v>7.8559999999999999</v>
      </c>
      <c r="V609" s="223">
        <f>ROUND(E609*U609,2)</f>
        <v>0.75</v>
      </c>
      <c r="W609" s="223"/>
      <c r="X609" s="223" t="s">
        <v>262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263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1" t="s">
        <v>1036</v>
      </c>
      <c r="D610" s="259"/>
      <c r="E610" s="259"/>
      <c r="F610" s="259"/>
      <c r="G610" s="259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271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47" t="str">
        <f>C610</f>
        <v>s naložením vybouraných hmot a suti na dopravní prostředek nebo s odklizením na hromady do vzdálenosti 20 m</v>
      </c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2" t="s">
        <v>1037</v>
      </c>
      <c r="D611" s="260"/>
      <c r="E611" s="260"/>
      <c r="F611" s="260"/>
      <c r="G611" s="260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204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47" t="str">
        <f>C611</f>
        <v>Včetně bourání geotextilií, výplně otvorů tvárnic, drenáží, trubek a dilatačních prvků apod. zabudovaných v bouraných konstrukcích.</v>
      </c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52" t="s">
        <v>1482</v>
      </c>
      <c r="D612" s="224"/>
      <c r="E612" s="225">
        <v>0.04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2094</v>
      </c>
      <c r="D613" s="224"/>
      <c r="E613" s="225">
        <v>5.5E-2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x14ac:dyDescent="0.2">
      <c r="A614" s="227" t="s">
        <v>155</v>
      </c>
      <c r="B614" s="228" t="s">
        <v>108</v>
      </c>
      <c r="C614" s="250" t="s">
        <v>109</v>
      </c>
      <c r="D614" s="229"/>
      <c r="E614" s="230"/>
      <c r="F614" s="231"/>
      <c r="G614" s="231">
        <f>SUMIF(AG615:AG722,"&lt;&gt;NOR",G615:G722)</f>
        <v>0</v>
      </c>
      <c r="H614" s="231"/>
      <c r="I614" s="231">
        <f>SUM(I615:I722)</f>
        <v>0</v>
      </c>
      <c r="J614" s="231"/>
      <c r="K614" s="231">
        <f>SUM(K615:K722)</f>
        <v>0</v>
      </c>
      <c r="L614" s="231"/>
      <c r="M614" s="231">
        <f>SUM(M615:M722)</f>
        <v>0</v>
      </c>
      <c r="N614" s="231"/>
      <c r="O614" s="231">
        <f>SUM(O615:O722)</f>
        <v>0</v>
      </c>
      <c r="P614" s="231"/>
      <c r="Q614" s="231">
        <f>SUM(Q615:Q722)</f>
        <v>0</v>
      </c>
      <c r="R614" s="231"/>
      <c r="S614" s="231"/>
      <c r="T614" s="232"/>
      <c r="U614" s="226"/>
      <c r="V614" s="226">
        <f>SUM(V615:V722)</f>
        <v>0.39</v>
      </c>
      <c r="W614" s="226"/>
      <c r="X614" s="226"/>
      <c r="AG614" t="s">
        <v>156</v>
      </c>
    </row>
    <row r="615" spans="1:60" outlineLevel="1" x14ac:dyDescent="0.2">
      <c r="A615" s="233">
        <v>99</v>
      </c>
      <c r="B615" s="234" t="s">
        <v>1040</v>
      </c>
      <c r="C615" s="251" t="s">
        <v>1041</v>
      </c>
      <c r="D615" s="235" t="s">
        <v>664</v>
      </c>
      <c r="E615" s="236">
        <v>3.7692800000000002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289</v>
      </c>
      <c r="S615" s="238" t="s">
        <v>160</v>
      </c>
      <c r="T615" s="239" t="s">
        <v>160</v>
      </c>
      <c r="U615" s="223">
        <v>9.9000000000000005E-2</v>
      </c>
      <c r="V615" s="223">
        <f>ROUND(E615*U615,2)</f>
        <v>0.37</v>
      </c>
      <c r="W615" s="223"/>
      <c r="X615" s="223" t="s">
        <v>262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1042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61" t="s">
        <v>1043</v>
      </c>
      <c r="D616" s="259"/>
      <c r="E616" s="259"/>
      <c r="F616" s="259"/>
      <c r="G616" s="259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271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1860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2" t="s">
        <v>1861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1862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2095</v>
      </c>
      <c r="D620" s="224"/>
      <c r="E620" s="225">
        <v>1.8730800000000001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2096</v>
      </c>
      <c r="D621" s="224"/>
      <c r="E621" s="225">
        <v>0.43559999999999999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1865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1866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2097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52" t="s">
        <v>2098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2099</v>
      </c>
      <c r="D626" s="224"/>
      <c r="E626" s="225">
        <v>0.24199999999999999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300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2100</v>
      </c>
      <c r="D628" s="224"/>
      <c r="E628" s="225">
        <v>0.18315000000000001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1871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2101</v>
      </c>
      <c r="D630" s="224"/>
      <c r="E630" s="225">
        <v>3.6630000000000003E-2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1873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2102</v>
      </c>
      <c r="D632" s="224"/>
      <c r="E632" s="225">
        <v>1.8319999999999999E-2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1875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2064</v>
      </c>
      <c r="D634" s="224"/>
      <c r="E634" s="225">
        <v>0.29304000000000002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1812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1060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2" t="s">
        <v>1500</v>
      </c>
      <c r="D637" s="224"/>
      <c r="E637" s="225">
        <v>9.7879999999999995E-2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2103</v>
      </c>
      <c r="D638" s="224"/>
      <c r="E638" s="225">
        <v>0.13458999999999999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1877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1878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1879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2104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2105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2" t="s">
        <v>2106</v>
      </c>
      <c r="D644" s="224"/>
      <c r="E644" s="225">
        <v>0.19800000000000001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2107</v>
      </c>
      <c r="D645" s="224"/>
      <c r="E645" s="225">
        <v>0.127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2108</v>
      </c>
      <c r="D646" s="224"/>
      <c r="E646" s="225">
        <v>0.13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2109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2110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3">
        <v>100</v>
      </c>
      <c r="B649" s="234" t="s">
        <v>1073</v>
      </c>
      <c r="C649" s="251" t="s">
        <v>1074</v>
      </c>
      <c r="D649" s="235" t="s">
        <v>664</v>
      </c>
      <c r="E649" s="236">
        <v>2.40422</v>
      </c>
      <c r="F649" s="237"/>
      <c r="G649" s="238">
        <f>ROUND(E649*F649,2)</f>
        <v>0</v>
      </c>
      <c r="H649" s="237"/>
      <c r="I649" s="238">
        <f>ROUND(E649*H649,2)</f>
        <v>0</v>
      </c>
      <c r="J649" s="237"/>
      <c r="K649" s="238">
        <f>ROUND(E649*J649,2)</f>
        <v>0</v>
      </c>
      <c r="L649" s="238">
        <v>21</v>
      </c>
      <c r="M649" s="238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38" t="s">
        <v>1075</v>
      </c>
      <c r="S649" s="238" t="s">
        <v>160</v>
      </c>
      <c r="T649" s="239" t="s">
        <v>160</v>
      </c>
      <c r="U649" s="223">
        <v>0</v>
      </c>
      <c r="V649" s="223">
        <f>ROUND(E649*U649,2)</f>
        <v>0</v>
      </c>
      <c r="W649" s="223"/>
      <c r="X649" s="223" t="s">
        <v>262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263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1887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1888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2111</v>
      </c>
      <c r="D652" s="224"/>
      <c r="E652" s="225">
        <v>1.8730800000000001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1890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1891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2112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2100</v>
      </c>
      <c r="D656" s="224"/>
      <c r="E656" s="225">
        <v>0.18315000000000001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1871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2101</v>
      </c>
      <c r="D658" s="224"/>
      <c r="E658" s="225">
        <v>3.6630000000000003E-2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1873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2102</v>
      </c>
      <c r="D660" s="224"/>
      <c r="E660" s="225">
        <v>1.8319999999999999E-2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1875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2064</v>
      </c>
      <c r="D662" s="224"/>
      <c r="E662" s="225">
        <v>0.29304000000000002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1812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2104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2105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33">
        <v>101</v>
      </c>
      <c r="B666" s="234" t="s">
        <v>1082</v>
      </c>
      <c r="C666" s="251" t="s">
        <v>1083</v>
      </c>
      <c r="D666" s="235" t="s">
        <v>664</v>
      </c>
      <c r="E666" s="236">
        <v>0.16292999999999999</v>
      </c>
      <c r="F666" s="237"/>
      <c r="G666" s="238">
        <f>ROUND(E666*F666,2)</f>
        <v>0</v>
      </c>
      <c r="H666" s="237"/>
      <c r="I666" s="238">
        <f>ROUND(E666*H666,2)</f>
        <v>0</v>
      </c>
      <c r="J666" s="237"/>
      <c r="K666" s="238">
        <f>ROUND(E666*J666,2)</f>
        <v>0</v>
      </c>
      <c r="L666" s="238">
        <v>21</v>
      </c>
      <c r="M666" s="238">
        <f>G666*(1+L666/100)</f>
        <v>0</v>
      </c>
      <c r="N666" s="238">
        <v>0</v>
      </c>
      <c r="O666" s="238">
        <f>ROUND(E666*N666,2)</f>
        <v>0</v>
      </c>
      <c r="P666" s="238">
        <v>0</v>
      </c>
      <c r="Q666" s="238">
        <f>ROUND(E666*P666,2)</f>
        <v>0</v>
      </c>
      <c r="R666" s="238" t="s">
        <v>1075</v>
      </c>
      <c r="S666" s="238" t="s">
        <v>160</v>
      </c>
      <c r="T666" s="239" t="s">
        <v>160</v>
      </c>
      <c r="U666" s="223">
        <v>0</v>
      </c>
      <c r="V666" s="223">
        <f>ROUND(E666*U666,2)</f>
        <v>0</v>
      </c>
      <c r="W666" s="223"/>
      <c r="X666" s="223" t="s">
        <v>262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263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52" t="s">
        <v>1518</v>
      </c>
      <c r="D667" s="224"/>
      <c r="E667" s="225">
        <v>6.8599999999999994E-2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2113</v>
      </c>
      <c r="D668" s="224"/>
      <c r="E668" s="225">
        <v>9.4329999999999997E-2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1894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1895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1896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1897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33">
        <v>102</v>
      </c>
      <c r="B673" s="234" t="s">
        <v>1090</v>
      </c>
      <c r="C673" s="251" t="s">
        <v>1091</v>
      </c>
      <c r="D673" s="235" t="s">
        <v>664</v>
      </c>
      <c r="E673" s="236">
        <v>6.9830000000000003E-2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0</v>
      </c>
      <c r="O673" s="238">
        <f>ROUND(E673*N673,2)</f>
        <v>0</v>
      </c>
      <c r="P673" s="238">
        <v>0</v>
      </c>
      <c r="Q673" s="238">
        <f>ROUND(E673*P673,2)</f>
        <v>0</v>
      </c>
      <c r="R673" s="238" t="s">
        <v>1075</v>
      </c>
      <c r="S673" s="238" t="s">
        <v>160</v>
      </c>
      <c r="T673" s="239" t="s">
        <v>160</v>
      </c>
      <c r="U673" s="223">
        <v>0</v>
      </c>
      <c r="V673" s="223">
        <f>ROUND(E673*U673,2)</f>
        <v>0</v>
      </c>
      <c r="W673" s="223"/>
      <c r="X673" s="223" t="s">
        <v>262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328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52" t="s">
        <v>1524</v>
      </c>
      <c r="D674" s="224"/>
      <c r="E674" s="225">
        <v>2.9399999999999999E-2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2114</v>
      </c>
      <c r="D675" s="224"/>
      <c r="E675" s="225">
        <v>4.0430000000000001E-2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1899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1900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1901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1902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3">
        <v>103</v>
      </c>
      <c r="B680" s="234" t="s">
        <v>1098</v>
      </c>
      <c r="C680" s="251" t="s">
        <v>1099</v>
      </c>
      <c r="D680" s="235" t="s">
        <v>664</v>
      </c>
      <c r="E680" s="236">
        <v>0.54691999999999996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1075</v>
      </c>
      <c r="S680" s="238" t="s">
        <v>160</v>
      </c>
      <c r="T680" s="239" t="s">
        <v>160</v>
      </c>
      <c r="U680" s="223">
        <v>0</v>
      </c>
      <c r="V680" s="223">
        <f>ROUND(E680*U680,2)</f>
        <v>0</v>
      </c>
      <c r="W680" s="223"/>
      <c r="X680" s="223" t="s">
        <v>262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263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52" t="s">
        <v>2115</v>
      </c>
      <c r="D681" s="224"/>
      <c r="E681" s="225">
        <v>0.30492000000000002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165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2109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52" t="s">
        <v>2116</v>
      </c>
      <c r="D683" s="224"/>
      <c r="E683" s="225">
        <v>0.24199999999999999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3">
        <v>104</v>
      </c>
      <c r="B684" s="234" t="s">
        <v>1102</v>
      </c>
      <c r="C684" s="251" t="s">
        <v>1099</v>
      </c>
      <c r="D684" s="235" t="s">
        <v>664</v>
      </c>
      <c r="E684" s="236">
        <v>0.13067999999999999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38" t="s">
        <v>1075</v>
      </c>
      <c r="S684" s="238" t="s">
        <v>160</v>
      </c>
      <c r="T684" s="239" t="s">
        <v>160</v>
      </c>
      <c r="U684" s="223">
        <v>0</v>
      </c>
      <c r="V684" s="223">
        <f>ROUND(E684*U684,2)</f>
        <v>0</v>
      </c>
      <c r="W684" s="223"/>
      <c r="X684" s="223" t="s">
        <v>262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328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52" t="s">
        <v>2117</v>
      </c>
      <c r="D685" s="224"/>
      <c r="E685" s="225">
        <v>0.13067999999999999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2110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33">
        <v>105</v>
      </c>
      <c r="B687" s="234" t="s">
        <v>1104</v>
      </c>
      <c r="C687" s="251" t="s">
        <v>1105</v>
      </c>
      <c r="D687" s="235" t="s">
        <v>664</v>
      </c>
      <c r="E687" s="236">
        <v>2.5999999999999999E-3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1075</v>
      </c>
      <c r="S687" s="238" t="s">
        <v>160</v>
      </c>
      <c r="T687" s="239" t="s">
        <v>160</v>
      </c>
      <c r="U687" s="223">
        <v>0</v>
      </c>
      <c r="V687" s="223">
        <f>ROUND(E687*U687,2)</f>
        <v>0</v>
      </c>
      <c r="W687" s="223"/>
      <c r="X687" s="223" t="s">
        <v>262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328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2261</v>
      </c>
      <c r="D688" s="224"/>
      <c r="E688" s="225">
        <v>2.5999999999999999E-3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3">
        <v>106</v>
      </c>
      <c r="B689" s="234" t="s">
        <v>1107</v>
      </c>
      <c r="C689" s="251" t="s">
        <v>1108</v>
      </c>
      <c r="D689" s="235" t="s">
        <v>664</v>
      </c>
      <c r="E689" s="236">
        <v>3.7692800000000002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1109</v>
      </c>
      <c r="S689" s="238" t="s">
        <v>160</v>
      </c>
      <c r="T689" s="239" t="s">
        <v>160</v>
      </c>
      <c r="U689" s="223">
        <v>6.0000000000000001E-3</v>
      </c>
      <c r="V689" s="223">
        <f>ROUND(E689*U689,2)</f>
        <v>0.02</v>
      </c>
      <c r="W689" s="223"/>
      <c r="X689" s="223" t="s">
        <v>262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1042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1" t="s">
        <v>1110</v>
      </c>
      <c r="D690" s="259"/>
      <c r="E690" s="259"/>
      <c r="F690" s="259"/>
      <c r="G690" s="259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271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1860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1861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1862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2095</v>
      </c>
      <c r="D694" s="224"/>
      <c r="E694" s="225">
        <v>1.8730800000000001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52" t="s">
        <v>2096</v>
      </c>
      <c r="D695" s="224"/>
      <c r="E695" s="225">
        <v>0.43559999999999999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1865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1866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2097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2098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2099</v>
      </c>
      <c r="D700" s="224"/>
      <c r="E700" s="225">
        <v>0.24199999999999999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300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2100</v>
      </c>
      <c r="D702" s="224"/>
      <c r="E702" s="225">
        <v>0.18315000000000001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1871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2101</v>
      </c>
      <c r="D704" s="224"/>
      <c r="E704" s="225">
        <v>3.6630000000000003E-2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1873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2102</v>
      </c>
      <c r="D706" s="224"/>
      <c r="E706" s="225">
        <v>1.8319999999999999E-2</v>
      </c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1875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2064</v>
      </c>
      <c r="D708" s="224"/>
      <c r="E708" s="225">
        <v>0.29304000000000002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1812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1060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52" t="s">
        <v>1500</v>
      </c>
      <c r="D711" s="224"/>
      <c r="E711" s="225">
        <v>9.7879999999999995E-2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2103</v>
      </c>
      <c r="D712" s="224"/>
      <c r="E712" s="225">
        <v>0.13458999999999999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2" t="s">
        <v>1877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1878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1879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2104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2105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2106</v>
      </c>
      <c r="D718" s="224"/>
      <c r="E718" s="225">
        <v>0.19800000000000001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2107</v>
      </c>
      <c r="D719" s="224"/>
      <c r="E719" s="225">
        <v>0.127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2108</v>
      </c>
      <c r="D720" s="224"/>
      <c r="E720" s="225">
        <v>0.13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2109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165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2110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x14ac:dyDescent="0.2">
      <c r="A723" s="227" t="s">
        <v>155</v>
      </c>
      <c r="B723" s="228" t="s">
        <v>110</v>
      </c>
      <c r="C723" s="250" t="s">
        <v>111</v>
      </c>
      <c r="D723" s="229"/>
      <c r="E723" s="230"/>
      <c r="F723" s="231"/>
      <c r="G723" s="231">
        <f>SUMIF(AG724:AG736,"&lt;&gt;NOR",G724:G736)</f>
        <v>0</v>
      </c>
      <c r="H723" s="231"/>
      <c r="I723" s="231">
        <f>SUM(I724:I736)</f>
        <v>0</v>
      </c>
      <c r="J723" s="231"/>
      <c r="K723" s="231">
        <f>SUM(K724:K736)</f>
        <v>0</v>
      </c>
      <c r="L723" s="231"/>
      <c r="M723" s="231">
        <f>SUM(M724:M736)</f>
        <v>0</v>
      </c>
      <c r="N723" s="231"/>
      <c r="O723" s="231">
        <f>SUM(O724:O736)</f>
        <v>0</v>
      </c>
      <c r="P723" s="231"/>
      <c r="Q723" s="231">
        <f>SUM(Q724:Q736)</f>
        <v>0</v>
      </c>
      <c r="R723" s="231"/>
      <c r="S723" s="231"/>
      <c r="T723" s="232"/>
      <c r="U723" s="226"/>
      <c r="V723" s="226">
        <f>SUM(V724:V736)</f>
        <v>10.9</v>
      </c>
      <c r="W723" s="226"/>
      <c r="X723" s="226"/>
      <c r="AG723" t="s">
        <v>156</v>
      </c>
    </row>
    <row r="724" spans="1:60" ht="22.5" outlineLevel="1" x14ac:dyDescent="0.2">
      <c r="A724" s="233">
        <v>107</v>
      </c>
      <c r="B724" s="234" t="s">
        <v>1907</v>
      </c>
      <c r="C724" s="251" t="s">
        <v>1908</v>
      </c>
      <c r="D724" s="235" t="s">
        <v>664</v>
      </c>
      <c r="E724" s="236">
        <v>11.06856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38" t="s">
        <v>757</v>
      </c>
      <c r="S724" s="238" t="s">
        <v>160</v>
      </c>
      <c r="T724" s="239" t="s">
        <v>160</v>
      </c>
      <c r="U724" s="223">
        <v>0.21149999999999999</v>
      </c>
      <c r="V724" s="223">
        <f>ROUND(E724*U724,2)</f>
        <v>2.34</v>
      </c>
      <c r="W724" s="223"/>
      <c r="X724" s="223" t="s">
        <v>1113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1114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61" t="s">
        <v>1909</v>
      </c>
      <c r="D725" s="259"/>
      <c r="E725" s="259"/>
      <c r="F725" s="259"/>
      <c r="G725" s="259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271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2" t="s">
        <v>1116</v>
      </c>
      <c r="D726" s="260"/>
      <c r="E726" s="260"/>
      <c r="F726" s="260"/>
      <c r="G726" s="260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204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1117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52" t="s">
        <v>1910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1911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2262</v>
      </c>
      <c r="D730" s="224"/>
      <c r="E730" s="225">
        <v>11.06856</v>
      </c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33.75" outlineLevel="1" x14ac:dyDescent="0.2">
      <c r="A731" s="233">
        <v>108</v>
      </c>
      <c r="B731" s="234" t="s">
        <v>1913</v>
      </c>
      <c r="C731" s="251" t="s">
        <v>1914</v>
      </c>
      <c r="D731" s="235" t="s">
        <v>664</v>
      </c>
      <c r="E731" s="236">
        <v>11.06856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757</v>
      </c>
      <c r="S731" s="238" t="s">
        <v>160</v>
      </c>
      <c r="T731" s="239" t="s">
        <v>160</v>
      </c>
      <c r="U731" s="223">
        <v>0.77339999999999998</v>
      </c>
      <c r="V731" s="223">
        <f>ROUND(E731*U731,2)</f>
        <v>8.56</v>
      </c>
      <c r="W731" s="223"/>
      <c r="X731" s="223" t="s">
        <v>1113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1114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61" t="s">
        <v>1909</v>
      </c>
      <c r="D732" s="259"/>
      <c r="E732" s="259"/>
      <c r="F732" s="259"/>
      <c r="G732" s="259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271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1117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52" t="s">
        <v>1910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1911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2262</v>
      </c>
      <c r="D736" s="224"/>
      <c r="E736" s="225">
        <v>11.06856</v>
      </c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7" t="s">
        <v>155</v>
      </c>
      <c r="B737" s="228" t="s">
        <v>112</v>
      </c>
      <c r="C737" s="250" t="s">
        <v>113</v>
      </c>
      <c r="D737" s="229"/>
      <c r="E737" s="230"/>
      <c r="F737" s="231"/>
      <c r="G737" s="231">
        <f>SUMIF(AG738:AG740,"&lt;&gt;NOR",G738:G740)</f>
        <v>0</v>
      </c>
      <c r="H737" s="231"/>
      <c r="I737" s="231">
        <f>SUM(I738:I740)</f>
        <v>0</v>
      </c>
      <c r="J737" s="231"/>
      <c r="K737" s="231">
        <f>SUM(K738:K740)</f>
        <v>0</v>
      </c>
      <c r="L737" s="231"/>
      <c r="M737" s="231">
        <f>SUM(M738:M740)</f>
        <v>0</v>
      </c>
      <c r="N737" s="231"/>
      <c r="O737" s="231">
        <f>SUM(O738:O740)</f>
        <v>0</v>
      </c>
      <c r="P737" s="231"/>
      <c r="Q737" s="231">
        <f>SUM(Q738:Q740)</f>
        <v>0</v>
      </c>
      <c r="R737" s="231"/>
      <c r="S737" s="231"/>
      <c r="T737" s="232"/>
      <c r="U737" s="226"/>
      <c r="V737" s="226">
        <f>SUM(V738:V740)</f>
        <v>0.12</v>
      </c>
      <c r="W737" s="226"/>
      <c r="X737" s="226"/>
      <c r="AG737" t="s">
        <v>156</v>
      </c>
    </row>
    <row r="738" spans="1:60" outlineLevel="1" x14ac:dyDescent="0.2">
      <c r="A738" s="233">
        <v>109</v>
      </c>
      <c r="B738" s="234" t="s">
        <v>1915</v>
      </c>
      <c r="C738" s="251" t="s">
        <v>1916</v>
      </c>
      <c r="D738" s="235" t="s">
        <v>327</v>
      </c>
      <c r="E738" s="236">
        <v>4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1917</v>
      </c>
      <c r="S738" s="238" t="s">
        <v>160</v>
      </c>
      <c r="T738" s="239" t="s">
        <v>160</v>
      </c>
      <c r="U738" s="223">
        <v>2.9000000000000001E-2</v>
      </c>
      <c r="V738" s="223">
        <f>ROUND(E738*U738,2)</f>
        <v>0.12</v>
      </c>
      <c r="W738" s="223"/>
      <c r="X738" s="223" t="s">
        <v>262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263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4" t="s">
        <v>1918</v>
      </c>
      <c r="D739" s="248"/>
      <c r="E739" s="248"/>
      <c r="F739" s="248"/>
      <c r="G739" s="248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204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2251</v>
      </c>
      <c r="D740" s="224"/>
      <c r="E740" s="225">
        <v>4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x14ac:dyDescent="0.2">
      <c r="A741" s="227" t="s">
        <v>155</v>
      </c>
      <c r="B741" s="228" t="s">
        <v>116</v>
      </c>
      <c r="C741" s="250" t="s">
        <v>117</v>
      </c>
      <c r="D741" s="229"/>
      <c r="E741" s="230"/>
      <c r="F741" s="231"/>
      <c r="G741" s="231">
        <f>SUMIF(AG742:AG758,"&lt;&gt;NOR",G742:G758)</f>
        <v>0</v>
      </c>
      <c r="H741" s="231"/>
      <c r="I741" s="231">
        <f>SUM(I742:I758)</f>
        <v>0</v>
      </c>
      <c r="J741" s="231"/>
      <c r="K741" s="231">
        <f>SUM(K742:K758)</f>
        <v>0</v>
      </c>
      <c r="L741" s="231"/>
      <c r="M741" s="231">
        <f>SUM(M742:M758)</f>
        <v>0</v>
      </c>
      <c r="N741" s="231"/>
      <c r="O741" s="231">
        <f>SUM(O742:O758)</f>
        <v>0.17</v>
      </c>
      <c r="P741" s="231"/>
      <c r="Q741" s="231">
        <f>SUM(Q742:Q758)</f>
        <v>0</v>
      </c>
      <c r="R741" s="231"/>
      <c r="S741" s="231"/>
      <c r="T741" s="232"/>
      <c r="U741" s="226"/>
      <c r="V741" s="226">
        <f>SUM(V742:V758)</f>
        <v>9.509999999999998</v>
      </c>
      <c r="W741" s="226"/>
      <c r="X741" s="226"/>
      <c r="AG741" t="s">
        <v>156</v>
      </c>
    </row>
    <row r="742" spans="1:60" outlineLevel="1" x14ac:dyDescent="0.2">
      <c r="A742" s="233">
        <v>110</v>
      </c>
      <c r="B742" s="234" t="s">
        <v>1538</v>
      </c>
      <c r="C742" s="251" t="s">
        <v>1539</v>
      </c>
      <c r="D742" s="235" t="s">
        <v>327</v>
      </c>
      <c r="E742" s="236">
        <v>7.6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2.1940000000000001E-2</v>
      </c>
      <c r="O742" s="238">
        <f>ROUND(E742*N742,2)</f>
        <v>0.17</v>
      </c>
      <c r="P742" s="238">
        <v>0</v>
      </c>
      <c r="Q742" s="238">
        <f>ROUND(E742*P742,2)</f>
        <v>0</v>
      </c>
      <c r="R742" s="238" t="s">
        <v>1540</v>
      </c>
      <c r="S742" s="238" t="s">
        <v>160</v>
      </c>
      <c r="T742" s="239" t="s">
        <v>160</v>
      </c>
      <c r="U742" s="223">
        <v>0.84499999999999997</v>
      </c>
      <c r="V742" s="223">
        <f>ROUND(E742*U742,2)</f>
        <v>6.42</v>
      </c>
      <c r="W742" s="223"/>
      <c r="X742" s="223" t="s">
        <v>262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328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1" t="s">
        <v>1541</v>
      </c>
      <c r="D743" s="259"/>
      <c r="E743" s="259"/>
      <c r="F743" s="259"/>
      <c r="G743" s="259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271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62" t="s">
        <v>1542</v>
      </c>
      <c r="D744" s="260"/>
      <c r="E744" s="260"/>
      <c r="F744" s="260"/>
      <c r="G744" s="260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204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52" t="s">
        <v>1919</v>
      </c>
      <c r="D745" s="224"/>
      <c r="E745" s="225">
        <v>3.8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1919</v>
      </c>
      <c r="D746" s="224"/>
      <c r="E746" s="225">
        <v>3.8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52" t="s">
        <v>1920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33">
        <v>111</v>
      </c>
      <c r="B748" s="234" t="s">
        <v>1545</v>
      </c>
      <c r="C748" s="251" t="s">
        <v>1546</v>
      </c>
      <c r="D748" s="235" t="s">
        <v>327</v>
      </c>
      <c r="E748" s="236">
        <v>7.6</v>
      </c>
      <c r="F748" s="237"/>
      <c r="G748" s="238">
        <f>ROUND(E748*F748,2)</f>
        <v>0</v>
      </c>
      <c r="H748" s="237"/>
      <c r="I748" s="238">
        <f>ROUND(E748*H748,2)</f>
        <v>0</v>
      </c>
      <c r="J748" s="237"/>
      <c r="K748" s="238">
        <f>ROUND(E748*J748,2)</f>
        <v>0</v>
      </c>
      <c r="L748" s="238">
        <v>21</v>
      </c>
      <c r="M748" s="238">
        <f>G748*(1+L748/100)</f>
        <v>0</v>
      </c>
      <c r="N748" s="238">
        <v>0</v>
      </c>
      <c r="O748" s="238">
        <f>ROUND(E748*N748,2)</f>
        <v>0</v>
      </c>
      <c r="P748" s="238">
        <v>0</v>
      </c>
      <c r="Q748" s="238">
        <f>ROUND(E748*P748,2)</f>
        <v>0</v>
      </c>
      <c r="R748" s="238" t="s">
        <v>1540</v>
      </c>
      <c r="S748" s="238" t="s">
        <v>160</v>
      </c>
      <c r="T748" s="239" t="s">
        <v>160</v>
      </c>
      <c r="U748" s="223">
        <v>0.36799999999999999</v>
      </c>
      <c r="V748" s="223">
        <f>ROUND(E748*U748,2)</f>
        <v>2.8</v>
      </c>
      <c r="W748" s="223"/>
      <c r="X748" s="223" t="s">
        <v>262</v>
      </c>
      <c r="Y748" s="214"/>
      <c r="Z748" s="214"/>
      <c r="AA748" s="214"/>
      <c r="AB748" s="214"/>
      <c r="AC748" s="214"/>
      <c r="AD748" s="214"/>
      <c r="AE748" s="214"/>
      <c r="AF748" s="214"/>
      <c r="AG748" s="214" t="s">
        <v>328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1" t="s">
        <v>1541</v>
      </c>
      <c r="D749" s="259"/>
      <c r="E749" s="259"/>
      <c r="F749" s="259"/>
      <c r="G749" s="259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271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2" t="s">
        <v>1547</v>
      </c>
      <c r="D750" s="260"/>
      <c r="E750" s="260"/>
      <c r="F750" s="260"/>
      <c r="G750" s="260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204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52" t="s">
        <v>1919</v>
      </c>
      <c r="D751" s="224"/>
      <c r="E751" s="225">
        <v>3.8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165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52" t="s">
        <v>1919</v>
      </c>
      <c r="D752" s="224"/>
      <c r="E752" s="225">
        <v>3.8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52" t="s">
        <v>1920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33">
        <v>112</v>
      </c>
      <c r="B754" s="234" t="s">
        <v>1548</v>
      </c>
      <c r="C754" s="251" t="s">
        <v>1549</v>
      </c>
      <c r="D754" s="235" t="s">
        <v>664</v>
      </c>
      <c r="E754" s="236">
        <v>0.16674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1550</v>
      </c>
      <c r="S754" s="238" t="s">
        <v>160</v>
      </c>
      <c r="T754" s="239" t="s">
        <v>160</v>
      </c>
      <c r="U754" s="223">
        <v>1.7509999999999999</v>
      </c>
      <c r="V754" s="223">
        <f>ROUND(E754*U754,2)</f>
        <v>0.28999999999999998</v>
      </c>
      <c r="W754" s="223"/>
      <c r="X754" s="223" t="s">
        <v>1113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1114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1" t="s">
        <v>1551</v>
      </c>
      <c r="D755" s="259"/>
      <c r="E755" s="259"/>
      <c r="F755" s="259"/>
      <c r="G755" s="259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271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1117</v>
      </c>
      <c r="D756" s="224"/>
      <c r="E756" s="225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165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1921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165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1922</v>
      </c>
      <c r="D758" s="224"/>
      <c r="E758" s="225">
        <v>0.16674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7" t="s">
        <v>155</v>
      </c>
      <c r="B759" s="228" t="s">
        <v>118</v>
      </c>
      <c r="C759" s="250" t="s">
        <v>119</v>
      </c>
      <c r="D759" s="229"/>
      <c r="E759" s="230"/>
      <c r="F759" s="231"/>
      <c r="G759" s="231">
        <f>SUMIF(AG760:AG771,"&lt;&gt;NOR",G760:G771)</f>
        <v>0</v>
      </c>
      <c r="H759" s="231"/>
      <c r="I759" s="231">
        <f>SUM(I760:I771)</f>
        <v>0</v>
      </c>
      <c r="J759" s="231"/>
      <c r="K759" s="231">
        <f>SUM(K760:K771)</f>
        <v>0</v>
      </c>
      <c r="L759" s="231"/>
      <c r="M759" s="231">
        <f>SUM(M760:M771)</f>
        <v>0</v>
      </c>
      <c r="N759" s="231"/>
      <c r="O759" s="231">
        <f>SUM(O760:O771)</f>
        <v>0</v>
      </c>
      <c r="P759" s="231"/>
      <c r="Q759" s="231">
        <f>SUM(Q760:Q771)</f>
        <v>0</v>
      </c>
      <c r="R759" s="231"/>
      <c r="S759" s="231"/>
      <c r="T759" s="232"/>
      <c r="U759" s="226"/>
      <c r="V759" s="226">
        <f>SUM(V760:V771)</f>
        <v>0.29000000000000004</v>
      </c>
      <c r="W759" s="226"/>
      <c r="X759" s="226"/>
      <c r="AG759" t="s">
        <v>156</v>
      </c>
    </row>
    <row r="760" spans="1:60" outlineLevel="1" x14ac:dyDescent="0.2">
      <c r="A760" s="233">
        <v>113</v>
      </c>
      <c r="B760" s="234" t="s">
        <v>1128</v>
      </c>
      <c r="C760" s="251" t="s">
        <v>1129</v>
      </c>
      <c r="D760" s="235" t="s">
        <v>327</v>
      </c>
      <c r="E760" s="236">
        <v>4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757</v>
      </c>
      <c r="S760" s="238" t="s">
        <v>160</v>
      </c>
      <c r="T760" s="239" t="s">
        <v>160</v>
      </c>
      <c r="U760" s="223">
        <v>2.5999999999999999E-2</v>
      </c>
      <c r="V760" s="223">
        <f>ROUND(E760*U760,2)</f>
        <v>0.1</v>
      </c>
      <c r="W760" s="223"/>
      <c r="X760" s="223" t="s">
        <v>262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328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2263</v>
      </c>
      <c r="D761" s="224"/>
      <c r="E761" s="225">
        <v>4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2264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3">
        <v>114</v>
      </c>
      <c r="B763" s="234" t="s">
        <v>1132</v>
      </c>
      <c r="C763" s="251" t="s">
        <v>1133</v>
      </c>
      <c r="D763" s="235" t="s">
        <v>327</v>
      </c>
      <c r="E763" s="236">
        <v>4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118</v>
      </c>
      <c r="S763" s="238" t="s">
        <v>160</v>
      </c>
      <c r="T763" s="239" t="s">
        <v>160</v>
      </c>
      <c r="U763" s="223">
        <v>4.6330000000000003E-2</v>
      </c>
      <c r="V763" s="223">
        <f>ROUND(E763*U763,2)</f>
        <v>0.19</v>
      </c>
      <c r="W763" s="223"/>
      <c r="X763" s="223" t="s">
        <v>262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328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2263</v>
      </c>
      <c r="D764" s="224"/>
      <c r="E764" s="225">
        <v>4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2264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33">
        <v>115</v>
      </c>
      <c r="B766" s="234" t="s">
        <v>1134</v>
      </c>
      <c r="C766" s="251" t="s">
        <v>1135</v>
      </c>
      <c r="D766" s="235" t="s">
        <v>327</v>
      </c>
      <c r="E766" s="236">
        <v>4.4000000000000004</v>
      </c>
      <c r="F766" s="237"/>
      <c r="G766" s="238">
        <f>ROUND(E766*F766,2)</f>
        <v>0</v>
      </c>
      <c r="H766" s="237"/>
      <c r="I766" s="238">
        <f>ROUND(E766*H766,2)</f>
        <v>0</v>
      </c>
      <c r="J766" s="237"/>
      <c r="K766" s="238">
        <f>ROUND(E766*J766,2)</f>
        <v>0</v>
      </c>
      <c r="L766" s="238">
        <v>21</v>
      </c>
      <c r="M766" s="238">
        <f>G766*(1+L766/100)</f>
        <v>0</v>
      </c>
      <c r="N766" s="238">
        <v>0</v>
      </c>
      <c r="O766" s="238">
        <f>ROUND(E766*N766,2)</f>
        <v>0</v>
      </c>
      <c r="P766" s="238">
        <v>0</v>
      </c>
      <c r="Q766" s="238">
        <f>ROUND(E766*P766,2)</f>
        <v>0</v>
      </c>
      <c r="R766" s="238" t="s">
        <v>717</v>
      </c>
      <c r="S766" s="238" t="s">
        <v>160</v>
      </c>
      <c r="T766" s="239" t="s">
        <v>160</v>
      </c>
      <c r="U766" s="223">
        <v>0</v>
      </c>
      <c r="V766" s="223">
        <f>ROUND(E766*U766,2)</f>
        <v>0</v>
      </c>
      <c r="W766" s="223"/>
      <c r="X766" s="223" t="s">
        <v>718</v>
      </c>
      <c r="Y766" s="214"/>
      <c r="Z766" s="214"/>
      <c r="AA766" s="214"/>
      <c r="AB766" s="214"/>
      <c r="AC766" s="214"/>
      <c r="AD766" s="214"/>
      <c r="AE766" s="214"/>
      <c r="AF766" s="214"/>
      <c r="AG766" s="214" t="s">
        <v>729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2265</v>
      </c>
      <c r="D767" s="224"/>
      <c r="E767" s="225">
        <v>4.4000000000000004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2266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33.75" outlineLevel="1" x14ac:dyDescent="0.2">
      <c r="A769" s="233">
        <v>116</v>
      </c>
      <c r="B769" s="234" t="s">
        <v>1138</v>
      </c>
      <c r="C769" s="251" t="s">
        <v>1139</v>
      </c>
      <c r="D769" s="235" t="s">
        <v>327</v>
      </c>
      <c r="E769" s="236">
        <v>4.4000000000000004</v>
      </c>
      <c r="F769" s="237"/>
      <c r="G769" s="238">
        <f>ROUND(E769*F769,2)</f>
        <v>0</v>
      </c>
      <c r="H769" s="237"/>
      <c r="I769" s="238">
        <f>ROUND(E769*H769,2)</f>
        <v>0</v>
      </c>
      <c r="J769" s="237"/>
      <c r="K769" s="238">
        <f>ROUND(E769*J769,2)</f>
        <v>0</v>
      </c>
      <c r="L769" s="238">
        <v>21</v>
      </c>
      <c r="M769" s="238">
        <f>G769*(1+L769/100)</f>
        <v>0</v>
      </c>
      <c r="N769" s="238">
        <v>4.0000000000000003E-5</v>
      </c>
      <c r="O769" s="238">
        <f>ROUND(E769*N769,2)</f>
        <v>0</v>
      </c>
      <c r="P769" s="238">
        <v>0</v>
      </c>
      <c r="Q769" s="238">
        <f>ROUND(E769*P769,2)</f>
        <v>0</v>
      </c>
      <c r="R769" s="238" t="s">
        <v>717</v>
      </c>
      <c r="S769" s="238" t="s">
        <v>160</v>
      </c>
      <c r="T769" s="239" t="s">
        <v>160</v>
      </c>
      <c r="U769" s="223">
        <v>0</v>
      </c>
      <c r="V769" s="223">
        <f>ROUND(E769*U769,2)</f>
        <v>0</v>
      </c>
      <c r="W769" s="223"/>
      <c r="X769" s="223" t="s">
        <v>718</v>
      </c>
      <c r="Y769" s="214"/>
      <c r="Z769" s="214"/>
      <c r="AA769" s="214"/>
      <c r="AB769" s="214"/>
      <c r="AC769" s="214"/>
      <c r="AD769" s="214"/>
      <c r="AE769" s="214"/>
      <c r="AF769" s="214"/>
      <c r="AG769" s="214" t="s">
        <v>729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2267</v>
      </c>
      <c r="D770" s="224"/>
      <c r="E770" s="225">
        <v>4.4000000000000004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2266</v>
      </c>
      <c r="D771" s="224"/>
      <c r="E771" s="225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x14ac:dyDescent="0.2">
      <c r="A772" s="227" t="s">
        <v>155</v>
      </c>
      <c r="B772" s="228" t="s">
        <v>120</v>
      </c>
      <c r="C772" s="250" t="s">
        <v>121</v>
      </c>
      <c r="D772" s="229"/>
      <c r="E772" s="230"/>
      <c r="F772" s="231"/>
      <c r="G772" s="231">
        <f>SUMIF(AG773:AG774,"&lt;&gt;NOR",G773:G774)</f>
        <v>0</v>
      </c>
      <c r="H772" s="231"/>
      <c r="I772" s="231">
        <f>SUM(I773:I774)</f>
        <v>0</v>
      </c>
      <c r="J772" s="231"/>
      <c r="K772" s="231">
        <f>SUM(K773:K774)</f>
        <v>0</v>
      </c>
      <c r="L772" s="231"/>
      <c r="M772" s="231">
        <f>SUM(M773:M774)</f>
        <v>0</v>
      </c>
      <c r="N772" s="231"/>
      <c r="O772" s="231">
        <f>SUM(O773:O774)</f>
        <v>0</v>
      </c>
      <c r="P772" s="231"/>
      <c r="Q772" s="231">
        <f>SUM(Q773:Q774)</f>
        <v>0</v>
      </c>
      <c r="R772" s="231"/>
      <c r="S772" s="231"/>
      <c r="T772" s="232"/>
      <c r="U772" s="226"/>
      <c r="V772" s="226">
        <f>SUM(V773:V774)</f>
        <v>0</v>
      </c>
      <c r="W772" s="226"/>
      <c r="X772" s="226"/>
      <c r="AG772" t="s">
        <v>156</v>
      </c>
    </row>
    <row r="773" spans="1:60" outlineLevel="1" x14ac:dyDescent="0.2">
      <c r="A773" s="233">
        <v>117</v>
      </c>
      <c r="B773" s="234" t="s">
        <v>1928</v>
      </c>
      <c r="C773" s="251" t="s">
        <v>1929</v>
      </c>
      <c r="D773" s="235" t="s">
        <v>327</v>
      </c>
      <c r="E773" s="236">
        <v>4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38"/>
      <c r="S773" s="238" t="s">
        <v>160</v>
      </c>
      <c r="T773" s="239" t="s">
        <v>160</v>
      </c>
      <c r="U773" s="223">
        <v>0</v>
      </c>
      <c r="V773" s="223">
        <f>ROUND(E773*U773,2)</f>
        <v>0</v>
      </c>
      <c r="W773" s="223"/>
      <c r="X773" s="223" t="s">
        <v>262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263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726</v>
      </c>
      <c r="D774" s="224"/>
      <c r="E774" s="225">
        <v>4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165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x14ac:dyDescent="0.2">
      <c r="A775" s="227" t="s">
        <v>155</v>
      </c>
      <c r="B775" s="228" t="s">
        <v>122</v>
      </c>
      <c r="C775" s="250" t="s">
        <v>123</v>
      </c>
      <c r="D775" s="229"/>
      <c r="E775" s="230"/>
      <c r="F775" s="231"/>
      <c r="G775" s="231">
        <f>SUMIF(AG776:AG778,"&lt;&gt;NOR",G776:G778)</f>
        <v>0</v>
      </c>
      <c r="H775" s="231"/>
      <c r="I775" s="231">
        <f>SUM(I776:I778)</f>
        <v>0</v>
      </c>
      <c r="J775" s="231"/>
      <c r="K775" s="231">
        <f>SUM(K776:K778)</f>
        <v>0</v>
      </c>
      <c r="L775" s="231"/>
      <c r="M775" s="231">
        <f>SUM(M776:M778)</f>
        <v>0</v>
      </c>
      <c r="N775" s="231"/>
      <c r="O775" s="231">
        <f>SUM(O776:O778)</f>
        <v>0</v>
      </c>
      <c r="P775" s="231"/>
      <c r="Q775" s="231">
        <f>SUM(Q776:Q778)</f>
        <v>0</v>
      </c>
      <c r="R775" s="231"/>
      <c r="S775" s="231"/>
      <c r="T775" s="232"/>
      <c r="U775" s="226"/>
      <c r="V775" s="226">
        <f>SUM(V776:V778)</f>
        <v>0.08</v>
      </c>
      <c r="W775" s="226"/>
      <c r="X775" s="226"/>
      <c r="AG775" t="s">
        <v>156</v>
      </c>
    </row>
    <row r="776" spans="1:60" outlineLevel="1" x14ac:dyDescent="0.2">
      <c r="A776" s="233">
        <v>118</v>
      </c>
      <c r="B776" s="234" t="s">
        <v>1154</v>
      </c>
      <c r="C776" s="251" t="s">
        <v>1155</v>
      </c>
      <c r="D776" s="235" t="s">
        <v>1156</v>
      </c>
      <c r="E776" s="236">
        <v>0.02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3.4209999999999997E-2</v>
      </c>
      <c r="O776" s="238">
        <f>ROUND(E776*N776,2)</f>
        <v>0</v>
      </c>
      <c r="P776" s="238">
        <v>0</v>
      </c>
      <c r="Q776" s="238">
        <f>ROUND(E776*P776,2)</f>
        <v>0</v>
      </c>
      <c r="R776" s="238"/>
      <c r="S776" s="238" t="s">
        <v>160</v>
      </c>
      <c r="T776" s="239" t="s">
        <v>160</v>
      </c>
      <c r="U776" s="223">
        <v>4.0999999999999996</v>
      </c>
      <c r="V776" s="223">
        <f>ROUND(E776*U776,2)</f>
        <v>0.08</v>
      </c>
      <c r="W776" s="223"/>
      <c r="X776" s="223" t="s">
        <v>262</v>
      </c>
      <c r="Y776" s="214"/>
      <c r="Z776" s="214"/>
      <c r="AA776" s="214"/>
      <c r="AB776" s="214"/>
      <c r="AC776" s="214"/>
      <c r="AD776" s="214"/>
      <c r="AE776" s="214"/>
      <c r="AF776" s="214"/>
      <c r="AG776" s="214" t="s">
        <v>263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2268</v>
      </c>
      <c r="D777" s="224"/>
      <c r="E777" s="225">
        <v>0.02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165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1158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x14ac:dyDescent="0.2">
      <c r="A779" s="227" t="s">
        <v>155</v>
      </c>
      <c r="B779" s="228" t="s">
        <v>124</v>
      </c>
      <c r="C779" s="250" t="s">
        <v>109</v>
      </c>
      <c r="D779" s="229"/>
      <c r="E779" s="230"/>
      <c r="F779" s="231"/>
      <c r="G779" s="231">
        <f>SUMIF(AG780:AG787,"&lt;&gt;NOR",G780:G787)</f>
        <v>0</v>
      </c>
      <c r="H779" s="231"/>
      <c r="I779" s="231">
        <f>SUM(I780:I787)</f>
        <v>0</v>
      </c>
      <c r="J779" s="231"/>
      <c r="K779" s="231">
        <f>SUM(K780:K787)</f>
        <v>0</v>
      </c>
      <c r="L779" s="231"/>
      <c r="M779" s="231">
        <f>SUM(M780:M787)</f>
        <v>0</v>
      </c>
      <c r="N779" s="231"/>
      <c r="O779" s="231">
        <f>SUM(O780:O787)</f>
        <v>0</v>
      </c>
      <c r="P779" s="231"/>
      <c r="Q779" s="231">
        <f>SUM(Q780:Q787)</f>
        <v>0</v>
      </c>
      <c r="R779" s="231"/>
      <c r="S779" s="231"/>
      <c r="T779" s="232"/>
      <c r="U779" s="226"/>
      <c r="V779" s="226">
        <f>SUM(V780:V787)</f>
        <v>0.04</v>
      </c>
      <c r="W779" s="226"/>
      <c r="X779" s="226"/>
      <c r="AG779" t="s">
        <v>156</v>
      </c>
    </row>
    <row r="780" spans="1:60" ht="22.5" outlineLevel="1" x14ac:dyDescent="0.2">
      <c r="A780" s="233">
        <v>119</v>
      </c>
      <c r="B780" s="234" t="s">
        <v>1159</v>
      </c>
      <c r="C780" s="251" t="s">
        <v>1160</v>
      </c>
      <c r="D780" s="235" t="s">
        <v>664</v>
      </c>
      <c r="E780" s="236">
        <v>3.61137</v>
      </c>
      <c r="F780" s="237"/>
      <c r="G780" s="238">
        <f>ROUND(E780*F780,2)</f>
        <v>0</v>
      </c>
      <c r="H780" s="237"/>
      <c r="I780" s="238">
        <f>ROUND(E780*H780,2)</f>
        <v>0</v>
      </c>
      <c r="J780" s="237"/>
      <c r="K780" s="238">
        <f>ROUND(E780*J780,2)</f>
        <v>0</v>
      </c>
      <c r="L780" s="238">
        <v>21</v>
      </c>
      <c r="M780" s="238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38" t="s">
        <v>289</v>
      </c>
      <c r="S780" s="238" t="s">
        <v>160</v>
      </c>
      <c r="T780" s="239" t="s">
        <v>160</v>
      </c>
      <c r="U780" s="223">
        <v>0.01</v>
      </c>
      <c r="V780" s="223">
        <f>ROUND(E780*U780,2)</f>
        <v>0.04</v>
      </c>
      <c r="W780" s="223"/>
      <c r="X780" s="223" t="s">
        <v>1161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1162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2" t="s">
        <v>1163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1932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2121</v>
      </c>
      <c r="D783" s="224"/>
      <c r="E783" s="225">
        <v>3.61137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33">
        <v>120</v>
      </c>
      <c r="B784" s="234" t="s">
        <v>1166</v>
      </c>
      <c r="C784" s="251" t="s">
        <v>1167</v>
      </c>
      <c r="D784" s="235" t="s">
        <v>664</v>
      </c>
      <c r="E784" s="236">
        <v>32.502369999999999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0</v>
      </c>
      <c r="O784" s="238">
        <f>ROUND(E784*N784,2)</f>
        <v>0</v>
      </c>
      <c r="P784" s="238">
        <v>0</v>
      </c>
      <c r="Q784" s="238">
        <f>ROUND(E784*P784,2)</f>
        <v>0</v>
      </c>
      <c r="R784" s="238" t="s">
        <v>289</v>
      </c>
      <c r="S784" s="238" t="s">
        <v>160</v>
      </c>
      <c r="T784" s="239" t="s">
        <v>160</v>
      </c>
      <c r="U784" s="223">
        <v>0</v>
      </c>
      <c r="V784" s="223">
        <f>ROUND(E784*U784,2)</f>
        <v>0</v>
      </c>
      <c r="W784" s="223"/>
      <c r="X784" s="223" t="s">
        <v>1161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1162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1163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1932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2122</v>
      </c>
      <c r="D787" s="224"/>
      <c r="E787" s="225">
        <v>32.502369999999999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x14ac:dyDescent="0.2">
      <c r="A788" s="3"/>
      <c r="B788" s="4"/>
      <c r="C788" s="255"/>
      <c r="D788" s="6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AE788">
        <v>15</v>
      </c>
      <c r="AF788">
        <v>21</v>
      </c>
      <c r="AG788" t="s">
        <v>142</v>
      </c>
    </row>
    <row r="789" spans="1:60" x14ac:dyDescent="0.2">
      <c r="A789" s="217"/>
      <c r="B789" s="218" t="s">
        <v>29</v>
      </c>
      <c r="C789" s="256"/>
      <c r="D789" s="219"/>
      <c r="E789" s="220"/>
      <c r="F789" s="220"/>
      <c r="G789" s="249">
        <f>G8+G457+G468+G472+G479+G532+G548+G598+G608+G614+G723+G737+G741+G759+G772+G775+G779</f>
        <v>0</v>
      </c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AE789">
        <f>SUMIF(L7:L787,AE788,G7:G787)</f>
        <v>0</v>
      </c>
      <c r="AF789">
        <f>SUMIF(L7:L787,AF788,G7:G787)</f>
        <v>0</v>
      </c>
      <c r="AG789" t="s">
        <v>254</v>
      </c>
    </row>
    <row r="790" spans="1:60" x14ac:dyDescent="0.2">
      <c r="A790" s="258" t="s">
        <v>1169</v>
      </c>
      <c r="B790" s="258"/>
      <c r="C790" s="255"/>
      <c r="D790" s="6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</row>
    <row r="791" spans="1:60" x14ac:dyDescent="0.2">
      <c r="A791" s="3"/>
      <c r="B791" s="4" t="s">
        <v>1935</v>
      </c>
      <c r="C791" s="255" t="s">
        <v>1936</v>
      </c>
      <c r="D791" s="6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AG791" t="s">
        <v>1172</v>
      </c>
    </row>
    <row r="792" spans="1:60" x14ac:dyDescent="0.2">
      <c r="A792" s="3"/>
      <c r="B792" s="4" t="s">
        <v>1937</v>
      </c>
      <c r="C792" s="255" t="s">
        <v>1938</v>
      </c>
      <c r="D792" s="6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AG792" t="s">
        <v>1175</v>
      </c>
    </row>
    <row r="793" spans="1:60" x14ac:dyDescent="0.2">
      <c r="A793" s="3"/>
      <c r="B793" s="4"/>
      <c r="C793" s="255" t="s">
        <v>1176</v>
      </c>
      <c r="D793" s="6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AG793" t="s">
        <v>1177</v>
      </c>
    </row>
    <row r="794" spans="1:60" x14ac:dyDescent="0.2">
      <c r="A794" s="3"/>
      <c r="B794" s="4"/>
      <c r="C794" s="255"/>
      <c r="D794" s="6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</row>
    <row r="795" spans="1:60" x14ac:dyDescent="0.2">
      <c r="C795" s="257"/>
      <c r="D795" s="10"/>
      <c r="AG795" t="s">
        <v>255</v>
      </c>
    </row>
    <row r="796" spans="1:60" x14ac:dyDescent="0.2">
      <c r="D796" s="10"/>
    </row>
    <row r="797" spans="1:60" x14ac:dyDescent="0.2">
      <c r="D797" s="10"/>
    </row>
    <row r="798" spans="1:60" x14ac:dyDescent="0.2">
      <c r="D798" s="10"/>
    </row>
    <row r="799" spans="1:60" x14ac:dyDescent="0.2">
      <c r="D799" s="10"/>
    </row>
    <row r="800" spans="1:60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4">
    <mergeCell ref="C750:G750"/>
    <mergeCell ref="C755:G755"/>
    <mergeCell ref="C726:G726"/>
    <mergeCell ref="C732:G732"/>
    <mergeCell ref="C739:G739"/>
    <mergeCell ref="C743:G743"/>
    <mergeCell ref="C744:G744"/>
    <mergeCell ref="C749:G749"/>
    <mergeCell ref="C601:G601"/>
    <mergeCell ref="C610:G610"/>
    <mergeCell ref="C611:G611"/>
    <mergeCell ref="C616:G616"/>
    <mergeCell ref="C690:G690"/>
    <mergeCell ref="C725:G725"/>
    <mergeCell ref="C577:G577"/>
    <mergeCell ref="C580:G580"/>
    <mergeCell ref="C584:G584"/>
    <mergeCell ref="C587:G587"/>
    <mergeCell ref="C592:G592"/>
    <mergeCell ref="C600:G600"/>
    <mergeCell ref="C510:G510"/>
    <mergeCell ref="C529:G529"/>
    <mergeCell ref="C530:G530"/>
    <mergeCell ref="C534:G534"/>
    <mergeCell ref="C537:G537"/>
    <mergeCell ref="C540:G540"/>
    <mergeCell ref="C474:G474"/>
    <mergeCell ref="C481:G481"/>
    <mergeCell ref="C487:G487"/>
    <mergeCell ref="C498:G498"/>
    <mergeCell ref="C503:G503"/>
    <mergeCell ref="C507:G507"/>
    <mergeCell ref="C368:G368"/>
    <mergeCell ref="C379:G379"/>
    <mergeCell ref="C380:G380"/>
    <mergeCell ref="C459:G459"/>
    <mergeCell ref="C462:G462"/>
    <mergeCell ref="C470:G470"/>
    <mergeCell ref="C263:G263"/>
    <mergeCell ref="C273:G273"/>
    <mergeCell ref="C308:G308"/>
    <mergeCell ref="C309:G309"/>
    <mergeCell ref="C358:G358"/>
    <mergeCell ref="C362:G362"/>
    <mergeCell ref="C168:G168"/>
    <mergeCell ref="C171:G171"/>
    <mergeCell ref="C174:G174"/>
    <mergeCell ref="C198:G198"/>
    <mergeCell ref="C240:G240"/>
    <mergeCell ref="C248:G248"/>
    <mergeCell ref="C142:G142"/>
    <mergeCell ref="C149:G149"/>
    <mergeCell ref="C152:G152"/>
    <mergeCell ref="C155:G155"/>
    <mergeCell ref="C158:G158"/>
    <mergeCell ref="C163:G163"/>
    <mergeCell ref="C100:G100"/>
    <mergeCell ref="C107:G107"/>
    <mergeCell ref="C114:G114"/>
    <mergeCell ref="C121:G121"/>
    <mergeCell ref="C128:G128"/>
    <mergeCell ref="C135:G135"/>
    <mergeCell ref="C68:G68"/>
    <mergeCell ref="C74:G74"/>
    <mergeCell ref="C80:G80"/>
    <mergeCell ref="C83:G83"/>
    <mergeCell ref="C86:G86"/>
    <mergeCell ref="C93:G93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0:B790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78</v>
      </c>
      <c r="C4" s="206" t="s">
        <v>79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SUMIF(AG9:AG459,"&lt;&gt;NOR",G9:G459)</f>
        <v>0</v>
      </c>
      <c r="H8" s="231"/>
      <c r="I8" s="231">
        <f>SUM(I9:I459)</f>
        <v>0</v>
      </c>
      <c r="J8" s="231"/>
      <c r="K8" s="231">
        <f>SUM(K9:K459)</f>
        <v>0</v>
      </c>
      <c r="L8" s="231"/>
      <c r="M8" s="231">
        <f>SUM(M9:M459)</f>
        <v>0</v>
      </c>
      <c r="N8" s="231"/>
      <c r="O8" s="231">
        <f>SUM(O9:O459)</f>
        <v>4.3899999999999997</v>
      </c>
      <c r="P8" s="231"/>
      <c r="Q8" s="231">
        <f>SUM(Q9:Q459)</f>
        <v>2.92</v>
      </c>
      <c r="R8" s="231"/>
      <c r="S8" s="231"/>
      <c r="T8" s="232"/>
      <c r="U8" s="226"/>
      <c r="V8" s="226">
        <f>SUM(V9:V459)</f>
        <v>36.840000000000003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266</v>
      </c>
      <c r="C9" s="251" t="s">
        <v>267</v>
      </c>
      <c r="D9" s="235" t="s">
        <v>268</v>
      </c>
      <c r="E9" s="236">
        <v>1.09E-3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269</v>
      </c>
      <c r="S9" s="238" t="s">
        <v>160</v>
      </c>
      <c r="T9" s="239" t="s">
        <v>160</v>
      </c>
      <c r="U9" s="223">
        <v>111</v>
      </c>
      <c r="V9" s="223">
        <f>ROUND(E9*U9,2)</f>
        <v>0.12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270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2269</v>
      </c>
      <c r="D11" s="224"/>
      <c r="E11" s="225">
        <v>2.5000000000000001E-4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1565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2270</v>
      </c>
      <c r="D14" s="224"/>
      <c r="E14" s="225">
        <v>8.4000000000000003E-4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287</v>
      </c>
      <c r="C15" s="251" t="s">
        <v>288</v>
      </c>
      <c r="D15" s="235" t="s">
        <v>278</v>
      </c>
      <c r="E15" s="236">
        <v>2.1284999999999998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1.87</v>
      </c>
      <c r="R15" s="238" t="s">
        <v>289</v>
      </c>
      <c r="S15" s="238" t="s">
        <v>160</v>
      </c>
      <c r="T15" s="239" t="s">
        <v>160</v>
      </c>
      <c r="U15" s="223">
        <v>1.1093500000000001</v>
      </c>
      <c r="V15" s="223">
        <f>ROUND(E15*U15,2)</f>
        <v>2.36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1941</v>
      </c>
      <c r="D16" s="224"/>
      <c r="E16" s="225">
        <v>2.1284999999999998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1942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292</v>
      </c>
      <c r="C18" s="251" t="s">
        <v>293</v>
      </c>
      <c r="D18" s="235" t="s">
        <v>278</v>
      </c>
      <c r="E18" s="236">
        <v>1.98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0.44</v>
      </c>
      <c r="R18" s="238" t="s">
        <v>289</v>
      </c>
      <c r="S18" s="238" t="s">
        <v>160</v>
      </c>
      <c r="T18" s="239" t="s">
        <v>160</v>
      </c>
      <c r="U18" s="223">
        <v>0.375</v>
      </c>
      <c r="V18" s="223">
        <f>ROUND(E18*U18,2)</f>
        <v>0.74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1943</v>
      </c>
      <c r="D19" s="224"/>
      <c r="E19" s="225">
        <v>1.98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1944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296</v>
      </c>
      <c r="C21" s="251" t="s">
        <v>297</v>
      </c>
      <c r="D21" s="235" t="s">
        <v>278</v>
      </c>
      <c r="E21" s="236">
        <v>2.2000000000000002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0.24</v>
      </c>
      <c r="R21" s="238" t="s">
        <v>289</v>
      </c>
      <c r="S21" s="238" t="s">
        <v>160</v>
      </c>
      <c r="T21" s="239" t="s">
        <v>160</v>
      </c>
      <c r="U21" s="223">
        <v>0.08</v>
      </c>
      <c r="V21" s="223">
        <f>ROUND(E21*U21,2)</f>
        <v>0.18</v>
      </c>
      <c r="W21" s="223"/>
      <c r="X21" s="223" t="s">
        <v>262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298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271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1945</v>
      </c>
      <c r="D23" s="224"/>
      <c r="E23" s="225">
        <v>2.2000000000000002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301</v>
      </c>
      <c r="C25" s="251" t="s">
        <v>302</v>
      </c>
      <c r="D25" s="235" t="s">
        <v>303</v>
      </c>
      <c r="E25" s="236">
        <v>0.28710000000000002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0.37</v>
      </c>
      <c r="R25" s="238" t="s">
        <v>304</v>
      </c>
      <c r="S25" s="238" t="s">
        <v>160</v>
      </c>
      <c r="T25" s="239" t="s">
        <v>160</v>
      </c>
      <c r="U25" s="223">
        <v>0.51</v>
      </c>
      <c r="V25" s="223">
        <f>ROUND(E25*U25,2)</f>
        <v>0.15</v>
      </c>
      <c r="W25" s="223"/>
      <c r="X25" s="223" t="s">
        <v>262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305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1946</v>
      </c>
      <c r="D27" s="224"/>
      <c r="E27" s="225">
        <v>9.9000000000000005E-2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1573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1947</v>
      </c>
      <c r="D29" s="224"/>
      <c r="E29" s="225">
        <v>1.9800000000000002E-2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1575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1948</v>
      </c>
      <c r="D31" s="224"/>
      <c r="E31" s="225">
        <v>9.9000000000000008E-3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1577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1949</v>
      </c>
      <c r="D33" s="224"/>
      <c r="E33" s="225">
        <v>0.15840000000000001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1579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314</v>
      </c>
      <c r="C35" s="251" t="s">
        <v>315</v>
      </c>
      <c r="D35" s="235" t="s">
        <v>303</v>
      </c>
      <c r="E35" s="236">
        <v>1.1636599999999999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269</v>
      </c>
      <c r="S35" s="238" t="s">
        <v>160</v>
      </c>
      <c r="T35" s="239" t="s">
        <v>160</v>
      </c>
      <c r="U35" s="223">
        <v>1.0920000000000001</v>
      </c>
      <c r="V35" s="223">
        <f>ROUND(E35*U35,2)</f>
        <v>1.27</v>
      </c>
      <c r="W35" s="223"/>
      <c r="X35" s="223" t="s">
        <v>262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316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2271</v>
      </c>
      <c r="D37" s="224"/>
      <c r="E37" s="225">
        <v>1.48807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1951</v>
      </c>
      <c r="D38" s="224"/>
      <c r="E38" s="225">
        <v>-0.23849999999999999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1582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1583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2272</v>
      </c>
      <c r="D41" s="224"/>
      <c r="E41" s="225">
        <v>-8.591E-2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1585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1586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2273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325</v>
      </c>
      <c r="C45" s="251" t="s">
        <v>326</v>
      </c>
      <c r="D45" s="235" t="s">
        <v>327</v>
      </c>
      <c r="E45" s="236">
        <v>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0.03</v>
      </c>
      <c r="P45" s="238">
        <v>0</v>
      </c>
      <c r="Q45" s="238">
        <f>ROUND(E45*P45,2)</f>
        <v>0</v>
      </c>
      <c r="R45" s="238" t="s">
        <v>269</v>
      </c>
      <c r="S45" s="238" t="s">
        <v>160</v>
      </c>
      <c r="T45" s="239" t="s">
        <v>160</v>
      </c>
      <c r="U45" s="223">
        <v>0.502</v>
      </c>
      <c r="V45" s="223">
        <f>ROUND(E45*U45,2)</f>
        <v>2.5099999999999998</v>
      </c>
      <c r="W45" s="223"/>
      <c r="X45" s="223" t="s">
        <v>262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328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329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2274</v>
      </c>
      <c r="D47" s="224"/>
      <c r="E47" s="225">
        <v>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331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336</v>
      </c>
      <c r="C49" s="251" t="s">
        <v>337</v>
      </c>
      <c r="D49" s="235" t="s">
        <v>338</v>
      </c>
      <c r="E49" s="236">
        <v>1.2556799999999999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0.20300000000000001</v>
      </c>
      <c r="V49" s="223">
        <f>ROUND(E49*U49,2)</f>
        <v>0.25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339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2275</v>
      </c>
      <c r="D51" s="224"/>
      <c r="E51" s="225">
        <v>1.2556799999999999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341</v>
      </c>
      <c r="C52" s="251" t="s">
        <v>342</v>
      </c>
      <c r="D52" s="235" t="s">
        <v>338</v>
      </c>
      <c r="E52" s="236">
        <v>2.2859799999999999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0.30299999999999999</v>
      </c>
      <c r="V52" s="223">
        <f>ROUND(E52*U52,2)</f>
        <v>0.69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339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2276</v>
      </c>
      <c r="D54" s="224"/>
      <c r="E54" s="225">
        <v>2.2859799999999999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344</v>
      </c>
      <c r="C55" s="251" t="s">
        <v>345</v>
      </c>
      <c r="D55" s="235" t="s">
        <v>346</v>
      </c>
      <c r="E55" s="236">
        <v>0.14773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347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2277</v>
      </c>
      <c r="D57" s="224"/>
      <c r="E57" s="225">
        <v>0.14773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349</v>
      </c>
      <c r="C58" s="251" t="s">
        <v>350</v>
      </c>
      <c r="D58" s="235" t="s">
        <v>346</v>
      </c>
      <c r="E58" s="236">
        <v>0.26894000000000001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</v>
      </c>
      <c r="V58" s="223">
        <f>ROUND(E58*U58,2)</f>
        <v>0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347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2278</v>
      </c>
      <c r="D60" s="224"/>
      <c r="E60" s="225">
        <v>0.26894000000000001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1208</v>
      </c>
      <c r="C61" s="251" t="s">
        <v>1209</v>
      </c>
      <c r="D61" s="235" t="s">
        <v>327</v>
      </c>
      <c r="E61" s="236">
        <v>1.9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0.70299999999999996</v>
      </c>
      <c r="V61" s="223">
        <f>ROUND(E61*U61,2)</f>
        <v>1.34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1210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1593</v>
      </c>
      <c r="D63" s="224"/>
      <c r="E63" s="225">
        <v>1.9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1212</v>
      </c>
      <c r="C64" s="251" t="s">
        <v>1213</v>
      </c>
      <c r="D64" s="235" t="s">
        <v>327</v>
      </c>
      <c r="E64" s="236">
        <v>1.9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1.2710000000000001E-2</v>
      </c>
      <c r="O64" s="238">
        <f>ROUND(E64*N64,2)</f>
        <v>0.02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1.153</v>
      </c>
      <c r="V64" s="223">
        <f>ROUND(E64*U64,2)</f>
        <v>2.19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61" t="s">
        <v>1210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1593</v>
      </c>
      <c r="D66" s="224"/>
      <c r="E66" s="225">
        <v>1.9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1215</v>
      </c>
      <c r="C67" s="251" t="s">
        <v>1216</v>
      </c>
      <c r="D67" s="235" t="s">
        <v>327</v>
      </c>
      <c r="E67" s="236">
        <v>1.9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2.478E-2</v>
      </c>
      <c r="O67" s="238">
        <f>ROUND(E67*N67,2)</f>
        <v>0.05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0.54700000000000004</v>
      </c>
      <c r="V67" s="223">
        <f>ROUND(E67*U67,2)</f>
        <v>1.04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263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61" t="s">
        <v>1210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1593</v>
      </c>
      <c r="D69" s="224"/>
      <c r="E69" s="225">
        <v>1.9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352</v>
      </c>
      <c r="C70" s="251" t="s">
        <v>353</v>
      </c>
      <c r="D70" s="235" t="s">
        <v>303</v>
      </c>
      <c r="E70" s="236">
        <v>1.6379999999999999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269</v>
      </c>
      <c r="S70" s="238" t="s">
        <v>160</v>
      </c>
      <c r="T70" s="239" t="s">
        <v>160</v>
      </c>
      <c r="U70" s="223">
        <v>9.7000000000000003E-2</v>
      </c>
      <c r="V70" s="223">
        <f>ROUND(E70*U70,2)</f>
        <v>0.16</v>
      </c>
      <c r="W70" s="223"/>
      <c r="X70" s="223" t="s">
        <v>262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263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1" t="s">
        <v>354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271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nebo lesní půdy, s vodorovným přemístěním na hromady v místě upotřebení nebo na dočasné či trvalé skládky se složením</v>
      </c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2279</v>
      </c>
      <c r="D72" s="224"/>
      <c r="E72" s="225">
        <v>0.378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1595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357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2280</v>
      </c>
      <c r="D75" s="224"/>
      <c r="E75" s="225">
        <v>1.26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16</v>
      </c>
      <c r="B76" s="234" t="s">
        <v>359</v>
      </c>
      <c r="C76" s="251" t="s">
        <v>360</v>
      </c>
      <c r="D76" s="235" t="s">
        <v>303</v>
      </c>
      <c r="E76" s="236">
        <v>2.7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269</v>
      </c>
      <c r="S76" s="238" t="s">
        <v>160</v>
      </c>
      <c r="T76" s="239" t="s">
        <v>160</v>
      </c>
      <c r="U76" s="223">
        <v>1.7629999999999999</v>
      </c>
      <c r="V76" s="223">
        <f>ROUND(E76*U76,2)</f>
        <v>4.76</v>
      </c>
      <c r="W76" s="223"/>
      <c r="X76" s="223" t="s">
        <v>262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1" t="s">
        <v>361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271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Příplatek k cenám hloubených vykopávek za ztížení vykopávky v blízkosti podzemního vedení nebo výbušnin pro jakoukoliv třídu horniny.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2281</v>
      </c>
      <c r="D78" s="224"/>
      <c r="E78" s="225">
        <v>0.9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2282</v>
      </c>
      <c r="D79" s="224"/>
      <c r="E79" s="225">
        <v>0.9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2282</v>
      </c>
      <c r="D80" s="224"/>
      <c r="E80" s="225">
        <v>0.9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2283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17</v>
      </c>
      <c r="B82" s="234" t="s">
        <v>365</v>
      </c>
      <c r="C82" s="251" t="s">
        <v>366</v>
      </c>
      <c r="D82" s="235" t="s">
        <v>303</v>
      </c>
      <c r="E82" s="236">
        <v>3.5119999999999998E-2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269</v>
      </c>
      <c r="S82" s="238" t="s">
        <v>160</v>
      </c>
      <c r="T82" s="239" t="s">
        <v>160</v>
      </c>
      <c r="U82" s="223">
        <v>0.18</v>
      </c>
      <c r="V82" s="223">
        <f>ROUND(E82*U82,2)</f>
        <v>0.01</v>
      </c>
      <c r="W82" s="223"/>
      <c r="X82" s="223" t="s">
        <v>262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263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367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2284</v>
      </c>
      <c r="D84" s="224"/>
      <c r="E84" s="225">
        <v>3.5119999999999998E-2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18</v>
      </c>
      <c r="B85" s="234" t="s">
        <v>369</v>
      </c>
      <c r="C85" s="251" t="s">
        <v>370</v>
      </c>
      <c r="D85" s="235" t="s">
        <v>303</v>
      </c>
      <c r="E85" s="236">
        <v>3.5119999999999998E-2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269</v>
      </c>
      <c r="S85" s="238" t="s">
        <v>160</v>
      </c>
      <c r="T85" s="239" t="s">
        <v>160</v>
      </c>
      <c r="U85" s="223">
        <v>0.28999999999999998</v>
      </c>
      <c r="V85" s="223">
        <f>ROUND(E85*U85,2)</f>
        <v>0.01</v>
      </c>
      <c r="W85" s="223"/>
      <c r="X85" s="223" t="s">
        <v>262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328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61" t="s">
        <v>367</v>
      </c>
      <c r="D86" s="259"/>
      <c r="E86" s="259"/>
      <c r="F86" s="259"/>
      <c r="G86" s="259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271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7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2284</v>
      </c>
      <c r="D87" s="224"/>
      <c r="E87" s="225">
        <v>3.5119999999999998E-2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19</v>
      </c>
      <c r="B88" s="234" t="s">
        <v>371</v>
      </c>
      <c r="C88" s="251" t="s">
        <v>372</v>
      </c>
      <c r="D88" s="235" t="s">
        <v>303</v>
      </c>
      <c r="E88" s="236">
        <v>2.7111200000000002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269</v>
      </c>
      <c r="S88" s="238" t="s">
        <v>160</v>
      </c>
      <c r="T88" s="239" t="s">
        <v>160</v>
      </c>
      <c r="U88" s="223">
        <v>0.2</v>
      </c>
      <c r="V88" s="223">
        <f>ROUND(E88*U88,2)</f>
        <v>0.54</v>
      </c>
      <c r="W88" s="223"/>
      <c r="X88" s="223" t="s">
        <v>262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263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61" t="s">
        <v>367</v>
      </c>
      <c r="D89" s="259"/>
      <c r="E89" s="259"/>
      <c r="F89" s="259"/>
      <c r="G89" s="259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271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7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2285</v>
      </c>
      <c r="D90" s="224"/>
      <c r="E90" s="225">
        <v>3.4767199999999998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52" t="s">
        <v>1959</v>
      </c>
      <c r="D91" s="224"/>
      <c r="E91" s="225">
        <v>-0.56286000000000003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1604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1605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52" t="s">
        <v>2286</v>
      </c>
      <c r="D94" s="224"/>
      <c r="E94" s="225">
        <v>-0.20275000000000001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20</v>
      </c>
      <c r="B95" s="234" t="s">
        <v>378</v>
      </c>
      <c r="C95" s="251" t="s">
        <v>379</v>
      </c>
      <c r="D95" s="235" t="s">
        <v>303</v>
      </c>
      <c r="E95" s="236">
        <v>2.7111200000000002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269</v>
      </c>
      <c r="S95" s="238" t="s">
        <v>160</v>
      </c>
      <c r="T95" s="239" t="s">
        <v>160</v>
      </c>
      <c r="U95" s="223">
        <v>8.4000000000000005E-2</v>
      </c>
      <c r="V95" s="223">
        <f>ROUND(E95*U95,2)</f>
        <v>0.23</v>
      </c>
      <c r="W95" s="223"/>
      <c r="X95" s="223" t="s">
        <v>262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263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61" t="s">
        <v>367</v>
      </c>
      <c r="D96" s="259"/>
      <c r="E96" s="259"/>
      <c r="F96" s="259"/>
      <c r="G96" s="259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271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7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2287</v>
      </c>
      <c r="D97" s="224"/>
      <c r="E97" s="225">
        <v>3.4767199999999998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1962</v>
      </c>
      <c r="D98" s="224"/>
      <c r="E98" s="225">
        <v>-0.56286000000000003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1609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1610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2288</v>
      </c>
      <c r="D101" s="224"/>
      <c r="E101" s="225">
        <v>-0.20275000000000001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21</v>
      </c>
      <c r="B102" s="234" t="s">
        <v>385</v>
      </c>
      <c r="C102" s="251" t="s">
        <v>386</v>
      </c>
      <c r="D102" s="235" t="s">
        <v>303</v>
      </c>
      <c r="E102" s="236">
        <v>2.7111200000000002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269</v>
      </c>
      <c r="S102" s="238" t="s">
        <v>160</v>
      </c>
      <c r="T102" s="239" t="s">
        <v>160</v>
      </c>
      <c r="U102" s="223">
        <v>0.54</v>
      </c>
      <c r="V102" s="223">
        <f>ROUND(E102*U102,2)</f>
        <v>1.46</v>
      </c>
      <c r="W102" s="223"/>
      <c r="X102" s="223" t="s">
        <v>262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328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61" t="s">
        <v>367</v>
      </c>
      <c r="D103" s="259"/>
      <c r="E103" s="259"/>
      <c r="F103" s="259"/>
      <c r="G103" s="259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271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7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21"/>
      <c r="B104" s="222"/>
      <c r="C104" s="252" t="s">
        <v>2285</v>
      </c>
      <c r="D104" s="224"/>
      <c r="E104" s="225">
        <v>3.4767199999999998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52" t="s">
        <v>1959</v>
      </c>
      <c r="D105" s="224"/>
      <c r="E105" s="225">
        <v>-0.56286000000000003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1604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1605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52" t="s">
        <v>2286</v>
      </c>
      <c r="D108" s="224"/>
      <c r="E108" s="225">
        <v>-0.20275000000000001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22</v>
      </c>
      <c r="B109" s="234" t="s">
        <v>387</v>
      </c>
      <c r="C109" s="251" t="s">
        <v>388</v>
      </c>
      <c r="D109" s="235" t="s">
        <v>303</v>
      </c>
      <c r="E109" s="236">
        <v>0.55855999999999995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269</v>
      </c>
      <c r="S109" s="238" t="s">
        <v>160</v>
      </c>
      <c r="T109" s="239" t="s">
        <v>160</v>
      </c>
      <c r="U109" s="223">
        <v>0.35</v>
      </c>
      <c r="V109" s="223">
        <f>ROUND(E109*U109,2)</f>
        <v>0.2</v>
      </c>
      <c r="W109" s="223"/>
      <c r="X109" s="223" t="s">
        <v>262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263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61" t="s">
        <v>367</v>
      </c>
      <c r="D110" s="259"/>
      <c r="E110" s="259"/>
      <c r="F110" s="259"/>
      <c r="G110" s="259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271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7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2289</v>
      </c>
      <c r="D111" s="224"/>
      <c r="E111" s="225">
        <v>0.71426999999999996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52" t="s">
        <v>1965</v>
      </c>
      <c r="D112" s="224"/>
      <c r="E112" s="225">
        <v>-0.11448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1614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1615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52" t="s">
        <v>2290</v>
      </c>
      <c r="D115" s="224"/>
      <c r="E115" s="225">
        <v>-4.1239999999999999E-2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23</v>
      </c>
      <c r="B116" s="234" t="s">
        <v>394</v>
      </c>
      <c r="C116" s="251" t="s">
        <v>395</v>
      </c>
      <c r="D116" s="235" t="s">
        <v>303</v>
      </c>
      <c r="E116" s="236">
        <v>0.55855999999999995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269</v>
      </c>
      <c r="S116" s="238" t="s">
        <v>160</v>
      </c>
      <c r="T116" s="239" t="s">
        <v>160</v>
      </c>
      <c r="U116" s="223">
        <v>0.14829999999999999</v>
      </c>
      <c r="V116" s="223">
        <f>ROUND(E116*U116,2)</f>
        <v>0.08</v>
      </c>
      <c r="W116" s="223"/>
      <c r="X116" s="223" t="s">
        <v>262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263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61" t="s">
        <v>367</v>
      </c>
      <c r="D117" s="259"/>
      <c r="E117" s="259"/>
      <c r="F117" s="259"/>
      <c r="G117" s="259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271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7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2291</v>
      </c>
      <c r="D118" s="224"/>
      <c r="E118" s="225">
        <v>0.71426999999999996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1968</v>
      </c>
      <c r="D119" s="224"/>
      <c r="E119" s="225">
        <v>-0.11448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1619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1620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2292</v>
      </c>
      <c r="D122" s="224"/>
      <c r="E122" s="225">
        <v>-4.1239999999999999E-2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24</v>
      </c>
      <c r="B123" s="234" t="s">
        <v>401</v>
      </c>
      <c r="C123" s="251" t="s">
        <v>402</v>
      </c>
      <c r="D123" s="235" t="s">
        <v>303</v>
      </c>
      <c r="E123" s="236">
        <v>0.55855999999999995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0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269</v>
      </c>
      <c r="S123" s="238" t="s">
        <v>160</v>
      </c>
      <c r="T123" s="239" t="s">
        <v>160</v>
      </c>
      <c r="U123" s="223">
        <v>0.9</v>
      </c>
      <c r="V123" s="223">
        <f>ROUND(E123*U123,2)</f>
        <v>0.5</v>
      </c>
      <c r="W123" s="223"/>
      <c r="X123" s="223" t="s">
        <v>262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328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61" t="s">
        <v>367</v>
      </c>
      <c r="D124" s="259"/>
      <c r="E124" s="259"/>
      <c r="F124" s="259"/>
      <c r="G124" s="259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271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7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2289</v>
      </c>
      <c r="D125" s="224"/>
      <c r="E125" s="225">
        <v>0.71426999999999996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1965</v>
      </c>
      <c r="D126" s="224"/>
      <c r="E126" s="225">
        <v>-0.11448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1614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1615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21"/>
      <c r="B129" s="222"/>
      <c r="C129" s="252" t="s">
        <v>2290</v>
      </c>
      <c r="D129" s="224"/>
      <c r="E129" s="225">
        <v>-4.1239999999999999E-2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3">
        <v>25</v>
      </c>
      <c r="B130" s="234" t="s">
        <v>403</v>
      </c>
      <c r="C130" s="251" t="s">
        <v>404</v>
      </c>
      <c r="D130" s="235" t="s">
        <v>303</v>
      </c>
      <c r="E130" s="236">
        <v>1.1636599999999999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269</v>
      </c>
      <c r="S130" s="238" t="s">
        <v>160</v>
      </c>
      <c r="T130" s="239" t="s">
        <v>160</v>
      </c>
      <c r="U130" s="223">
        <v>0.53</v>
      </c>
      <c r="V130" s="223">
        <f>ROUND(E130*U130,2)</f>
        <v>0.62</v>
      </c>
      <c r="W130" s="223"/>
      <c r="X130" s="223" t="s">
        <v>262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263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33.75" outlineLevel="1" x14ac:dyDescent="0.2">
      <c r="A131" s="221"/>
      <c r="B131" s="222"/>
      <c r="C131" s="261" t="s">
        <v>367</v>
      </c>
      <c r="D131" s="259"/>
      <c r="E131" s="259"/>
      <c r="F131" s="259"/>
      <c r="G131" s="259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271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7" t="str">
        <f>C131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2293</v>
      </c>
      <c r="D132" s="224"/>
      <c r="E132" s="225">
        <v>1.48807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1971</v>
      </c>
      <c r="D133" s="224"/>
      <c r="E133" s="225">
        <v>-0.23849999999999999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1624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1625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2294</v>
      </c>
      <c r="D136" s="224"/>
      <c r="E136" s="225">
        <v>-8.591E-2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33">
        <v>26</v>
      </c>
      <c r="B137" s="234" t="s">
        <v>410</v>
      </c>
      <c r="C137" s="251" t="s">
        <v>411</v>
      </c>
      <c r="D137" s="235" t="s">
        <v>303</v>
      </c>
      <c r="E137" s="236">
        <v>0.52132000000000001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38" t="s">
        <v>269</v>
      </c>
      <c r="S137" s="238" t="s">
        <v>160</v>
      </c>
      <c r="T137" s="239" t="s">
        <v>160</v>
      </c>
      <c r="U137" s="223">
        <v>0.25</v>
      </c>
      <c r="V137" s="223">
        <f>ROUND(E137*U137,2)</f>
        <v>0.13</v>
      </c>
      <c r="W137" s="223"/>
      <c r="X137" s="223" t="s">
        <v>262</v>
      </c>
      <c r="Y137" s="214"/>
      <c r="Z137" s="214"/>
      <c r="AA137" s="214"/>
      <c r="AB137" s="214"/>
      <c r="AC137" s="214"/>
      <c r="AD137" s="214"/>
      <c r="AE137" s="214"/>
      <c r="AF137" s="214"/>
      <c r="AG137" s="214" t="s">
        <v>263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33.75" outlineLevel="1" x14ac:dyDescent="0.2">
      <c r="A138" s="221"/>
      <c r="B138" s="222"/>
      <c r="C138" s="261" t="s">
        <v>367</v>
      </c>
      <c r="D138" s="259"/>
      <c r="E138" s="259"/>
      <c r="F138" s="259"/>
      <c r="G138" s="259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271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47" t="str">
        <f>C138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2295</v>
      </c>
      <c r="D139" s="224"/>
      <c r="E139" s="225">
        <v>0.66664999999999996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1974</v>
      </c>
      <c r="D140" s="224"/>
      <c r="E140" s="225">
        <v>-0.10685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1629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1630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2296</v>
      </c>
      <c r="D143" s="224"/>
      <c r="E143" s="225">
        <v>-3.8490000000000003E-2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33">
        <v>27</v>
      </c>
      <c r="B144" s="234" t="s">
        <v>417</v>
      </c>
      <c r="C144" s="251" t="s">
        <v>418</v>
      </c>
      <c r="D144" s="235" t="s">
        <v>303</v>
      </c>
      <c r="E144" s="236">
        <v>0.13033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8">
        <v>1.9220000000000001E-2</v>
      </c>
      <c r="O144" s="238">
        <f>ROUND(E144*N144,2)</f>
        <v>0</v>
      </c>
      <c r="P144" s="238">
        <v>0</v>
      </c>
      <c r="Q144" s="238">
        <f>ROUND(E144*P144,2)</f>
        <v>0</v>
      </c>
      <c r="R144" s="238" t="s">
        <v>269</v>
      </c>
      <c r="S144" s="238" t="s">
        <v>160</v>
      </c>
      <c r="T144" s="239" t="s">
        <v>160</v>
      </c>
      <c r="U144" s="223">
        <v>1.5863</v>
      </c>
      <c r="V144" s="223">
        <f>ROUND(E144*U144,2)</f>
        <v>0.21</v>
      </c>
      <c r="W144" s="223"/>
      <c r="X144" s="223" t="s">
        <v>262</v>
      </c>
      <c r="Y144" s="214"/>
      <c r="Z144" s="214"/>
      <c r="AA144" s="214"/>
      <c r="AB144" s="214"/>
      <c r="AC144" s="214"/>
      <c r="AD144" s="214"/>
      <c r="AE144" s="214"/>
      <c r="AF144" s="214"/>
      <c r="AG144" s="214" t="s">
        <v>263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33.75" outlineLevel="1" x14ac:dyDescent="0.2">
      <c r="A145" s="221"/>
      <c r="B145" s="222"/>
      <c r="C145" s="261" t="s">
        <v>367</v>
      </c>
      <c r="D145" s="259"/>
      <c r="E145" s="259"/>
      <c r="F145" s="259"/>
      <c r="G145" s="259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271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47" t="str">
        <f>C145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2297</v>
      </c>
      <c r="D146" s="224"/>
      <c r="E146" s="225">
        <v>0.16666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1977</v>
      </c>
      <c r="D147" s="224"/>
      <c r="E147" s="225">
        <v>-2.6710000000000001E-2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1634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1635</v>
      </c>
      <c r="D149" s="224"/>
      <c r="E149" s="225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2298</v>
      </c>
      <c r="D150" s="224"/>
      <c r="E150" s="225">
        <v>-9.6200000000000001E-3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1637</v>
      </c>
      <c r="C151" s="251" t="s">
        <v>1638</v>
      </c>
      <c r="D151" s="235" t="s">
        <v>303</v>
      </c>
      <c r="E151" s="236">
        <v>3.9269999999999999E-2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269</v>
      </c>
      <c r="S151" s="238" t="s">
        <v>160</v>
      </c>
      <c r="T151" s="239" t="s">
        <v>160</v>
      </c>
      <c r="U151" s="223">
        <v>7.5220000000000002</v>
      </c>
      <c r="V151" s="223">
        <f>ROUND(E151*U151,2)</f>
        <v>0.3</v>
      </c>
      <c r="W151" s="223"/>
      <c r="X151" s="223" t="s">
        <v>262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328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61" t="s">
        <v>426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2" t="s">
        <v>2299</v>
      </c>
      <c r="D153" s="224"/>
      <c r="E153" s="225">
        <v>3.9269999999999999E-2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33">
        <v>29</v>
      </c>
      <c r="B154" s="234" t="s">
        <v>424</v>
      </c>
      <c r="C154" s="251" t="s">
        <v>425</v>
      </c>
      <c r="D154" s="235" t="s">
        <v>303</v>
      </c>
      <c r="E154" s="236">
        <v>4.5799999999999999E-3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269</v>
      </c>
      <c r="S154" s="238" t="s">
        <v>160</v>
      </c>
      <c r="T154" s="239" t="s">
        <v>160</v>
      </c>
      <c r="U154" s="223">
        <v>10.583</v>
      </c>
      <c r="V154" s="223">
        <f>ROUND(E154*U154,2)</f>
        <v>0.05</v>
      </c>
      <c r="W154" s="223"/>
      <c r="X154" s="223" t="s">
        <v>262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263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61" t="s">
        <v>426</v>
      </c>
      <c r="D155" s="259"/>
      <c r="E155" s="259"/>
      <c r="F155" s="259"/>
      <c r="G155" s="259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271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7" t="str">
        <f>C155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2300</v>
      </c>
      <c r="D156" s="224"/>
      <c r="E156" s="225">
        <v>4.5799999999999999E-3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33">
        <v>30</v>
      </c>
      <c r="B157" s="234" t="s">
        <v>1641</v>
      </c>
      <c r="C157" s="251" t="s">
        <v>1642</v>
      </c>
      <c r="D157" s="235" t="s">
        <v>303</v>
      </c>
      <c r="E157" s="236">
        <v>1.15E-3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269</v>
      </c>
      <c r="S157" s="238" t="s">
        <v>160</v>
      </c>
      <c r="T157" s="239" t="s">
        <v>160</v>
      </c>
      <c r="U157" s="223">
        <v>19.922000000000001</v>
      </c>
      <c r="V157" s="223">
        <f>ROUND(E157*U157,2)</f>
        <v>0.02</v>
      </c>
      <c r="W157" s="223"/>
      <c r="X157" s="223" t="s">
        <v>262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328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61" t="s">
        <v>426</v>
      </c>
      <c r="D158" s="259"/>
      <c r="E158" s="259"/>
      <c r="F158" s="259"/>
      <c r="G158" s="259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271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47" t="str">
        <f>C158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2" t="s">
        <v>2301</v>
      </c>
      <c r="D159" s="224"/>
      <c r="E159" s="225">
        <v>1.15E-3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3">
        <v>31</v>
      </c>
      <c r="B160" s="234" t="s">
        <v>428</v>
      </c>
      <c r="C160" s="251" t="s">
        <v>429</v>
      </c>
      <c r="D160" s="235" t="s">
        <v>303</v>
      </c>
      <c r="E160" s="236">
        <v>0.36204999999999998</v>
      </c>
      <c r="F160" s="237"/>
      <c r="G160" s="238">
        <f>ROUND(E160*F160,2)</f>
        <v>0</v>
      </c>
      <c r="H160" s="237"/>
      <c r="I160" s="238">
        <f>ROUND(E160*H160,2)</f>
        <v>0</v>
      </c>
      <c r="J160" s="237"/>
      <c r="K160" s="238">
        <f>ROUND(E160*J160,2)</f>
        <v>0</v>
      </c>
      <c r="L160" s="238">
        <v>21</v>
      </c>
      <c r="M160" s="238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38" t="s">
        <v>269</v>
      </c>
      <c r="S160" s="238" t="s">
        <v>160</v>
      </c>
      <c r="T160" s="239" t="s">
        <v>160</v>
      </c>
      <c r="U160" s="223">
        <v>3.5329999999999999</v>
      </c>
      <c r="V160" s="223">
        <f>ROUND(E160*U160,2)</f>
        <v>1.28</v>
      </c>
      <c r="W160" s="223"/>
      <c r="X160" s="223" t="s">
        <v>262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263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1" t="s">
        <v>430</v>
      </c>
      <c r="D161" s="259"/>
      <c r="E161" s="259"/>
      <c r="F161" s="259"/>
      <c r="G161" s="259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271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2302</v>
      </c>
      <c r="D162" s="224"/>
      <c r="E162" s="225">
        <v>0.36204999999999998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2" t="s">
        <v>1645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1646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32</v>
      </c>
      <c r="B165" s="234" t="s">
        <v>434</v>
      </c>
      <c r="C165" s="251" t="s">
        <v>435</v>
      </c>
      <c r="D165" s="235" t="s">
        <v>303</v>
      </c>
      <c r="E165" s="236">
        <v>0.31295000000000001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269</v>
      </c>
      <c r="S165" s="238" t="s">
        <v>160</v>
      </c>
      <c r="T165" s="239" t="s">
        <v>160</v>
      </c>
      <c r="U165" s="223">
        <v>4.6550000000000002</v>
      </c>
      <c r="V165" s="223">
        <f>ROUND(E165*U165,2)</f>
        <v>1.46</v>
      </c>
      <c r="W165" s="223"/>
      <c r="X165" s="223" t="s">
        <v>262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263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1" t="s">
        <v>430</v>
      </c>
      <c r="D166" s="259"/>
      <c r="E166" s="259"/>
      <c r="F166" s="259"/>
      <c r="G166" s="259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271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2303</v>
      </c>
      <c r="D167" s="224"/>
      <c r="E167" s="225">
        <v>0.31295000000000001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2" t="s">
        <v>1648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2" t="s">
        <v>1649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33">
        <v>33</v>
      </c>
      <c r="B170" s="234" t="s">
        <v>439</v>
      </c>
      <c r="C170" s="251" t="s">
        <v>440</v>
      </c>
      <c r="D170" s="235" t="s">
        <v>278</v>
      </c>
      <c r="E170" s="236">
        <v>14.55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9.8999999999999999E-4</v>
      </c>
      <c r="O170" s="238">
        <f>ROUND(E170*N170,2)</f>
        <v>0.01</v>
      </c>
      <c r="P170" s="238">
        <v>0</v>
      </c>
      <c r="Q170" s="238">
        <f>ROUND(E170*P170,2)</f>
        <v>0</v>
      </c>
      <c r="R170" s="238" t="s">
        <v>269</v>
      </c>
      <c r="S170" s="238" t="s">
        <v>160</v>
      </c>
      <c r="T170" s="239" t="s">
        <v>160</v>
      </c>
      <c r="U170" s="223">
        <v>0.23599999999999999</v>
      </c>
      <c r="V170" s="223">
        <f>ROUND(E170*U170,2)</f>
        <v>3.43</v>
      </c>
      <c r="W170" s="223"/>
      <c r="X170" s="223" t="s">
        <v>262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263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1" t="s">
        <v>441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271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2304</v>
      </c>
      <c r="D172" s="224"/>
      <c r="E172" s="225">
        <v>14.55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452</v>
      </c>
      <c r="C173" s="251" t="s">
        <v>453</v>
      </c>
      <c r="D173" s="235" t="s">
        <v>278</v>
      </c>
      <c r="E173" s="236">
        <v>14.55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269</v>
      </c>
      <c r="S173" s="238" t="s">
        <v>160</v>
      </c>
      <c r="T173" s="239" t="s">
        <v>160</v>
      </c>
      <c r="U173" s="223">
        <v>7.0000000000000007E-2</v>
      </c>
      <c r="V173" s="223">
        <f>ROUND(E173*U173,2)</f>
        <v>1.02</v>
      </c>
      <c r="W173" s="223"/>
      <c r="X173" s="223" t="s">
        <v>262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263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1" t="s">
        <v>454</v>
      </c>
      <c r="D174" s="259"/>
      <c r="E174" s="259"/>
      <c r="F174" s="259"/>
      <c r="G174" s="259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271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2304</v>
      </c>
      <c r="D175" s="224"/>
      <c r="E175" s="225">
        <v>14.55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33">
        <v>35</v>
      </c>
      <c r="B176" s="234" t="s">
        <v>468</v>
      </c>
      <c r="C176" s="251" t="s">
        <v>469</v>
      </c>
      <c r="D176" s="235" t="s">
        <v>303</v>
      </c>
      <c r="E176" s="236">
        <v>3.3047900000000001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38" t="s">
        <v>269</v>
      </c>
      <c r="S176" s="238" t="s">
        <v>160</v>
      </c>
      <c r="T176" s="239" t="s">
        <v>160</v>
      </c>
      <c r="U176" s="223">
        <v>0.34499999999999997</v>
      </c>
      <c r="V176" s="223">
        <f>ROUND(E176*U176,2)</f>
        <v>1.1399999999999999</v>
      </c>
      <c r="W176" s="223"/>
      <c r="X176" s="223" t="s">
        <v>262</v>
      </c>
      <c r="Y176" s="214"/>
      <c r="Z176" s="214"/>
      <c r="AA176" s="214"/>
      <c r="AB176" s="214"/>
      <c r="AC176" s="214"/>
      <c r="AD176" s="214"/>
      <c r="AE176" s="214"/>
      <c r="AF176" s="214"/>
      <c r="AG176" s="214" t="s">
        <v>263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1" t="s">
        <v>470</v>
      </c>
      <c r="D177" s="259"/>
      <c r="E177" s="259"/>
      <c r="F177" s="259"/>
      <c r="G177" s="259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271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47" t="str">
        <f>C177</f>
        <v>bez naložení do dopravní nádoby, ale s vyprázdněním dopravní nádoby na hromadu nebo na dopravní prostředek,</v>
      </c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2305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2306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2307</v>
      </c>
      <c r="D180" s="224"/>
      <c r="E180" s="225">
        <v>3.5118399999999999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1983</v>
      </c>
      <c r="D181" s="224"/>
      <c r="E181" s="225">
        <v>-0.56286000000000003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1655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1656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2308</v>
      </c>
      <c r="D184" s="224"/>
      <c r="E184" s="225">
        <v>-0.20275000000000001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2309</v>
      </c>
      <c r="D185" s="224"/>
      <c r="E185" s="225">
        <v>0.71426999999999996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1986</v>
      </c>
      <c r="D186" s="224"/>
      <c r="E186" s="225">
        <v>-0.11448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1660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1661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2310</v>
      </c>
      <c r="D189" s="224"/>
      <c r="E189" s="225">
        <v>-4.1239999999999999E-2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2311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1989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1665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1666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2312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2313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1992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1670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1671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2314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33">
        <v>36</v>
      </c>
      <c r="B200" s="234" t="s">
        <v>493</v>
      </c>
      <c r="C200" s="251" t="s">
        <v>494</v>
      </c>
      <c r="D200" s="235" t="s">
        <v>303</v>
      </c>
      <c r="E200" s="236">
        <v>1.8378099999999999</v>
      </c>
      <c r="F200" s="237"/>
      <c r="G200" s="238">
        <f>ROUND(E200*F200,2)</f>
        <v>0</v>
      </c>
      <c r="H200" s="237"/>
      <c r="I200" s="238">
        <f>ROUND(E200*H200,2)</f>
        <v>0</v>
      </c>
      <c r="J200" s="237"/>
      <c r="K200" s="238">
        <f>ROUND(E200*J200,2)</f>
        <v>0</v>
      </c>
      <c r="L200" s="238">
        <v>21</v>
      </c>
      <c r="M200" s="238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38" t="s">
        <v>269</v>
      </c>
      <c r="S200" s="238" t="s">
        <v>160</v>
      </c>
      <c r="T200" s="239" t="s">
        <v>160</v>
      </c>
      <c r="U200" s="223">
        <v>0.48399999999999999</v>
      </c>
      <c r="V200" s="223">
        <f>ROUND(E200*U200,2)</f>
        <v>0.89</v>
      </c>
      <c r="W200" s="223"/>
      <c r="X200" s="223" t="s">
        <v>262</v>
      </c>
      <c r="Y200" s="214"/>
      <c r="Z200" s="214"/>
      <c r="AA200" s="214"/>
      <c r="AB200" s="214"/>
      <c r="AC200" s="214"/>
      <c r="AD200" s="214"/>
      <c r="AE200" s="214"/>
      <c r="AF200" s="214"/>
      <c r="AG200" s="214" t="s">
        <v>263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61" t="s">
        <v>470</v>
      </c>
      <c r="D201" s="259"/>
      <c r="E201" s="259"/>
      <c r="F201" s="259"/>
      <c r="G201" s="259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271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47" t="str">
        <f>C201</f>
        <v>bez naložení do dopravní nádoby, ale s vyprázdněním dopravní nádoby na hromadu nebo na dopravní prostředek,</v>
      </c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2" t="s">
        <v>495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2315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2316</v>
      </c>
      <c r="D204" s="224"/>
      <c r="E204" s="225">
        <v>1.48807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1996</v>
      </c>
      <c r="D205" s="224"/>
      <c r="E205" s="225">
        <v>-0.23849999999999999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1676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1677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2317</v>
      </c>
      <c r="D208" s="224"/>
      <c r="E208" s="225">
        <v>-8.591E-2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2318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1999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1681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1682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2319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2320</v>
      </c>
      <c r="D214" s="224"/>
      <c r="E214" s="225">
        <v>2.2499999999999999E-2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508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509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2321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2322</v>
      </c>
      <c r="D218" s="224"/>
      <c r="E218" s="225">
        <v>0.66664999999999996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2003</v>
      </c>
      <c r="D219" s="224"/>
      <c r="E219" s="225">
        <v>-0.10685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1688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1689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2323</v>
      </c>
      <c r="D222" s="224"/>
      <c r="E222" s="225">
        <v>-3.8490000000000003E-2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2324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2006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52" t="s">
        <v>1693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1694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2325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2326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522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523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2327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2328</v>
      </c>
      <c r="D232" s="224"/>
      <c r="E232" s="225">
        <v>0.16666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2010</v>
      </c>
      <c r="D233" s="224"/>
      <c r="E233" s="225">
        <v>-2.6710000000000001E-2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1700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1701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2329</v>
      </c>
      <c r="D236" s="224"/>
      <c r="E236" s="225">
        <v>-9.6200000000000001E-3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52" t="s">
        <v>2330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2013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1705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1706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2331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37</v>
      </c>
      <c r="B242" s="234" t="s">
        <v>539</v>
      </c>
      <c r="C242" s="251" t="s">
        <v>540</v>
      </c>
      <c r="D242" s="235" t="s">
        <v>303</v>
      </c>
      <c r="E242" s="236">
        <v>1.8848400000000001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269</v>
      </c>
      <c r="S242" s="238" t="s">
        <v>160</v>
      </c>
      <c r="T242" s="239" t="s">
        <v>160</v>
      </c>
      <c r="U242" s="223">
        <v>1.0999999999999999E-2</v>
      </c>
      <c r="V242" s="223">
        <f>ROUND(E242*U242,2)</f>
        <v>0.02</v>
      </c>
      <c r="W242" s="223"/>
      <c r="X242" s="223" t="s">
        <v>262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263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1" t="s">
        <v>537</v>
      </c>
      <c r="D243" s="259"/>
      <c r="E243" s="259"/>
      <c r="F243" s="259"/>
      <c r="G243" s="259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271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52" t="s">
        <v>2332</v>
      </c>
      <c r="D244" s="224"/>
      <c r="E244" s="225">
        <v>1.25478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1709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2333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2334</v>
      </c>
      <c r="D247" s="224"/>
      <c r="E247" s="225">
        <v>0.63005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545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2" t="s">
        <v>546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38</v>
      </c>
      <c r="B250" s="234" t="s">
        <v>547</v>
      </c>
      <c r="C250" s="251" t="s">
        <v>548</v>
      </c>
      <c r="D250" s="235" t="s">
        <v>303</v>
      </c>
      <c r="E250" s="236">
        <v>1.08033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269</v>
      </c>
      <c r="S250" s="238" t="s">
        <v>160</v>
      </c>
      <c r="T250" s="239" t="s">
        <v>160</v>
      </c>
      <c r="U250" s="223">
        <v>1.2E-2</v>
      </c>
      <c r="V250" s="223">
        <f>ROUND(E250*U250,2)</f>
        <v>0.01</v>
      </c>
      <c r="W250" s="223"/>
      <c r="X250" s="223" t="s">
        <v>262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263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1" t="s">
        <v>537</v>
      </c>
      <c r="D251" s="259"/>
      <c r="E251" s="259"/>
      <c r="F251" s="259"/>
      <c r="G251" s="259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271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2" t="s">
        <v>2335</v>
      </c>
      <c r="D252" s="224"/>
      <c r="E252" s="225">
        <v>0.44183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1713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2336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2337</v>
      </c>
      <c r="D255" s="224"/>
      <c r="E255" s="225">
        <v>4.4999999999999998E-2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553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2338</v>
      </c>
      <c r="D257" s="224"/>
      <c r="E257" s="225">
        <v>0.19794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1717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2339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2340</v>
      </c>
      <c r="D260" s="224"/>
      <c r="E260" s="225">
        <v>4.9480000000000003E-2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1720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2341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2342</v>
      </c>
      <c r="D263" s="224"/>
      <c r="E263" s="225">
        <v>0.34609000000000001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561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33.75" outlineLevel="1" x14ac:dyDescent="0.2">
      <c r="A265" s="233">
        <v>39</v>
      </c>
      <c r="B265" s="234" t="s">
        <v>562</v>
      </c>
      <c r="C265" s="251" t="s">
        <v>563</v>
      </c>
      <c r="D265" s="235" t="s">
        <v>303</v>
      </c>
      <c r="E265" s="236">
        <v>7.5393499999999998</v>
      </c>
      <c r="F265" s="237"/>
      <c r="G265" s="238">
        <f>ROUND(E265*F265,2)</f>
        <v>0</v>
      </c>
      <c r="H265" s="237"/>
      <c r="I265" s="238">
        <f>ROUND(E265*H265,2)</f>
        <v>0</v>
      </c>
      <c r="J265" s="237"/>
      <c r="K265" s="238">
        <f>ROUND(E265*J265,2)</f>
        <v>0</v>
      </c>
      <c r="L265" s="238">
        <v>21</v>
      </c>
      <c r="M265" s="238">
        <f>G265*(1+L265/100)</f>
        <v>0</v>
      </c>
      <c r="N265" s="238">
        <v>0</v>
      </c>
      <c r="O265" s="238">
        <f>ROUND(E265*N265,2)</f>
        <v>0</v>
      </c>
      <c r="P265" s="238">
        <v>0</v>
      </c>
      <c r="Q265" s="238">
        <f>ROUND(E265*P265,2)</f>
        <v>0</v>
      </c>
      <c r="R265" s="238" t="s">
        <v>269</v>
      </c>
      <c r="S265" s="238" t="s">
        <v>160</v>
      </c>
      <c r="T265" s="239" t="s">
        <v>160</v>
      </c>
      <c r="U265" s="223">
        <v>0</v>
      </c>
      <c r="V265" s="223">
        <f>ROUND(E265*U265,2)</f>
        <v>0</v>
      </c>
      <c r="W265" s="223"/>
      <c r="X265" s="223" t="s">
        <v>262</v>
      </c>
      <c r="Y265" s="214"/>
      <c r="Z265" s="214"/>
      <c r="AA265" s="214"/>
      <c r="AB265" s="214"/>
      <c r="AC265" s="214"/>
      <c r="AD265" s="214"/>
      <c r="AE265" s="214"/>
      <c r="AF265" s="214"/>
      <c r="AG265" s="214" t="s">
        <v>263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61" t="s">
        <v>537</v>
      </c>
      <c r="D266" s="259"/>
      <c r="E266" s="259"/>
      <c r="F266" s="259"/>
      <c r="G266" s="259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271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2343</v>
      </c>
      <c r="D267" s="224"/>
      <c r="E267" s="225">
        <v>1.2427299999999999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2344</v>
      </c>
      <c r="D268" s="224"/>
      <c r="E268" s="225">
        <v>3.7764000000000002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1725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1726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2345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2346</v>
      </c>
      <c r="D272" s="224"/>
      <c r="E272" s="225">
        <v>2.5202200000000001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570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2" t="s">
        <v>571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33.75" outlineLevel="1" x14ac:dyDescent="0.2">
      <c r="A275" s="233">
        <v>40</v>
      </c>
      <c r="B275" s="234" t="s">
        <v>572</v>
      </c>
      <c r="C275" s="251" t="s">
        <v>573</v>
      </c>
      <c r="D275" s="235" t="s">
        <v>303</v>
      </c>
      <c r="E275" s="236">
        <v>4.3213299999999997</v>
      </c>
      <c r="F275" s="237"/>
      <c r="G275" s="238">
        <f>ROUND(E275*F275,2)</f>
        <v>0</v>
      </c>
      <c r="H275" s="237"/>
      <c r="I275" s="238">
        <f>ROUND(E275*H275,2)</f>
        <v>0</v>
      </c>
      <c r="J275" s="237"/>
      <c r="K275" s="238">
        <f>ROUND(E275*J275,2)</f>
        <v>0</v>
      </c>
      <c r="L275" s="238">
        <v>21</v>
      </c>
      <c r="M275" s="238">
        <f>G275*(1+L275/100)</f>
        <v>0</v>
      </c>
      <c r="N275" s="238">
        <v>0</v>
      </c>
      <c r="O275" s="238">
        <f>ROUND(E275*N275,2)</f>
        <v>0</v>
      </c>
      <c r="P275" s="238">
        <v>0</v>
      </c>
      <c r="Q275" s="238">
        <f>ROUND(E275*P275,2)</f>
        <v>0</v>
      </c>
      <c r="R275" s="238" t="s">
        <v>269</v>
      </c>
      <c r="S275" s="238" t="s">
        <v>160</v>
      </c>
      <c r="T275" s="239" t="s">
        <v>160</v>
      </c>
      <c r="U275" s="223">
        <v>0</v>
      </c>
      <c r="V275" s="223">
        <f>ROUND(E275*U275,2)</f>
        <v>0</v>
      </c>
      <c r="W275" s="223"/>
      <c r="X275" s="223" t="s">
        <v>262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263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61" t="s">
        <v>537</v>
      </c>
      <c r="D276" s="259"/>
      <c r="E276" s="259"/>
      <c r="F276" s="259"/>
      <c r="G276" s="259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271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2347</v>
      </c>
      <c r="D277" s="224"/>
      <c r="E277" s="225">
        <v>1.7673000000000001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52" t="s">
        <v>1730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2348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2349</v>
      </c>
      <c r="D280" s="224"/>
      <c r="E280" s="225">
        <v>0.18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578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2350</v>
      </c>
      <c r="D282" s="224"/>
      <c r="E282" s="225">
        <v>0.79174999999999995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1734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2351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2352</v>
      </c>
      <c r="D285" s="224"/>
      <c r="E285" s="225">
        <v>0.19794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1737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2353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2354</v>
      </c>
      <c r="D288" s="224"/>
      <c r="E288" s="225">
        <v>1.3843399999999999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586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33">
        <v>41</v>
      </c>
      <c r="B290" s="234" t="s">
        <v>598</v>
      </c>
      <c r="C290" s="251" t="s">
        <v>599</v>
      </c>
      <c r="D290" s="235" t="s">
        <v>303</v>
      </c>
      <c r="E290" s="236">
        <v>2.9651700000000001</v>
      </c>
      <c r="F290" s="237"/>
      <c r="G290" s="238">
        <f>ROUND(E290*F290,2)</f>
        <v>0</v>
      </c>
      <c r="H290" s="237"/>
      <c r="I290" s="238">
        <f>ROUND(E290*H290,2)</f>
        <v>0</v>
      </c>
      <c r="J290" s="237"/>
      <c r="K290" s="238">
        <f>ROUND(E290*J290,2)</f>
        <v>0</v>
      </c>
      <c r="L290" s="238">
        <v>21</v>
      </c>
      <c r="M290" s="238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38" t="s">
        <v>269</v>
      </c>
      <c r="S290" s="238" t="s">
        <v>160</v>
      </c>
      <c r="T290" s="239" t="s">
        <v>160</v>
      </c>
      <c r="U290" s="223">
        <v>8.9999999999999993E-3</v>
      </c>
      <c r="V290" s="223">
        <f>ROUND(E290*U290,2)</f>
        <v>0.03</v>
      </c>
      <c r="W290" s="223"/>
      <c r="X290" s="223" t="s">
        <v>262</v>
      </c>
      <c r="Y290" s="214"/>
      <c r="Z290" s="214"/>
      <c r="AA290" s="214"/>
      <c r="AB290" s="214"/>
      <c r="AC290" s="214"/>
      <c r="AD290" s="214"/>
      <c r="AE290" s="214"/>
      <c r="AF290" s="214"/>
      <c r="AG290" s="214" t="s">
        <v>263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2332</v>
      </c>
      <c r="D291" s="224"/>
      <c r="E291" s="225">
        <v>1.25478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52" t="s">
        <v>1709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2333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2355</v>
      </c>
      <c r="D294" s="224"/>
      <c r="E294" s="225">
        <v>0.63005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545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2335</v>
      </c>
      <c r="D296" s="224"/>
      <c r="E296" s="225">
        <v>0.44183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1713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2336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2338</v>
      </c>
      <c r="D299" s="224"/>
      <c r="E299" s="225">
        <v>0.19794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1717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2339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2340</v>
      </c>
      <c r="D302" s="224"/>
      <c r="E302" s="225">
        <v>4.9480000000000003E-2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1720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2341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52" t="s">
        <v>2342</v>
      </c>
      <c r="D305" s="224"/>
      <c r="E305" s="225">
        <v>0.34609000000000001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52" t="s">
        <v>561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2337</v>
      </c>
      <c r="D307" s="224"/>
      <c r="E307" s="225">
        <v>4.4999999999999998E-2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553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546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33">
        <v>42</v>
      </c>
      <c r="B310" s="234" t="s">
        <v>601</v>
      </c>
      <c r="C310" s="251" t="s">
        <v>602</v>
      </c>
      <c r="D310" s="235" t="s">
        <v>303</v>
      </c>
      <c r="E310" s="236">
        <v>3.8960699999999999</v>
      </c>
      <c r="F310" s="237"/>
      <c r="G310" s="238">
        <f>ROUND(E310*F310,2)</f>
        <v>0</v>
      </c>
      <c r="H310" s="237"/>
      <c r="I310" s="238">
        <f>ROUND(E310*H310,2)</f>
        <v>0</v>
      </c>
      <c r="J310" s="237"/>
      <c r="K310" s="238">
        <f>ROUND(E310*J310,2)</f>
        <v>0</v>
      </c>
      <c r="L310" s="238">
        <v>21</v>
      </c>
      <c r="M310" s="238">
        <f>G310*(1+L310/100)</f>
        <v>0</v>
      </c>
      <c r="N310" s="238">
        <v>0</v>
      </c>
      <c r="O310" s="238">
        <f>ROUND(E310*N310,2)</f>
        <v>0</v>
      </c>
      <c r="P310" s="238">
        <v>0</v>
      </c>
      <c r="Q310" s="238">
        <f>ROUND(E310*P310,2)</f>
        <v>0</v>
      </c>
      <c r="R310" s="238" t="s">
        <v>269</v>
      </c>
      <c r="S310" s="238" t="s">
        <v>160</v>
      </c>
      <c r="T310" s="239" t="s">
        <v>160</v>
      </c>
      <c r="U310" s="223">
        <v>0.20200000000000001</v>
      </c>
      <c r="V310" s="223">
        <f>ROUND(E310*U310,2)</f>
        <v>0.79</v>
      </c>
      <c r="W310" s="223"/>
      <c r="X310" s="223" t="s">
        <v>262</v>
      </c>
      <c r="Y310" s="214"/>
      <c r="Z310" s="214"/>
      <c r="AA310" s="214"/>
      <c r="AB310" s="214"/>
      <c r="AC310" s="214"/>
      <c r="AD310" s="214"/>
      <c r="AE310" s="214"/>
      <c r="AF310" s="214"/>
      <c r="AG310" s="214" t="s">
        <v>263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61" t="s">
        <v>603</v>
      </c>
      <c r="D311" s="259"/>
      <c r="E311" s="259"/>
      <c r="F311" s="259"/>
      <c r="G311" s="259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271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62" t="s">
        <v>604</v>
      </c>
      <c r="D312" s="260"/>
      <c r="E312" s="260"/>
      <c r="F312" s="260"/>
      <c r="G312" s="260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204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2356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606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2357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2358</v>
      </c>
      <c r="D316" s="224"/>
      <c r="E316" s="225">
        <v>3.5118399999999999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1959</v>
      </c>
      <c r="D317" s="224"/>
      <c r="E317" s="225">
        <v>-0.56286000000000003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1604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1605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2286</v>
      </c>
      <c r="D320" s="224"/>
      <c r="E320" s="225">
        <v>-0.20275000000000001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2359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52" t="s">
        <v>2032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1746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1747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52" t="s">
        <v>2360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2361</v>
      </c>
      <c r="D326" s="224"/>
      <c r="E326" s="225">
        <v>0.71426999999999996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52" t="s">
        <v>1965</v>
      </c>
      <c r="D327" s="224"/>
      <c r="E327" s="225">
        <v>-0.11448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1614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1615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2" t="s">
        <v>2290</v>
      </c>
      <c r="D330" s="224"/>
      <c r="E330" s="225">
        <v>-4.1239999999999999E-2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52" t="s">
        <v>2362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2036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1752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1753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2363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2364</v>
      </c>
      <c r="D336" s="224"/>
      <c r="E336" s="225">
        <v>1.48807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1971</v>
      </c>
      <c r="D337" s="224"/>
      <c r="E337" s="225">
        <v>-0.23849999999999999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1624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1625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2294</v>
      </c>
      <c r="D340" s="224"/>
      <c r="E340" s="225">
        <v>-8.591E-2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2365</v>
      </c>
      <c r="D341" s="224"/>
      <c r="E341" s="225">
        <v>0.66664999999999996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1974</v>
      </c>
      <c r="D342" s="224"/>
      <c r="E342" s="225">
        <v>-0.10685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1629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1630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2296</v>
      </c>
      <c r="D345" s="224"/>
      <c r="E345" s="225">
        <v>-3.8490000000000003E-2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2366</v>
      </c>
      <c r="D346" s="224"/>
      <c r="E346" s="225">
        <v>0.16666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1977</v>
      </c>
      <c r="D347" s="224"/>
      <c r="E347" s="225">
        <v>-2.6710000000000001E-2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1634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1635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2298</v>
      </c>
      <c r="D350" s="224"/>
      <c r="E350" s="225">
        <v>-9.6200000000000001E-3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2367</v>
      </c>
      <c r="D351" s="224"/>
      <c r="E351" s="225">
        <v>-1.9440299999999999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52" t="s">
        <v>2368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2369</v>
      </c>
      <c r="D353" s="224"/>
      <c r="E353" s="225">
        <v>4.4999999999999998E-2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626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546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627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52" t="s">
        <v>2370</v>
      </c>
      <c r="D357" s="224"/>
      <c r="E357" s="225">
        <v>0.67500000000000004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1762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1763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33">
        <v>43</v>
      </c>
      <c r="B360" s="234" t="s">
        <v>631</v>
      </c>
      <c r="C360" s="251" t="s">
        <v>632</v>
      </c>
      <c r="D360" s="235" t="s">
        <v>303</v>
      </c>
      <c r="E360" s="236">
        <v>1.4586699999999999</v>
      </c>
      <c r="F360" s="237"/>
      <c r="G360" s="238">
        <f>ROUND(E360*F360,2)</f>
        <v>0</v>
      </c>
      <c r="H360" s="237"/>
      <c r="I360" s="238">
        <f>ROUND(E360*H360,2)</f>
        <v>0</v>
      </c>
      <c r="J360" s="237"/>
      <c r="K360" s="238">
        <f>ROUND(E360*J360,2)</f>
        <v>0</v>
      </c>
      <c r="L360" s="238">
        <v>21</v>
      </c>
      <c r="M360" s="238">
        <f>G360*(1+L360/100)</f>
        <v>0</v>
      </c>
      <c r="N360" s="238">
        <v>0</v>
      </c>
      <c r="O360" s="238">
        <f>ROUND(E360*N360,2)</f>
        <v>0</v>
      </c>
      <c r="P360" s="238">
        <v>0</v>
      </c>
      <c r="Q360" s="238">
        <f>ROUND(E360*P360,2)</f>
        <v>0</v>
      </c>
      <c r="R360" s="238" t="s">
        <v>269</v>
      </c>
      <c r="S360" s="238" t="s">
        <v>160</v>
      </c>
      <c r="T360" s="239" t="s">
        <v>160</v>
      </c>
      <c r="U360" s="223">
        <v>1.587</v>
      </c>
      <c r="V360" s="223">
        <f>ROUND(E360*U360,2)</f>
        <v>2.31</v>
      </c>
      <c r="W360" s="223"/>
      <c r="X360" s="223" t="s">
        <v>262</v>
      </c>
      <c r="Y360" s="214"/>
      <c r="Z360" s="214"/>
      <c r="AA360" s="214"/>
      <c r="AB360" s="214"/>
      <c r="AC360" s="214"/>
      <c r="AD360" s="214"/>
      <c r="AE360" s="214"/>
      <c r="AF360" s="214"/>
      <c r="AG360" s="214" t="s">
        <v>263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61" t="s">
        <v>633</v>
      </c>
      <c r="D361" s="259"/>
      <c r="E361" s="259"/>
      <c r="F361" s="259"/>
      <c r="G361" s="259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271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47" t="str">
        <f>C361</f>
        <v>sypaninou z vhodných hornin tř. 1 - 4 nebo materiálem připraveným podél výkopu ve vzdálenosti do 3 m od jeho kraje, pro jakoukoliv hloubku výkopu a jakoukoliv míru zhutnění,</v>
      </c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2371</v>
      </c>
      <c r="D362" s="224"/>
      <c r="E362" s="225">
        <v>1.4586699999999999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1765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44</v>
      </c>
      <c r="B364" s="234" t="s">
        <v>642</v>
      </c>
      <c r="C364" s="251" t="s">
        <v>643</v>
      </c>
      <c r="D364" s="235" t="s">
        <v>278</v>
      </c>
      <c r="E364" s="236">
        <v>10.92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644</v>
      </c>
      <c r="S364" s="238" t="s">
        <v>160</v>
      </c>
      <c r="T364" s="239" t="s">
        <v>160</v>
      </c>
      <c r="U364" s="223">
        <v>2.1000000000000001E-2</v>
      </c>
      <c r="V364" s="223">
        <f>ROUND(E364*U364,2)</f>
        <v>0.23</v>
      </c>
      <c r="W364" s="223"/>
      <c r="X364" s="223" t="s">
        <v>262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263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61" t="s">
        <v>645</v>
      </c>
      <c r="D365" s="259"/>
      <c r="E365" s="259"/>
      <c r="F365" s="259"/>
      <c r="G365" s="259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271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2372</v>
      </c>
      <c r="D366" s="224"/>
      <c r="E366" s="225">
        <v>2.52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2373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648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2374</v>
      </c>
      <c r="D369" s="224"/>
      <c r="E369" s="225">
        <v>8.4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33">
        <v>45</v>
      </c>
      <c r="B370" s="234" t="s">
        <v>650</v>
      </c>
      <c r="C370" s="251" t="s">
        <v>651</v>
      </c>
      <c r="D370" s="235" t="s">
        <v>278</v>
      </c>
      <c r="E370" s="236">
        <v>10.92</v>
      </c>
      <c r="F370" s="237"/>
      <c r="G370" s="238">
        <f>ROUND(E370*F370,2)</f>
        <v>0</v>
      </c>
      <c r="H370" s="237"/>
      <c r="I370" s="238">
        <f>ROUND(E370*H370,2)</f>
        <v>0</v>
      </c>
      <c r="J370" s="237"/>
      <c r="K370" s="238">
        <f>ROUND(E370*J370,2)</f>
        <v>0</v>
      </c>
      <c r="L370" s="238">
        <v>21</v>
      </c>
      <c r="M370" s="238">
        <f>G370*(1+L370/100)</f>
        <v>0</v>
      </c>
      <c r="N370" s="238">
        <v>0</v>
      </c>
      <c r="O370" s="238">
        <f>ROUND(E370*N370,2)</f>
        <v>0</v>
      </c>
      <c r="P370" s="238">
        <v>0</v>
      </c>
      <c r="Q370" s="238">
        <f>ROUND(E370*P370,2)</f>
        <v>0</v>
      </c>
      <c r="R370" s="238" t="s">
        <v>269</v>
      </c>
      <c r="S370" s="238" t="s">
        <v>160</v>
      </c>
      <c r="T370" s="239" t="s">
        <v>160</v>
      </c>
      <c r="U370" s="223">
        <v>0.17699999999999999</v>
      </c>
      <c r="V370" s="223">
        <f>ROUND(E370*U370,2)</f>
        <v>1.93</v>
      </c>
      <c r="W370" s="223"/>
      <c r="X370" s="223" t="s">
        <v>262</v>
      </c>
      <c r="Y370" s="214"/>
      <c r="Z370" s="214"/>
      <c r="AA370" s="214"/>
      <c r="AB370" s="214"/>
      <c r="AC370" s="214"/>
      <c r="AD370" s="214"/>
      <c r="AE370" s="214"/>
      <c r="AF370" s="214"/>
      <c r="AG370" s="214" t="s">
        <v>263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61" t="s">
        <v>652</v>
      </c>
      <c r="D371" s="259"/>
      <c r="E371" s="259"/>
      <c r="F371" s="259"/>
      <c r="G371" s="259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271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47" t="str">
        <f>C371</f>
        <v>s případným nutným přemístěním hromad nebo dočasných skládek na místo potřeby ze vzdálenosti do 30 m, v rovině nebo ve svahu do 1 : 5,</v>
      </c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2372</v>
      </c>
      <c r="D372" s="224"/>
      <c r="E372" s="225">
        <v>2.52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1769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648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2374</v>
      </c>
      <c r="D375" s="224"/>
      <c r="E375" s="225">
        <v>8.4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3">
        <v>46</v>
      </c>
      <c r="B376" s="234" t="s">
        <v>662</v>
      </c>
      <c r="C376" s="251" t="s">
        <v>663</v>
      </c>
      <c r="D376" s="235" t="s">
        <v>664</v>
      </c>
      <c r="E376" s="236">
        <v>0.13650000000000001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0</v>
      </c>
      <c r="O376" s="238">
        <f>ROUND(E376*N376,2)</f>
        <v>0</v>
      </c>
      <c r="P376" s="238">
        <v>0</v>
      </c>
      <c r="Q376" s="238">
        <f>ROUND(E376*P376,2)</f>
        <v>0</v>
      </c>
      <c r="R376" s="238" t="s">
        <v>665</v>
      </c>
      <c r="S376" s="238" t="s">
        <v>160</v>
      </c>
      <c r="T376" s="239" t="s">
        <v>160</v>
      </c>
      <c r="U376" s="223">
        <v>0</v>
      </c>
      <c r="V376" s="223">
        <f>ROUND(E376*U376,2)</f>
        <v>0</v>
      </c>
      <c r="W376" s="223"/>
      <c r="X376" s="223" t="s">
        <v>262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263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52" t="s">
        <v>2375</v>
      </c>
      <c r="D377" s="224"/>
      <c r="E377" s="225">
        <v>3.15E-2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1771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668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2376</v>
      </c>
      <c r="D380" s="224"/>
      <c r="E380" s="225">
        <v>0.105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33">
        <v>47</v>
      </c>
      <c r="B381" s="234" t="s">
        <v>672</v>
      </c>
      <c r="C381" s="251" t="s">
        <v>673</v>
      </c>
      <c r="D381" s="235" t="s">
        <v>278</v>
      </c>
      <c r="E381" s="236">
        <v>10.92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0</v>
      </c>
      <c r="O381" s="238">
        <f>ROUND(E381*N381,2)</f>
        <v>0</v>
      </c>
      <c r="P381" s="238">
        <v>0</v>
      </c>
      <c r="Q381" s="238">
        <f>ROUND(E381*P381,2)</f>
        <v>0</v>
      </c>
      <c r="R381" s="238" t="s">
        <v>644</v>
      </c>
      <c r="S381" s="238" t="s">
        <v>160</v>
      </c>
      <c r="T381" s="239" t="s">
        <v>160</v>
      </c>
      <c r="U381" s="223">
        <v>3.5000000000000001E-3</v>
      </c>
      <c r="V381" s="223">
        <f>ROUND(E381*U381,2)</f>
        <v>0.04</v>
      </c>
      <c r="W381" s="223"/>
      <c r="X381" s="223" t="s">
        <v>262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328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61" t="s">
        <v>674</v>
      </c>
      <c r="D382" s="259"/>
      <c r="E382" s="259"/>
      <c r="F382" s="259"/>
      <c r="G382" s="259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271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62" t="s">
        <v>675</v>
      </c>
      <c r="D383" s="260"/>
      <c r="E383" s="260"/>
      <c r="F383" s="260"/>
      <c r="G383" s="260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204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2372</v>
      </c>
      <c r="D384" s="224"/>
      <c r="E384" s="225">
        <v>2.52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1769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648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2374</v>
      </c>
      <c r="D387" s="224"/>
      <c r="E387" s="225">
        <v>8.4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33">
        <v>48</v>
      </c>
      <c r="B388" s="234" t="s">
        <v>676</v>
      </c>
      <c r="C388" s="251" t="s">
        <v>677</v>
      </c>
      <c r="D388" s="235" t="s">
        <v>278</v>
      </c>
      <c r="E388" s="236">
        <v>10.92</v>
      </c>
      <c r="F388" s="237"/>
      <c r="G388" s="238">
        <f>ROUND(E388*F388,2)</f>
        <v>0</v>
      </c>
      <c r="H388" s="237"/>
      <c r="I388" s="238">
        <f>ROUND(E388*H388,2)</f>
        <v>0</v>
      </c>
      <c r="J388" s="237"/>
      <c r="K388" s="238">
        <f>ROUND(E388*J388,2)</f>
        <v>0</v>
      </c>
      <c r="L388" s="238">
        <v>21</v>
      </c>
      <c r="M388" s="238">
        <f>G388*(1+L388/100)</f>
        <v>0</v>
      </c>
      <c r="N388" s="238">
        <v>0</v>
      </c>
      <c r="O388" s="238">
        <f>ROUND(E388*N388,2)</f>
        <v>0</v>
      </c>
      <c r="P388" s="238">
        <v>0</v>
      </c>
      <c r="Q388" s="238">
        <f>ROUND(E388*P388,2)</f>
        <v>0</v>
      </c>
      <c r="R388" s="238" t="s">
        <v>644</v>
      </c>
      <c r="S388" s="238" t="s">
        <v>160</v>
      </c>
      <c r="T388" s="239" t="s">
        <v>160</v>
      </c>
      <c r="U388" s="223">
        <v>2E-3</v>
      </c>
      <c r="V388" s="223">
        <f>ROUND(E388*U388,2)</f>
        <v>0.02</v>
      </c>
      <c r="W388" s="223"/>
      <c r="X388" s="223" t="s">
        <v>262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328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2372</v>
      </c>
      <c r="D389" s="224"/>
      <c r="E389" s="225">
        <v>2.52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1769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648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2374</v>
      </c>
      <c r="D392" s="224"/>
      <c r="E392" s="225">
        <v>8.4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49</v>
      </c>
      <c r="B393" s="234" t="s">
        <v>678</v>
      </c>
      <c r="C393" s="251" t="s">
        <v>679</v>
      </c>
      <c r="D393" s="235" t="s">
        <v>303</v>
      </c>
      <c r="E393" s="236">
        <v>5.4600000000000003E-2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38" t="s">
        <v>644</v>
      </c>
      <c r="S393" s="238" t="s">
        <v>160</v>
      </c>
      <c r="T393" s="239" t="s">
        <v>160</v>
      </c>
      <c r="U393" s="223">
        <v>1.1950000000000001</v>
      </c>
      <c r="V393" s="223">
        <f>ROUND(E393*U393,2)</f>
        <v>7.0000000000000007E-2</v>
      </c>
      <c r="W393" s="223"/>
      <c r="X393" s="223" t="s">
        <v>262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263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2" t="s">
        <v>681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681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2377</v>
      </c>
      <c r="D396" s="224"/>
      <c r="E396" s="225">
        <v>1.26E-2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1774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684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2378</v>
      </c>
      <c r="D399" s="224"/>
      <c r="E399" s="225">
        <v>4.2000000000000003E-2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50</v>
      </c>
      <c r="B400" s="234" t="s">
        <v>686</v>
      </c>
      <c r="C400" s="251" t="s">
        <v>687</v>
      </c>
      <c r="D400" s="235" t="s">
        <v>303</v>
      </c>
      <c r="E400" s="236">
        <v>5.4600000000000003E-2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0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644</v>
      </c>
      <c r="S400" s="238" t="s">
        <v>160</v>
      </c>
      <c r="T400" s="239" t="s">
        <v>160</v>
      </c>
      <c r="U400" s="223">
        <v>0.88400000000000001</v>
      </c>
      <c r="V400" s="223">
        <f>ROUND(E400*U400,2)</f>
        <v>0.05</v>
      </c>
      <c r="W400" s="223"/>
      <c r="X400" s="223" t="s">
        <v>262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328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681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681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2377</v>
      </c>
      <c r="D403" s="224"/>
      <c r="E403" s="225">
        <v>1.26E-2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1774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684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2378</v>
      </c>
      <c r="D406" s="224"/>
      <c r="E406" s="225">
        <v>4.2000000000000003E-2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33">
        <v>51</v>
      </c>
      <c r="B407" s="234" t="s">
        <v>688</v>
      </c>
      <c r="C407" s="251" t="s">
        <v>689</v>
      </c>
      <c r="D407" s="235" t="s">
        <v>303</v>
      </c>
      <c r="E407" s="236">
        <v>1.6379999999999999</v>
      </c>
      <c r="F407" s="237"/>
      <c r="G407" s="238">
        <f>ROUND(E407*F407,2)</f>
        <v>0</v>
      </c>
      <c r="H407" s="237"/>
      <c r="I407" s="238">
        <f>ROUND(E407*H407,2)</f>
        <v>0</v>
      </c>
      <c r="J407" s="237"/>
      <c r="K407" s="238">
        <f>ROUND(E407*J407,2)</f>
        <v>0</v>
      </c>
      <c r="L407" s="238">
        <v>21</v>
      </c>
      <c r="M407" s="238">
        <f>G407*(1+L407/100)</f>
        <v>0</v>
      </c>
      <c r="N407" s="238">
        <v>0</v>
      </c>
      <c r="O407" s="238">
        <f>ROUND(E407*N407,2)</f>
        <v>0</v>
      </c>
      <c r="P407" s="238">
        <v>0</v>
      </c>
      <c r="Q407" s="238">
        <f>ROUND(E407*P407,2)</f>
        <v>0</v>
      </c>
      <c r="R407" s="238" t="s">
        <v>269</v>
      </c>
      <c r="S407" s="238" t="s">
        <v>160</v>
      </c>
      <c r="T407" s="239" t="s">
        <v>160</v>
      </c>
      <c r="U407" s="223">
        <v>0</v>
      </c>
      <c r="V407" s="223">
        <f>ROUND(E407*U407,2)</f>
        <v>0</v>
      </c>
      <c r="W407" s="223"/>
      <c r="X407" s="223" t="s">
        <v>262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328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690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2279</v>
      </c>
      <c r="D409" s="224"/>
      <c r="E409" s="225">
        <v>0.378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1595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357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2280</v>
      </c>
      <c r="D412" s="224"/>
      <c r="E412" s="225">
        <v>1.26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52</v>
      </c>
      <c r="B413" s="234" t="s">
        <v>691</v>
      </c>
      <c r="C413" s="251" t="s">
        <v>692</v>
      </c>
      <c r="D413" s="235" t="s">
        <v>303</v>
      </c>
      <c r="E413" s="236">
        <v>1.8848400000000001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38" t="s">
        <v>269</v>
      </c>
      <c r="S413" s="238" t="s">
        <v>160</v>
      </c>
      <c r="T413" s="239" t="s">
        <v>160</v>
      </c>
      <c r="U413" s="223">
        <v>0</v>
      </c>
      <c r="V413" s="223">
        <f>ROUND(E413*U413,2)</f>
        <v>0</v>
      </c>
      <c r="W413" s="223"/>
      <c r="X413" s="223" t="s">
        <v>262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263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52" t="s">
        <v>2379</v>
      </c>
      <c r="D414" s="224"/>
      <c r="E414" s="225">
        <v>1.25478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1777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2" t="s">
        <v>1778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2380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2" t="s">
        <v>2334</v>
      </c>
      <c r="D418" s="224"/>
      <c r="E418" s="225">
        <v>0.63005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52" t="s">
        <v>545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52" t="s">
        <v>697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52" t="s">
        <v>698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53</v>
      </c>
      <c r="B422" s="234" t="s">
        <v>699</v>
      </c>
      <c r="C422" s="251" t="s">
        <v>700</v>
      </c>
      <c r="D422" s="235" t="s">
        <v>303</v>
      </c>
      <c r="E422" s="236">
        <v>1.08033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0</v>
      </c>
      <c r="O422" s="238">
        <f>ROUND(E422*N422,2)</f>
        <v>0</v>
      </c>
      <c r="P422" s="238">
        <v>0</v>
      </c>
      <c r="Q422" s="238">
        <f>ROUND(E422*P422,2)</f>
        <v>0</v>
      </c>
      <c r="R422" s="238" t="s">
        <v>269</v>
      </c>
      <c r="S422" s="238" t="s">
        <v>160</v>
      </c>
      <c r="T422" s="239" t="s">
        <v>160</v>
      </c>
      <c r="U422" s="223">
        <v>0</v>
      </c>
      <c r="V422" s="223">
        <f>ROUND(E422*U422,2)</f>
        <v>0</v>
      </c>
      <c r="W422" s="223"/>
      <c r="X422" s="223" t="s">
        <v>262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328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2381</v>
      </c>
      <c r="D423" s="224"/>
      <c r="E423" s="225">
        <v>0.44183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1781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2382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2383</v>
      </c>
      <c r="D426" s="224"/>
      <c r="E426" s="225">
        <v>0.19794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1784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2384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2385</v>
      </c>
      <c r="D429" s="224"/>
      <c r="E429" s="225">
        <v>4.9480000000000003E-2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1787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2" t="s">
        <v>2386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2387</v>
      </c>
      <c r="D432" s="224"/>
      <c r="E432" s="225">
        <v>4.4999999999999998E-2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711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52" t="s">
        <v>2342</v>
      </c>
      <c r="D434" s="224"/>
      <c r="E434" s="225">
        <v>0.34609000000000001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52" t="s">
        <v>561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52" t="s">
        <v>712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2" t="s">
        <v>713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54</v>
      </c>
      <c r="B438" s="234" t="s">
        <v>714</v>
      </c>
      <c r="C438" s="251" t="s">
        <v>715</v>
      </c>
      <c r="D438" s="235" t="s">
        <v>716</v>
      </c>
      <c r="E438" s="236">
        <v>6.5519999999999995E-2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1E-3</v>
      </c>
      <c r="O438" s="238">
        <f>ROUND(E438*N438,2)</f>
        <v>0</v>
      </c>
      <c r="P438" s="238">
        <v>0</v>
      </c>
      <c r="Q438" s="238">
        <f>ROUND(E438*P438,2)</f>
        <v>0</v>
      </c>
      <c r="R438" s="238" t="s">
        <v>717</v>
      </c>
      <c r="S438" s="238" t="s">
        <v>160</v>
      </c>
      <c r="T438" s="239" t="s">
        <v>160</v>
      </c>
      <c r="U438" s="223">
        <v>0</v>
      </c>
      <c r="V438" s="223">
        <f>ROUND(E438*U438,2)</f>
        <v>0</v>
      </c>
      <c r="W438" s="223"/>
      <c r="X438" s="223" t="s">
        <v>718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719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2388</v>
      </c>
      <c r="D439" s="224"/>
      <c r="E439" s="225">
        <v>1.512E-2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2389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722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2390</v>
      </c>
      <c r="D442" s="224"/>
      <c r="E442" s="225">
        <v>5.04E-2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3">
        <v>55</v>
      </c>
      <c r="B443" s="234" t="s">
        <v>734</v>
      </c>
      <c r="C443" s="251" t="s">
        <v>735</v>
      </c>
      <c r="D443" s="235" t="s">
        <v>736</v>
      </c>
      <c r="E443" s="236">
        <v>5.5000000000000003E-4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1E-3</v>
      </c>
      <c r="O443" s="238">
        <f>ROUND(E443*N443,2)</f>
        <v>0</v>
      </c>
      <c r="P443" s="238">
        <v>0</v>
      </c>
      <c r="Q443" s="238">
        <f>ROUND(E443*P443,2)</f>
        <v>0</v>
      </c>
      <c r="R443" s="238" t="s">
        <v>717</v>
      </c>
      <c r="S443" s="238" t="s">
        <v>160</v>
      </c>
      <c r="T443" s="239" t="s">
        <v>160</v>
      </c>
      <c r="U443" s="223">
        <v>0</v>
      </c>
      <c r="V443" s="223">
        <f>ROUND(E443*U443,2)</f>
        <v>0</v>
      </c>
      <c r="W443" s="223"/>
      <c r="X443" s="223" t="s">
        <v>718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729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2391</v>
      </c>
      <c r="D444" s="224"/>
      <c r="E444" s="225">
        <v>1.2999999999999999E-4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1794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739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2392</v>
      </c>
      <c r="D447" s="224"/>
      <c r="E447" s="225">
        <v>4.2000000000000002E-4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56</v>
      </c>
      <c r="B448" s="234" t="s">
        <v>741</v>
      </c>
      <c r="C448" s="251" t="s">
        <v>742</v>
      </c>
      <c r="D448" s="235" t="s">
        <v>664</v>
      </c>
      <c r="E448" s="236">
        <v>2.55267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1</v>
      </c>
      <c r="O448" s="238">
        <f>ROUND(E448*N448,2)</f>
        <v>2.5499999999999998</v>
      </c>
      <c r="P448" s="238">
        <v>0</v>
      </c>
      <c r="Q448" s="238">
        <f>ROUND(E448*P448,2)</f>
        <v>0</v>
      </c>
      <c r="R448" s="238" t="s">
        <v>717</v>
      </c>
      <c r="S448" s="238" t="s">
        <v>160</v>
      </c>
      <c r="T448" s="239" t="s">
        <v>160</v>
      </c>
      <c r="U448" s="223">
        <v>0</v>
      </c>
      <c r="V448" s="223">
        <f>ROUND(E448*U448,2)</f>
        <v>0</v>
      </c>
      <c r="W448" s="223"/>
      <c r="X448" s="223" t="s">
        <v>718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719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2393</v>
      </c>
      <c r="D449" s="224"/>
      <c r="E449" s="225">
        <v>2.55267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2" t="s">
        <v>1797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745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2" t="s">
        <v>746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57</v>
      </c>
      <c r="B453" s="234" t="s">
        <v>747</v>
      </c>
      <c r="C453" s="251" t="s">
        <v>748</v>
      </c>
      <c r="D453" s="235" t="s">
        <v>664</v>
      </c>
      <c r="E453" s="236">
        <v>1.70825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1</v>
      </c>
      <c r="O453" s="238">
        <f>ROUND(E453*N453,2)</f>
        <v>1.71</v>
      </c>
      <c r="P453" s="238">
        <v>0</v>
      </c>
      <c r="Q453" s="238">
        <f>ROUND(E453*P453,2)</f>
        <v>0</v>
      </c>
      <c r="R453" s="238" t="s">
        <v>717</v>
      </c>
      <c r="S453" s="238" t="s">
        <v>160</v>
      </c>
      <c r="T453" s="239" t="s">
        <v>160</v>
      </c>
      <c r="U453" s="223">
        <v>0</v>
      </c>
      <c r="V453" s="223">
        <f>ROUND(E453*U453,2)</f>
        <v>0</v>
      </c>
      <c r="W453" s="223"/>
      <c r="X453" s="223" t="s">
        <v>718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719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749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750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751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752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21"/>
      <c r="B458" s="222"/>
      <c r="C458" s="252" t="s">
        <v>2394</v>
      </c>
      <c r="D458" s="224"/>
      <c r="E458" s="225">
        <v>1.70825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2" t="s">
        <v>754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x14ac:dyDescent="0.2">
      <c r="A460" s="227" t="s">
        <v>155</v>
      </c>
      <c r="B460" s="228" t="s">
        <v>92</v>
      </c>
      <c r="C460" s="250" t="s">
        <v>93</v>
      </c>
      <c r="D460" s="229"/>
      <c r="E460" s="230"/>
      <c r="F460" s="231"/>
      <c r="G460" s="231">
        <f>SUMIF(AG461:AG470,"&lt;&gt;NOR",G461:G470)</f>
        <v>0</v>
      </c>
      <c r="H460" s="231"/>
      <c r="I460" s="231">
        <f>SUM(I461:I470)</f>
        <v>0</v>
      </c>
      <c r="J460" s="231"/>
      <c r="K460" s="231">
        <f>SUM(K461:K470)</f>
        <v>0</v>
      </c>
      <c r="L460" s="231"/>
      <c r="M460" s="231">
        <f>SUM(M461:M470)</f>
        <v>0</v>
      </c>
      <c r="N460" s="231"/>
      <c r="O460" s="231">
        <f>SUM(O461:O470)</f>
        <v>0.83</v>
      </c>
      <c r="P460" s="231"/>
      <c r="Q460" s="231">
        <f>SUM(Q461:Q470)</f>
        <v>0</v>
      </c>
      <c r="R460" s="231"/>
      <c r="S460" s="231"/>
      <c r="T460" s="232"/>
      <c r="U460" s="226"/>
      <c r="V460" s="226">
        <f>SUM(V461:V470)</f>
        <v>0.77999999999999992</v>
      </c>
      <c r="W460" s="226"/>
      <c r="X460" s="226"/>
      <c r="AG460" t="s">
        <v>156</v>
      </c>
    </row>
    <row r="461" spans="1:60" outlineLevel="1" x14ac:dyDescent="0.2">
      <c r="A461" s="233">
        <v>58</v>
      </c>
      <c r="B461" s="234" t="s">
        <v>755</v>
      </c>
      <c r="C461" s="251" t="s">
        <v>756</v>
      </c>
      <c r="D461" s="235" t="s">
        <v>327</v>
      </c>
      <c r="E461" s="236">
        <v>3.75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0.22106999999999999</v>
      </c>
      <c r="O461" s="238">
        <f>ROUND(E461*N461,2)</f>
        <v>0.83</v>
      </c>
      <c r="P461" s="238">
        <v>0</v>
      </c>
      <c r="Q461" s="238">
        <f>ROUND(E461*P461,2)</f>
        <v>0</v>
      </c>
      <c r="R461" s="238" t="s">
        <v>757</v>
      </c>
      <c r="S461" s="238" t="s">
        <v>160</v>
      </c>
      <c r="T461" s="239" t="s">
        <v>160</v>
      </c>
      <c r="U461" s="223">
        <v>0.185</v>
      </c>
      <c r="V461" s="223">
        <f>ROUND(E461*U461,2)</f>
        <v>0.69</v>
      </c>
      <c r="W461" s="223"/>
      <c r="X461" s="223" t="s">
        <v>262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263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1" t="s">
        <v>758</v>
      </c>
      <c r="D462" s="259"/>
      <c r="E462" s="259"/>
      <c r="F462" s="259"/>
      <c r="G462" s="259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271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47" t="str">
        <f>C462</f>
        <v>se zřízením štěrkopískového lože pod trubky a s jejich obsypem v průměrném celkovém množství do 0,15 m3/m,</v>
      </c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2395</v>
      </c>
      <c r="D463" s="224"/>
      <c r="E463" s="225">
        <v>3.75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760</v>
      </c>
      <c r="C464" s="251" t="s">
        <v>761</v>
      </c>
      <c r="D464" s="235" t="s">
        <v>278</v>
      </c>
      <c r="E464" s="236">
        <v>1.1780999999999999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1.8000000000000001E-4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304</v>
      </c>
      <c r="S464" s="238" t="s">
        <v>160</v>
      </c>
      <c r="T464" s="239" t="s">
        <v>160</v>
      </c>
      <c r="U464" s="223">
        <v>7.4999999999999997E-2</v>
      </c>
      <c r="V464" s="223">
        <f>ROUND(E464*U464,2)</f>
        <v>0.09</v>
      </c>
      <c r="W464" s="223"/>
      <c r="X464" s="223" t="s">
        <v>262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328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61" t="s">
        <v>762</v>
      </c>
      <c r="D465" s="259"/>
      <c r="E465" s="259"/>
      <c r="F465" s="259"/>
      <c r="G465" s="259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271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2396</v>
      </c>
      <c r="D466" s="224"/>
      <c r="E466" s="225">
        <v>1.1780999999999999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165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60</v>
      </c>
      <c r="B467" s="234" t="s">
        <v>776</v>
      </c>
      <c r="C467" s="251" t="s">
        <v>777</v>
      </c>
      <c r="D467" s="235" t="s">
        <v>327</v>
      </c>
      <c r="E467" s="236">
        <v>4.0987499999999999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4.8000000000000001E-4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717</v>
      </c>
      <c r="S467" s="238" t="s">
        <v>160</v>
      </c>
      <c r="T467" s="239" t="s">
        <v>160</v>
      </c>
      <c r="U467" s="223">
        <v>0</v>
      </c>
      <c r="V467" s="223">
        <f>ROUND(E467*U467,2)</f>
        <v>0</v>
      </c>
      <c r="W467" s="223"/>
      <c r="X467" s="223" t="s">
        <v>718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719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2397</v>
      </c>
      <c r="D468" s="224"/>
      <c r="E468" s="225">
        <v>4.0987499999999999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3">
        <v>61</v>
      </c>
      <c r="B469" s="234" t="s">
        <v>779</v>
      </c>
      <c r="C469" s="251" t="s">
        <v>780</v>
      </c>
      <c r="D469" s="235" t="s">
        <v>327</v>
      </c>
      <c r="E469" s="236">
        <v>1.3548100000000001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3.8000000000000002E-4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717</v>
      </c>
      <c r="S469" s="238" t="s">
        <v>160</v>
      </c>
      <c r="T469" s="239" t="s">
        <v>160</v>
      </c>
      <c r="U469" s="223">
        <v>0</v>
      </c>
      <c r="V469" s="223">
        <f>ROUND(E469*U469,2)</f>
        <v>0</v>
      </c>
      <c r="W469" s="223"/>
      <c r="X469" s="223" t="s">
        <v>718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729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2398</v>
      </c>
      <c r="D470" s="224"/>
      <c r="E470" s="225">
        <v>1.3548100000000001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x14ac:dyDescent="0.2">
      <c r="A471" s="227" t="s">
        <v>155</v>
      </c>
      <c r="B471" s="228" t="s">
        <v>94</v>
      </c>
      <c r="C471" s="250" t="s">
        <v>95</v>
      </c>
      <c r="D471" s="229"/>
      <c r="E471" s="230"/>
      <c r="F471" s="231"/>
      <c r="G471" s="231">
        <f>SUMIF(AG472:AG474,"&lt;&gt;NOR",G472:G474)</f>
        <v>0</v>
      </c>
      <c r="H471" s="231"/>
      <c r="I471" s="231">
        <f>SUM(I472:I474)</f>
        <v>0</v>
      </c>
      <c r="J471" s="231"/>
      <c r="K471" s="231">
        <f>SUM(K472:K474)</f>
        <v>0</v>
      </c>
      <c r="L471" s="231"/>
      <c r="M471" s="231">
        <f>SUM(M472:M474)</f>
        <v>0</v>
      </c>
      <c r="N471" s="231"/>
      <c r="O471" s="231">
        <f>SUM(O472:O474)</f>
        <v>0</v>
      </c>
      <c r="P471" s="231"/>
      <c r="Q471" s="231">
        <f>SUM(Q472:Q474)</f>
        <v>0</v>
      </c>
      <c r="R471" s="231"/>
      <c r="S471" s="231"/>
      <c r="T471" s="232"/>
      <c r="U471" s="226"/>
      <c r="V471" s="226">
        <f>SUM(V472:V474)</f>
        <v>1.47</v>
      </c>
      <c r="W471" s="226"/>
      <c r="X471" s="226"/>
      <c r="AG471" t="s">
        <v>156</v>
      </c>
    </row>
    <row r="472" spans="1:60" outlineLevel="1" x14ac:dyDescent="0.2">
      <c r="A472" s="233">
        <v>62</v>
      </c>
      <c r="B472" s="234" t="s">
        <v>782</v>
      </c>
      <c r="C472" s="251" t="s">
        <v>783</v>
      </c>
      <c r="D472" s="235" t="s">
        <v>327</v>
      </c>
      <c r="E472" s="236">
        <v>5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757</v>
      </c>
      <c r="S472" s="238" t="s">
        <v>160</v>
      </c>
      <c r="T472" s="239" t="s">
        <v>160</v>
      </c>
      <c r="U472" s="223">
        <v>0.29299999999999998</v>
      </c>
      <c r="V472" s="223">
        <f>ROUND(E472*U472,2)</f>
        <v>1.47</v>
      </c>
      <c r="W472" s="223"/>
      <c r="X472" s="223" t="s">
        <v>262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263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4" t="s">
        <v>784</v>
      </c>
      <c r="D473" s="248"/>
      <c r="E473" s="248"/>
      <c r="F473" s="248"/>
      <c r="G473" s="248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204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2" t="s">
        <v>2399</v>
      </c>
      <c r="D474" s="224"/>
      <c r="E474" s="225">
        <v>5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7" t="s">
        <v>155</v>
      </c>
      <c r="B475" s="228" t="s">
        <v>96</v>
      </c>
      <c r="C475" s="250" t="s">
        <v>97</v>
      </c>
      <c r="D475" s="229"/>
      <c r="E475" s="230"/>
      <c r="F475" s="231"/>
      <c r="G475" s="231">
        <f>SUMIF(AG476:AG479,"&lt;&gt;NOR",G476:G479)</f>
        <v>0</v>
      </c>
      <c r="H475" s="231"/>
      <c r="I475" s="231">
        <f>SUM(I476:I479)</f>
        <v>0</v>
      </c>
      <c r="J475" s="231"/>
      <c r="K475" s="231">
        <f>SUM(K476:K479)</f>
        <v>0</v>
      </c>
      <c r="L475" s="231"/>
      <c r="M475" s="231">
        <f>SUM(M476:M479)</f>
        <v>0</v>
      </c>
      <c r="N475" s="231"/>
      <c r="O475" s="231">
        <f>SUM(O476:O479)</f>
        <v>0.91</v>
      </c>
      <c r="P475" s="231"/>
      <c r="Q475" s="231">
        <f>SUM(Q476:Q479)</f>
        <v>0</v>
      </c>
      <c r="R475" s="231"/>
      <c r="S475" s="231"/>
      <c r="T475" s="232"/>
      <c r="U475" s="226"/>
      <c r="V475" s="226">
        <f>SUM(V476:V479)</f>
        <v>0.63</v>
      </c>
      <c r="W475" s="226"/>
      <c r="X475" s="226"/>
      <c r="AG475" t="s">
        <v>156</v>
      </c>
    </row>
    <row r="476" spans="1:60" outlineLevel="1" x14ac:dyDescent="0.2">
      <c r="A476" s="233">
        <v>63</v>
      </c>
      <c r="B476" s="234" t="s">
        <v>786</v>
      </c>
      <c r="C476" s="251" t="s">
        <v>787</v>
      </c>
      <c r="D476" s="235" t="s">
        <v>303</v>
      </c>
      <c r="E476" s="236">
        <v>0.48133999999999999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1.8907700000000001</v>
      </c>
      <c r="O476" s="238">
        <f>ROUND(E476*N476,2)</f>
        <v>0.91</v>
      </c>
      <c r="P476" s="238">
        <v>0</v>
      </c>
      <c r="Q476" s="238">
        <f>ROUND(E476*P476,2)</f>
        <v>0</v>
      </c>
      <c r="R476" s="238" t="s">
        <v>757</v>
      </c>
      <c r="S476" s="238" t="s">
        <v>160</v>
      </c>
      <c r="T476" s="239" t="s">
        <v>160</v>
      </c>
      <c r="U476" s="223">
        <v>1.3169999999999999</v>
      </c>
      <c r="V476" s="223">
        <f>ROUND(E476*U476,2)</f>
        <v>0.63</v>
      </c>
      <c r="W476" s="223"/>
      <c r="X476" s="223" t="s">
        <v>262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263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61" t="s">
        <v>788</v>
      </c>
      <c r="D477" s="259"/>
      <c r="E477" s="259"/>
      <c r="F477" s="259"/>
      <c r="G477" s="259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271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2400</v>
      </c>
      <c r="D478" s="224"/>
      <c r="E478" s="225">
        <v>0.48133999999999999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1805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x14ac:dyDescent="0.2">
      <c r="A480" s="227" t="s">
        <v>155</v>
      </c>
      <c r="B480" s="228" t="s">
        <v>98</v>
      </c>
      <c r="C480" s="250" t="s">
        <v>99</v>
      </c>
      <c r="D480" s="229"/>
      <c r="E480" s="230"/>
      <c r="F480" s="231"/>
      <c r="G480" s="231">
        <f>SUMIF(AG481:AG532,"&lt;&gt;NOR",G481:G532)</f>
        <v>0</v>
      </c>
      <c r="H480" s="231"/>
      <c r="I480" s="231">
        <f>SUM(I481:I532)</f>
        <v>0</v>
      </c>
      <c r="J480" s="231"/>
      <c r="K480" s="231">
        <f>SUM(K481:K532)</f>
        <v>0</v>
      </c>
      <c r="L480" s="231"/>
      <c r="M480" s="231">
        <f>SUM(M481:M532)</f>
        <v>0</v>
      </c>
      <c r="N480" s="231"/>
      <c r="O480" s="231">
        <f>SUM(O481:O532)</f>
        <v>3.11</v>
      </c>
      <c r="P480" s="231"/>
      <c r="Q480" s="231">
        <f>SUM(Q481:Q532)</f>
        <v>0</v>
      </c>
      <c r="R480" s="231"/>
      <c r="S480" s="231"/>
      <c r="T480" s="232"/>
      <c r="U480" s="226"/>
      <c r="V480" s="226">
        <f>SUM(V481:V532)</f>
        <v>2.5100000000000002</v>
      </c>
      <c r="W480" s="226"/>
      <c r="X480" s="226"/>
      <c r="AG480" t="s">
        <v>156</v>
      </c>
    </row>
    <row r="481" spans="1:60" outlineLevel="1" x14ac:dyDescent="0.2">
      <c r="A481" s="233">
        <v>64</v>
      </c>
      <c r="B481" s="234" t="s">
        <v>806</v>
      </c>
      <c r="C481" s="251" t="s">
        <v>807</v>
      </c>
      <c r="D481" s="235" t="s">
        <v>278</v>
      </c>
      <c r="E481" s="236">
        <v>1.98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0.30360999999999999</v>
      </c>
      <c r="O481" s="238">
        <f>ROUND(E481*N481,2)</f>
        <v>0.6</v>
      </c>
      <c r="P481" s="238">
        <v>0</v>
      </c>
      <c r="Q481" s="238">
        <f>ROUND(E481*P481,2)</f>
        <v>0</v>
      </c>
      <c r="R481" s="238" t="s">
        <v>289</v>
      </c>
      <c r="S481" s="238" t="s">
        <v>160</v>
      </c>
      <c r="T481" s="239" t="s">
        <v>160</v>
      </c>
      <c r="U481" s="223">
        <v>1.6E-2</v>
      </c>
      <c r="V481" s="223">
        <f>ROUND(E481*U481,2)</f>
        <v>0.03</v>
      </c>
      <c r="W481" s="223"/>
      <c r="X481" s="223" t="s">
        <v>262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263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1" t="s">
        <v>808</v>
      </c>
      <c r="D482" s="259"/>
      <c r="E482" s="259"/>
      <c r="F482" s="259"/>
      <c r="G482" s="259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271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2060</v>
      </c>
      <c r="D483" s="224"/>
      <c r="E483" s="225">
        <v>1.98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810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165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33">
        <v>65</v>
      </c>
      <c r="B485" s="234" t="s">
        <v>811</v>
      </c>
      <c r="C485" s="251" t="s">
        <v>812</v>
      </c>
      <c r="D485" s="235" t="s">
        <v>278</v>
      </c>
      <c r="E485" s="236">
        <v>1.98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0.55125000000000002</v>
      </c>
      <c r="O485" s="238">
        <f>ROUND(E485*N485,2)</f>
        <v>1.0900000000000001</v>
      </c>
      <c r="P485" s="238">
        <v>0</v>
      </c>
      <c r="Q485" s="238">
        <f>ROUND(E485*P485,2)</f>
        <v>0</v>
      </c>
      <c r="R485" s="238" t="s">
        <v>289</v>
      </c>
      <c r="S485" s="238" t="s">
        <v>160</v>
      </c>
      <c r="T485" s="239" t="s">
        <v>160</v>
      </c>
      <c r="U485" s="223">
        <v>2.7E-2</v>
      </c>
      <c r="V485" s="223">
        <f>ROUND(E485*U485,2)</f>
        <v>0.05</v>
      </c>
      <c r="W485" s="223"/>
      <c r="X485" s="223" t="s">
        <v>262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263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2060</v>
      </c>
      <c r="D486" s="224"/>
      <c r="E486" s="225">
        <v>1.98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66</v>
      </c>
      <c r="B487" s="234" t="s">
        <v>813</v>
      </c>
      <c r="C487" s="251" t="s">
        <v>814</v>
      </c>
      <c r="D487" s="235" t="s">
        <v>303</v>
      </c>
      <c r="E487" s="236">
        <v>0.12870000000000001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1.6867000000000001</v>
      </c>
      <c r="O487" s="238">
        <f>ROUND(E487*N487,2)</f>
        <v>0.22</v>
      </c>
      <c r="P487" s="238">
        <v>0</v>
      </c>
      <c r="Q487" s="238">
        <f>ROUND(E487*P487,2)</f>
        <v>0</v>
      </c>
      <c r="R487" s="238" t="s">
        <v>289</v>
      </c>
      <c r="S487" s="238" t="s">
        <v>160</v>
      </c>
      <c r="T487" s="239" t="s">
        <v>160</v>
      </c>
      <c r="U487" s="223">
        <v>0.16200000000000001</v>
      </c>
      <c r="V487" s="223">
        <f>ROUND(E487*U487,2)</f>
        <v>0.02</v>
      </c>
      <c r="W487" s="223"/>
      <c r="X487" s="223" t="s">
        <v>262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263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1" t="s">
        <v>815</v>
      </c>
      <c r="D488" s="259"/>
      <c r="E488" s="259"/>
      <c r="F488" s="259"/>
      <c r="G488" s="259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271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1946</v>
      </c>
      <c r="D489" s="224"/>
      <c r="E489" s="225">
        <v>9.9000000000000005E-2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1573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1947</v>
      </c>
      <c r="D491" s="224"/>
      <c r="E491" s="225">
        <v>1.9800000000000002E-2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52" t="s">
        <v>1575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52" t="s">
        <v>1948</v>
      </c>
      <c r="D493" s="224"/>
      <c r="E493" s="225">
        <v>9.9000000000000008E-3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52" t="s">
        <v>1577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52" t="s">
        <v>2061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52" t="s">
        <v>2062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52" t="s">
        <v>2063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3">
        <v>67</v>
      </c>
      <c r="B498" s="234" t="s">
        <v>819</v>
      </c>
      <c r="C498" s="251" t="s">
        <v>820</v>
      </c>
      <c r="D498" s="235" t="s">
        <v>664</v>
      </c>
      <c r="E498" s="236">
        <v>0.29304000000000002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1.1000000000000001</v>
      </c>
      <c r="O498" s="238">
        <f>ROUND(E498*N498,2)</f>
        <v>0.32</v>
      </c>
      <c r="P498" s="238">
        <v>0</v>
      </c>
      <c r="Q498" s="238">
        <f>ROUND(E498*P498,2)</f>
        <v>0</v>
      </c>
      <c r="R498" s="238" t="s">
        <v>289</v>
      </c>
      <c r="S498" s="238" t="s">
        <v>160</v>
      </c>
      <c r="T498" s="239" t="s">
        <v>160</v>
      </c>
      <c r="U498" s="223">
        <v>0.16300000000000001</v>
      </c>
      <c r="V498" s="223">
        <f>ROUND(E498*U498,2)</f>
        <v>0.05</v>
      </c>
      <c r="W498" s="223"/>
      <c r="X498" s="223" t="s">
        <v>262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263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61" t="s">
        <v>815</v>
      </c>
      <c r="D499" s="259"/>
      <c r="E499" s="259"/>
      <c r="F499" s="259"/>
      <c r="G499" s="259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271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2064</v>
      </c>
      <c r="D500" s="224"/>
      <c r="E500" s="225">
        <v>0.29304000000000002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1812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21"/>
      <c r="B502" s="222"/>
      <c r="C502" s="252" t="s">
        <v>2065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68</v>
      </c>
      <c r="B503" s="234" t="s">
        <v>824</v>
      </c>
      <c r="C503" s="251" t="s">
        <v>825</v>
      </c>
      <c r="D503" s="235" t="s">
        <v>664</v>
      </c>
      <c r="E503" s="236">
        <v>0.37683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1</v>
      </c>
      <c r="O503" s="238">
        <f>ROUND(E503*N503,2)</f>
        <v>0.38</v>
      </c>
      <c r="P503" s="238">
        <v>0</v>
      </c>
      <c r="Q503" s="238">
        <f>ROUND(E503*P503,2)</f>
        <v>0</v>
      </c>
      <c r="R503" s="238" t="s">
        <v>289</v>
      </c>
      <c r="S503" s="238" t="s">
        <v>160</v>
      </c>
      <c r="T503" s="239" t="s">
        <v>160</v>
      </c>
      <c r="U503" s="223">
        <v>0.40600000000000003</v>
      </c>
      <c r="V503" s="223">
        <f>ROUND(E503*U503,2)</f>
        <v>0.15</v>
      </c>
      <c r="W503" s="223"/>
      <c r="X503" s="223" t="s">
        <v>262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263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61" t="s">
        <v>815</v>
      </c>
      <c r="D504" s="259"/>
      <c r="E504" s="259"/>
      <c r="F504" s="259"/>
      <c r="G504" s="259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271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2066</v>
      </c>
      <c r="D505" s="224"/>
      <c r="E505" s="225">
        <v>0.37683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52" t="s">
        <v>2067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3">
        <v>69</v>
      </c>
      <c r="B507" s="234" t="s">
        <v>828</v>
      </c>
      <c r="C507" s="251" t="s">
        <v>829</v>
      </c>
      <c r="D507" s="235" t="s">
        <v>278</v>
      </c>
      <c r="E507" s="236">
        <v>0.55000000000000004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0.11545</v>
      </c>
      <c r="O507" s="238">
        <f>ROUND(E507*N507,2)</f>
        <v>0.06</v>
      </c>
      <c r="P507" s="238">
        <v>0</v>
      </c>
      <c r="Q507" s="238">
        <f>ROUND(E507*P507,2)</f>
        <v>0</v>
      </c>
      <c r="R507" s="238" t="s">
        <v>289</v>
      </c>
      <c r="S507" s="238" t="s">
        <v>160</v>
      </c>
      <c r="T507" s="239" t="s">
        <v>160</v>
      </c>
      <c r="U507" s="223">
        <v>4.5999999999999999E-2</v>
      </c>
      <c r="V507" s="223">
        <f>ROUND(E507*U507,2)</f>
        <v>0.03</v>
      </c>
      <c r="W507" s="223"/>
      <c r="X507" s="223" t="s">
        <v>262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263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61" t="s">
        <v>830</v>
      </c>
      <c r="D508" s="259"/>
      <c r="E508" s="259"/>
      <c r="F508" s="259"/>
      <c r="G508" s="259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271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2068</v>
      </c>
      <c r="D509" s="224"/>
      <c r="E509" s="225">
        <v>0.55000000000000004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70</v>
      </c>
      <c r="B510" s="234" t="s">
        <v>832</v>
      </c>
      <c r="C510" s="251" t="s">
        <v>833</v>
      </c>
      <c r="D510" s="235" t="s">
        <v>278</v>
      </c>
      <c r="E510" s="236">
        <v>0.93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9.9900000000000006E-3</v>
      </c>
      <c r="O510" s="238">
        <f>ROUND(E510*N510,2)</f>
        <v>0.01</v>
      </c>
      <c r="P510" s="238">
        <v>0</v>
      </c>
      <c r="Q510" s="238">
        <f>ROUND(E510*P510,2)</f>
        <v>0</v>
      </c>
      <c r="R510" s="238" t="s">
        <v>289</v>
      </c>
      <c r="S510" s="238" t="s">
        <v>160</v>
      </c>
      <c r="T510" s="239" t="s">
        <v>160</v>
      </c>
      <c r="U510" s="223">
        <v>0.01</v>
      </c>
      <c r="V510" s="223">
        <f>ROUND(E510*U510,2)</f>
        <v>0.01</v>
      </c>
      <c r="W510" s="223"/>
      <c r="X510" s="223" t="s">
        <v>262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263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61" t="s">
        <v>834</v>
      </c>
      <c r="D511" s="259"/>
      <c r="E511" s="259"/>
      <c r="F511" s="259"/>
      <c r="G511" s="259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271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2069</v>
      </c>
      <c r="D512" s="224"/>
      <c r="E512" s="225">
        <v>0.66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2" t="s">
        <v>2070</v>
      </c>
      <c r="D513" s="224"/>
      <c r="E513" s="225">
        <v>0.27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2071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3">
        <v>71</v>
      </c>
      <c r="B515" s="234" t="s">
        <v>838</v>
      </c>
      <c r="C515" s="251" t="s">
        <v>839</v>
      </c>
      <c r="D515" s="235" t="s">
        <v>278</v>
      </c>
      <c r="E515" s="236">
        <v>4.18</v>
      </c>
      <c r="F515" s="237"/>
      <c r="G515" s="238">
        <f>ROUND(E515*F515,2)</f>
        <v>0</v>
      </c>
      <c r="H515" s="237"/>
      <c r="I515" s="238">
        <f>ROUND(E515*H515,2)</f>
        <v>0</v>
      </c>
      <c r="J515" s="237"/>
      <c r="K515" s="238">
        <f>ROUND(E515*J515,2)</f>
        <v>0</v>
      </c>
      <c r="L515" s="238">
        <v>21</v>
      </c>
      <c r="M515" s="238">
        <f>G515*(1+L515/100)</f>
        <v>0</v>
      </c>
      <c r="N515" s="238">
        <v>0.10255</v>
      </c>
      <c r="O515" s="238">
        <f>ROUND(E515*N515,2)</f>
        <v>0.43</v>
      </c>
      <c r="P515" s="238">
        <v>0</v>
      </c>
      <c r="Q515" s="238">
        <f>ROUND(E515*P515,2)</f>
        <v>0</v>
      </c>
      <c r="R515" s="238" t="s">
        <v>289</v>
      </c>
      <c r="S515" s="238" t="s">
        <v>160</v>
      </c>
      <c r="T515" s="239" t="s">
        <v>160</v>
      </c>
      <c r="U515" s="223">
        <v>0.111</v>
      </c>
      <c r="V515" s="223">
        <f>ROUND(E515*U515,2)</f>
        <v>0.46</v>
      </c>
      <c r="W515" s="223"/>
      <c r="X515" s="223" t="s">
        <v>262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263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2072</v>
      </c>
      <c r="D516" s="224"/>
      <c r="E516" s="225">
        <v>4.18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52" t="s">
        <v>2073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33">
        <v>72</v>
      </c>
      <c r="B518" s="234" t="s">
        <v>842</v>
      </c>
      <c r="C518" s="251" t="s">
        <v>843</v>
      </c>
      <c r="D518" s="235" t="s">
        <v>278</v>
      </c>
      <c r="E518" s="236">
        <v>6.16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6.0999999999999997E-4</v>
      </c>
      <c r="O518" s="238">
        <f>ROUND(E518*N518,2)</f>
        <v>0</v>
      </c>
      <c r="P518" s="238">
        <v>0</v>
      </c>
      <c r="Q518" s="238">
        <f>ROUND(E518*P518,2)</f>
        <v>0</v>
      </c>
      <c r="R518" s="238" t="s">
        <v>289</v>
      </c>
      <c r="S518" s="238" t="s">
        <v>160</v>
      </c>
      <c r="T518" s="239" t="s">
        <v>160</v>
      </c>
      <c r="U518" s="223">
        <v>2E-3</v>
      </c>
      <c r="V518" s="223">
        <f>ROUND(E518*U518,2)</f>
        <v>0.01</v>
      </c>
      <c r="W518" s="223"/>
      <c r="X518" s="223" t="s">
        <v>262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263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2074</v>
      </c>
      <c r="D519" s="224"/>
      <c r="E519" s="225">
        <v>4.18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2075</v>
      </c>
      <c r="D520" s="224"/>
      <c r="E520" s="225">
        <v>1.98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2076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2076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165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73</v>
      </c>
      <c r="B523" s="234" t="s">
        <v>1419</v>
      </c>
      <c r="C523" s="251" t="s">
        <v>1420</v>
      </c>
      <c r="D523" s="235" t="s">
        <v>338</v>
      </c>
      <c r="E523" s="236">
        <v>1.5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0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849</v>
      </c>
      <c r="S523" s="238" t="s">
        <v>160</v>
      </c>
      <c r="T523" s="239" t="s">
        <v>160</v>
      </c>
      <c r="U523" s="223">
        <v>1</v>
      </c>
      <c r="V523" s="223">
        <f>ROUND(E523*U523,2)</f>
        <v>1.5</v>
      </c>
      <c r="W523" s="223"/>
      <c r="X523" s="223" t="s">
        <v>850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1421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1422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2401</v>
      </c>
      <c r="D525" s="224"/>
      <c r="E525" s="225">
        <v>1.5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1424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74</v>
      </c>
      <c r="B527" s="234" t="s">
        <v>847</v>
      </c>
      <c r="C527" s="251" t="s">
        <v>848</v>
      </c>
      <c r="D527" s="235" t="s">
        <v>338</v>
      </c>
      <c r="E527" s="236">
        <v>0.2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849</v>
      </c>
      <c r="S527" s="238" t="s">
        <v>160</v>
      </c>
      <c r="T527" s="239" t="s">
        <v>160</v>
      </c>
      <c r="U527" s="223">
        <v>1</v>
      </c>
      <c r="V527" s="223">
        <f>ROUND(E527*U527,2)</f>
        <v>0.2</v>
      </c>
      <c r="W527" s="223"/>
      <c r="X527" s="223" t="s">
        <v>850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851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2402</v>
      </c>
      <c r="D528" s="224"/>
      <c r="E528" s="225">
        <v>0.2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75</v>
      </c>
      <c r="B529" s="234" t="s">
        <v>853</v>
      </c>
      <c r="C529" s="251" t="s">
        <v>854</v>
      </c>
      <c r="D529" s="235" t="s">
        <v>855</v>
      </c>
      <c r="E529" s="236">
        <v>0.2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856</v>
      </c>
      <c r="S529" s="238" t="s">
        <v>160</v>
      </c>
      <c r="T529" s="239" t="s">
        <v>160</v>
      </c>
      <c r="U529" s="223">
        <v>0</v>
      </c>
      <c r="V529" s="223">
        <f>ROUND(E529*U529,2)</f>
        <v>0</v>
      </c>
      <c r="W529" s="223"/>
      <c r="X529" s="223" t="s">
        <v>857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858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4" t="s">
        <v>859</v>
      </c>
      <c r="D530" s="248"/>
      <c r="E530" s="248"/>
      <c r="F530" s="248"/>
      <c r="G530" s="248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204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2" t="s">
        <v>860</v>
      </c>
      <c r="D531" s="260"/>
      <c r="E531" s="260"/>
      <c r="F531" s="260"/>
      <c r="G531" s="260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204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2402</v>
      </c>
      <c r="D532" s="224"/>
      <c r="E532" s="225">
        <v>0.2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x14ac:dyDescent="0.2">
      <c r="A533" s="227" t="s">
        <v>155</v>
      </c>
      <c r="B533" s="228" t="s">
        <v>100</v>
      </c>
      <c r="C533" s="250" t="s">
        <v>101</v>
      </c>
      <c r="D533" s="229"/>
      <c r="E533" s="230"/>
      <c r="F533" s="231"/>
      <c r="G533" s="231">
        <f>SUMIF(AG534:AG548,"&lt;&gt;NOR",G534:G548)</f>
        <v>0</v>
      </c>
      <c r="H533" s="231"/>
      <c r="I533" s="231">
        <f>SUM(I534:I548)</f>
        <v>0</v>
      </c>
      <c r="J533" s="231"/>
      <c r="K533" s="231">
        <f>SUM(K534:K548)</f>
        <v>0</v>
      </c>
      <c r="L533" s="231"/>
      <c r="M533" s="231">
        <f>SUM(M534:M548)</f>
        <v>0</v>
      </c>
      <c r="N533" s="231"/>
      <c r="O533" s="231">
        <f>SUM(O534:O548)</f>
        <v>0.04</v>
      </c>
      <c r="P533" s="231"/>
      <c r="Q533" s="231">
        <f>SUM(Q534:Q548)</f>
        <v>0</v>
      </c>
      <c r="R533" s="231"/>
      <c r="S533" s="231"/>
      <c r="T533" s="232"/>
      <c r="U533" s="226"/>
      <c r="V533" s="226">
        <f>SUM(V534:V548)</f>
        <v>11.56</v>
      </c>
      <c r="W533" s="226"/>
      <c r="X533" s="226"/>
      <c r="AG533" t="s">
        <v>156</v>
      </c>
    </row>
    <row r="534" spans="1:60" ht="22.5" outlineLevel="1" x14ac:dyDescent="0.2">
      <c r="A534" s="233">
        <v>76</v>
      </c>
      <c r="B534" s="234" t="s">
        <v>1827</v>
      </c>
      <c r="C534" s="251" t="s">
        <v>1828</v>
      </c>
      <c r="D534" s="235" t="s">
        <v>327</v>
      </c>
      <c r="E534" s="236">
        <v>5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757</v>
      </c>
      <c r="S534" s="238" t="s">
        <v>160</v>
      </c>
      <c r="T534" s="239" t="s">
        <v>160</v>
      </c>
      <c r="U534" s="223">
        <v>3.4000000000000002E-2</v>
      </c>
      <c r="V534" s="223">
        <f>ROUND(E534*U534,2)</f>
        <v>0.17</v>
      </c>
      <c r="W534" s="223"/>
      <c r="X534" s="223" t="s">
        <v>262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263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61" t="s">
        <v>788</v>
      </c>
      <c r="D535" s="259"/>
      <c r="E535" s="259"/>
      <c r="F535" s="259"/>
      <c r="G535" s="259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271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2399</v>
      </c>
      <c r="D536" s="224"/>
      <c r="E536" s="225">
        <v>5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3">
        <v>77</v>
      </c>
      <c r="B537" s="234" t="s">
        <v>899</v>
      </c>
      <c r="C537" s="251" t="s">
        <v>900</v>
      </c>
      <c r="D537" s="235" t="s">
        <v>901</v>
      </c>
      <c r="E537" s="236">
        <v>1.05</v>
      </c>
      <c r="F537" s="237"/>
      <c r="G537" s="238">
        <f>ROUND(E537*F537,2)</f>
        <v>0</v>
      </c>
      <c r="H537" s="237"/>
      <c r="I537" s="238">
        <f>ROUND(E537*H537,2)</f>
        <v>0</v>
      </c>
      <c r="J537" s="237"/>
      <c r="K537" s="238">
        <f>ROUND(E537*J537,2)</f>
        <v>0</v>
      </c>
      <c r="L537" s="238">
        <v>21</v>
      </c>
      <c r="M537" s="238">
        <f>G537*(1+L537/100)</f>
        <v>0</v>
      </c>
      <c r="N537" s="238">
        <v>3.5029999999999999E-2</v>
      </c>
      <c r="O537" s="238">
        <f>ROUND(E537*N537,2)</f>
        <v>0.04</v>
      </c>
      <c r="P537" s="238">
        <v>0</v>
      </c>
      <c r="Q537" s="238">
        <f>ROUND(E537*P537,2)</f>
        <v>0</v>
      </c>
      <c r="R537" s="238" t="s">
        <v>757</v>
      </c>
      <c r="S537" s="238" t="s">
        <v>160</v>
      </c>
      <c r="T537" s="239" t="s">
        <v>160</v>
      </c>
      <c r="U537" s="223">
        <v>10.130000000000001</v>
      </c>
      <c r="V537" s="223">
        <f>ROUND(E537*U537,2)</f>
        <v>10.64</v>
      </c>
      <c r="W537" s="223"/>
      <c r="X537" s="223" t="s">
        <v>262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263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33.75" outlineLevel="1" x14ac:dyDescent="0.2">
      <c r="A538" s="221"/>
      <c r="B538" s="222"/>
      <c r="C538" s="261" t="s">
        <v>902</v>
      </c>
      <c r="D538" s="259"/>
      <c r="E538" s="259"/>
      <c r="F538" s="259"/>
      <c r="G538" s="259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271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47" t="str">
        <f>C538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2403</v>
      </c>
      <c r="D539" s="224"/>
      <c r="E539" s="225">
        <v>1.05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3">
        <v>78</v>
      </c>
      <c r="B540" s="234" t="s">
        <v>1830</v>
      </c>
      <c r="C540" s="251" t="s">
        <v>1831</v>
      </c>
      <c r="D540" s="235" t="s">
        <v>327</v>
      </c>
      <c r="E540" s="236">
        <v>5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38" t="s">
        <v>757</v>
      </c>
      <c r="S540" s="238" t="s">
        <v>160</v>
      </c>
      <c r="T540" s="239" t="s">
        <v>160</v>
      </c>
      <c r="U540" s="223">
        <v>0.15</v>
      </c>
      <c r="V540" s="223">
        <f>ROUND(E540*U540,2)</f>
        <v>0.75</v>
      </c>
      <c r="W540" s="223"/>
      <c r="X540" s="223" t="s">
        <v>262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328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1" t="s">
        <v>1832</v>
      </c>
      <c r="D541" s="259"/>
      <c r="E541" s="259"/>
      <c r="F541" s="259"/>
      <c r="G541" s="259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271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47" t="str">
        <f>C541</f>
        <v>napuštění a vypuštění vody, dodání vody a desinfekčního prostředku, náklady na bakteriologický rozbor vody,</v>
      </c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2" t="s">
        <v>2404</v>
      </c>
      <c r="D542" s="224"/>
      <c r="E542" s="225">
        <v>5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165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79</v>
      </c>
      <c r="B543" s="234" t="s">
        <v>1834</v>
      </c>
      <c r="C543" s="251" t="s">
        <v>1835</v>
      </c>
      <c r="D543" s="235" t="s">
        <v>660</v>
      </c>
      <c r="E543" s="236">
        <v>2.5375000000000001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717</v>
      </c>
      <c r="S543" s="238" t="s">
        <v>160</v>
      </c>
      <c r="T543" s="239" t="s">
        <v>160</v>
      </c>
      <c r="U543" s="223">
        <v>0</v>
      </c>
      <c r="V543" s="223">
        <f>ROUND(E543*U543,2)</f>
        <v>0</v>
      </c>
      <c r="W543" s="223"/>
      <c r="X543" s="223" t="s">
        <v>718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729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1836</v>
      </c>
      <c r="D544" s="224"/>
      <c r="E544" s="225">
        <v>2.0299999999999998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2405</v>
      </c>
      <c r="D545" s="224"/>
      <c r="E545" s="225">
        <v>0.50749999999999995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33">
        <v>80</v>
      </c>
      <c r="B546" s="234" t="s">
        <v>1838</v>
      </c>
      <c r="C546" s="251" t="s">
        <v>1839</v>
      </c>
      <c r="D546" s="235" t="s">
        <v>327</v>
      </c>
      <c r="E546" s="236">
        <v>5.4649999999999999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2.7E-4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717</v>
      </c>
      <c r="S546" s="238" t="s">
        <v>160</v>
      </c>
      <c r="T546" s="239" t="s">
        <v>160</v>
      </c>
      <c r="U546" s="223">
        <v>0</v>
      </c>
      <c r="V546" s="223">
        <f>ROUND(E546*U546,2)</f>
        <v>0</v>
      </c>
      <c r="W546" s="223"/>
      <c r="X546" s="223" t="s">
        <v>718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961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2" t="s">
        <v>2406</v>
      </c>
      <c r="D547" s="224"/>
      <c r="E547" s="225">
        <v>5.4649999999999999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2" t="s">
        <v>963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x14ac:dyDescent="0.2">
      <c r="A549" s="227" t="s">
        <v>155</v>
      </c>
      <c r="B549" s="228" t="s">
        <v>102</v>
      </c>
      <c r="C549" s="250" t="s">
        <v>103</v>
      </c>
      <c r="D549" s="229"/>
      <c r="E549" s="230"/>
      <c r="F549" s="231"/>
      <c r="G549" s="231">
        <f>SUMIF(AG550:AG598,"&lt;&gt;NOR",G550:G598)</f>
        <v>0</v>
      </c>
      <c r="H549" s="231"/>
      <c r="I549" s="231">
        <f>SUM(I550:I598)</f>
        <v>0</v>
      </c>
      <c r="J549" s="231"/>
      <c r="K549" s="231">
        <f>SUM(K550:K598)</f>
        <v>0</v>
      </c>
      <c r="L549" s="231"/>
      <c r="M549" s="231">
        <f>SUM(M550:M598)</f>
        <v>0</v>
      </c>
      <c r="N549" s="231"/>
      <c r="O549" s="231">
        <f>SUM(O550:O598)</f>
        <v>1.1600000000000001</v>
      </c>
      <c r="P549" s="231"/>
      <c r="Q549" s="231">
        <f>SUM(Q550:Q598)</f>
        <v>0.46</v>
      </c>
      <c r="R549" s="231"/>
      <c r="S549" s="231"/>
      <c r="T549" s="232"/>
      <c r="U549" s="226"/>
      <c r="V549" s="226">
        <f>SUM(V550:V598)</f>
        <v>4.22</v>
      </c>
      <c r="W549" s="226"/>
      <c r="X549" s="226"/>
      <c r="AG549" t="s">
        <v>156</v>
      </c>
    </row>
    <row r="550" spans="1:60" outlineLevel="1" x14ac:dyDescent="0.2">
      <c r="A550" s="233">
        <v>81</v>
      </c>
      <c r="B550" s="234" t="s">
        <v>974</v>
      </c>
      <c r="C550" s="251" t="s">
        <v>975</v>
      </c>
      <c r="D550" s="235" t="s">
        <v>660</v>
      </c>
      <c r="E550" s="236">
        <v>3</v>
      </c>
      <c r="F550" s="237"/>
      <c r="G550" s="238">
        <f>ROUND(E550*F550,2)</f>
        <v>0</v>
      </c>
      <c r="H550" s="237"/>
      <c r="I550" s="238">
        <f>ROUND(E550*H550,2)</f>
        <v>0</v>
      </c>
      <c r="J550" s="237"/>
      <c r="K550" s="238">
        <f>ROUND(E550*J550,2)</f>
        <v>0</v>
      </c>
      <c r="L550" s="238">
        <v>21</v>
      </c>
      <c r="M550" s="238">
        <f>G550*(1+L550/100)</f>
        <v>0</v>
      </c>
      <c r="N550" s="238">
        <v>6.6000000000000003E-2</v>
      </c>
      <c r="O550" s="238">
        <f>ROUND(E550*N550,2)</f>
        <v>0.2</v>
      </c>
      <c r="P550" s="238">
        <v>0</v>
      </c>
      <c r="Q550" s="238">
        <f>ROUND(E550*P550,2)</f>
        <v>0</v>
      </c>
      <c r="R550" s="238" t="s">
        <v>289</v>
      </c>
      <c r="S550" s="238" t="s">
        <v>160</v>
      </c>
      <c r="T550" s="239" t="s">
        <v>160</v>
      </c>
      <c r="U550" s="223">
        <v>0.17</v>
      </c>
      <c r="V550" s="223">
        <f>ROUND(E550*U550,2)</f>
        <v>0.51</v>
      </c>
      <c r="W550" s="223"/>
      <c r="X550" s="223" t="s">
        <v>262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263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52" t="s">
        <v>2077</v>
      </c>
      <c r="D551" s="224"/>
      <c r="E551" s="225">
        <v>2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52" t="s">
        <v>2078</v>
      </c>
      <c r="D552" s="224"/>
      <c r="E552" s="225">
        <v>1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33">
        <v>82</v>
      </c>
      <c r="B553" s="234" t="s">
        <v>978</v>
      </c>
      <c r="C553" s="251" t="s">
        <v>979</v>
      </c>
      <c r="D553" s="235" t="s">
        <v>660</v>
      </c>
      <c r="E553" s="236">
        <v>1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0.127</v>
      </c>
      <c r="O553" s="238">
        <f>ROUND(E553*N553,2)</f>
        <v>0.13</v>
      </c>
      <c r="P553" s="238">
        <v>0</v>
      </c>
      <c r="Q553" s="238">
        <f>ROUND(E553*P553,2)</f>
        <v>0</v>
      </c>
      <c r="R553" s="238" t="s">
        <v>289</v>
      </c>
      <c r="S553" s="238" t="s">
        <v>160</v>
      </c>
      <c r="T553" s="239" t="s">
        <v>160</v>
      </c>
      <c r="U553" s="223">
        <v>0.19</v>
      </c>
      <c r="V553" s="223">
        <f>ROUND(E553*U553,2)</f>
        <v>0.19</v>
      </c>
      <c r="W553" s="223"/>
      <c r="X553" s="223" t="s">
        <v>262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263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52" t="s">
        <v>2079</v>
      </c>
      <c r="D554" s="224"/>
      <c r="E554" s="225">
        <v>1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981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3">
        <v>83</v>
      </c>
      <c r="B556" s="234" t="s">
        <v>982</v>
      </c>
      <c r="C556" s="251" t="s">
        <v>983</v>
      </c>
      <c r="D556" s="235" t="s">
        <v>984</v>
      </c>
      <c r="E556" s="236">
        <v>1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0.13</v>
      </c>
      <c r="O556" s="238">
        <f>ROUND(E556*N556,2)</f>
        <v>0.13</v>
      </c>
      <c r="P556" s="238">
        <v>0</v>
      </c>
      <c r="Q556" s="238">
        <f>ROUND(E556*P556,2)</f>
        <v>0</v>
      </c>
      <c r="R556" s="238" t="s">
        <v>289</v>
      </c>
      <c r="S556" s="238" t="s">
        <v>160</v>
      </c>
      <c r="T556" s="239" t="s">
        <v>160</v>
      </c>
      <c r="U556" s="223">
        <v>1.3</v>
      </c>
      <c r="V556" s="223">
        <f>ROUND(E556*U556,2)</f>
        <v>1.3</v>
      </c>
      <c r="W556" s="223"/>
      <c r="X556" s="223" t="s">
        <v>262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263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52" t="s">
        <v>2080</v>
      </c>
      <c r="D557" s="224"/>
      <c r="E557" s="225">
        <v>1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2" t="s">
        <v>981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3">
        <v>84</v>
      </c>
      <c r="B559" s="234" t="s">
        <v>986</v>
      </c>
      <c r="C559" s="251" t="s">
        <v>987</v>
      </c>
      <c r="D559" s="235" t="s">
        <v>660</v>
      </c>
      <c r="E559" s="236">
        <v>1.25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38" t="s">
        <v>289</v>
      </c>
      <c r="S559" s="238" t="s">
        <v>160</v>
      </c>
      <c r="T559" s="239" t="s">
        <v>160</v>
      </c>
      <c r="U559" s="223">
        <v>0</v>
      </c>
      <c r="V559" s="223">
        <f>ROUND(E559*U559,2)</f>
        <v>0</v>
      </c>
      <c r="W559" s="223"/>
      <c r="X559" s="223" t="s">
        <v>262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263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52" t="s">
        <v>2407</v>
      </c>
      <c r="D560" s="224"/>
      <c r="E560" s="225">
        <v>0.83333000000000002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52" t="s">
        <v>2408</v>
      </c>
      <c r="D561" s="224"/>
      <c r="E561" s="225">
        <v>0.41666999999999998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85</v>
      </c>
      <c r="B562" s="234" t="s">
        <v>990</v>
      </c>
      <c r="C562" s="251" t="s">
        <v>991</v>
      </c>
      <c r="D562" s="235" t="s">
        <v>660</v>
      </c>
      <c r="E562" s="236">
        <v>0.41666999999999998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289</v>
      </c>
      <c r="S562" s="238" t="s">
        <v>160</v>
      </c>
      <c r="T562" s="239" t="s">
        <v>160</v>
      </c>
      <c r="U562" s="223">
        <v>0</v>
      </c>
      <c r="V562" s="223">
        <f>ROUND(E562*U562,2)</f>
        <v>0</v>
      </c>
      <c r="W562" s="223"/>
      <c r="X562" s="223" t="s">
        <v>262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263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52" t="s">
        <v>2409</v>
      </c>
      <c r="D563" s="224"/>
      <c r="E563" s="225">
        <v>0.41666999999999998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981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33">
        <v>86</v>
      </c>
      <c r="B565" s="234" t="s">
        <v>993</v>
      </c>
      <c r="C565" s="251" t="s">
        <v>994</v>
      </c>
      <c r="D565" s="235" t="s">
        <v>984</v>
      </c>
      <c r="E565" s="236">
        <v>0.18332999999999999</v>
      </c>
      <c r="F565" s="237"/>
      <c r="G565" s="238">
        <f>ROUND(E565*F565,2)</f>
        <v>0</v>
      </c>
      <c r="H565" s="237"/>
      <c r="I565" s="238">
        <f>ROUND(E565*H565,2)</f>
        <v>0</v>
      </c>
      <c r="J565" s="237"/>
      <c r="K565" s="238">
        <f>ROUND(E565*J565,2)</f>
        <v>0</v>
      </c>
      <c r="L565" s="238">
        <v>21</v>
      </c>
      <c r="M565" s="238">
        <f>G565*(1+L565/100)</f>
        <v>0</v>
      </c>
      <c r="N565" s="238">
        <v>0</v>
      </c>
      <c r="O565" s="238">
        <f>ROUND(E565*N565,2)</f>
        <v>0</v>
      </c>
      <c r="P565" s="238">
        <v>0</v>
      </c>
      <c r="Q565" s="238">
        <f>ROUND(E565*P565,2)</f>
        <v>0</v>
      </c>
      <c r="R565" s="238" t="s">
        <v>289</v>
      </c>
      <c r="S565" s="238" t="s">
        <v>160</v>
      </c>
      <c r="T565" s="239" t="s">
        <v>160</v>
      </c>
      <c r="U565" s="223">
        <v>0</v>
      </c>
      <c r="V565" s="223">
        <f>ROUND(E565*U565,2)</f>
        <v>0</v>
      </c>
      <c r="W565" s="223"/>
      <c r="X565" s="223" t="s">
        <v>262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263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52" t="s">
        <v>2084</v>
      </c>
      <c r="D566" s="224"/>
      <c r="E566" s="225">
        <v>0.18332999999999999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981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3">
        <v>87</v>
      </c>
      <c r="B568" s="234" t="s">
        <v>996</v>
      </c>
      <c r="C568" s="251" t="s">
        <v>997</v>
      </c>
      <c r="D568" s="235" t="s">
        <v>660</v>
      </c>
      <c r="E568" s="236">
        <v>3</v>
      </c>
      <c r="F568" s="237"/>
      <c r="G568" s="238">
        <f>ROUND(E568*F568,2)</f>
        <v>0</v>
      </c>
      <c r="H568" s="237"/>
      <c r="I568" s="238">
        <f>ROUND(E568*H568,2)</f>
        <v>0</v>
      </c>
      <c r="J568" s="237"/>
      <c r="K568" s="238">
        <f>ROUND(E568*J568,2)</f>
        <v>0</v>
      </c>
      <c r="L568" s="238">
        <v>21</v>
      </c>
      <c r="M568" s="238">
        <f>G568*(1+L568/100)</f>
        <v>0</v>
      </c>
      <c r="N568" s="238">
        <v>6.7000000000000004E-2</v>
      </c>
      <c r="O568" s="238">
        <f>ROUND(E568*N568,2)</f>
        <v>0.2</v>
      </c>
      <c r="P568" s="238">
        <v>6.6000000000000003E-2</v>
      </c>
      <c r="Q568" s="238">
        <f>ROUND(E568*P568,2)</f>
        <v>0.2</v>
      </c>
      <c r="R568" s="238" t="s">
        <v>289</v>
      </c>
      <c r="S568" s="238" t="s">
        <v>160</v>
      </c>
      <c r="T568" s="239" t="s">
        <v>160</v>
      </c>
      <c r="U568" s="223">
        <v>0.1105</v>
      </c>
      <c r="V568" s="223">
        <f>ROUND(E568*U568,2)</f>
        <v>0.33</v>
      </c>
      <c r="W568" s="223"/>
      <c r="X568" s="223" t="s">
        <v>262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263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52" t="s">
        <v>2077</v>
      </c>
      <c r="D569" s="224"/>
      <c r="E569" s="225">
        <v>2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52" t="s">
        <v>2078</v>
      </c>
      <c r="D570" s="224"/>
      <c r="E570" s="225">
        <v>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3">
        <v>88</v>
      </c>
      <c r="B571" s="234" t="s">
        <v>998</v>
      </c>
      <c r="C571" s="251" t="s">
        <v>999</v>
      </c>
      <c r="D571" s="235" t="s">
        <v>660</v>
      </c>
      <c r="E571" s="236">
        <v>1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0.127</v>
      </c>
      <c r="O571" s="238">
        <f>ROUND(E571*N571,2)</f>
        <v>0.13</v>
      </c>
      <c r="P571" s="238">
        <v>0.127</v>
      </c>
      <c r="Q571" s="238">
        <f>ROUND(E571*P571,2)</f>
        <v>0.13</v>
      </c>
      <c r="R571" s="238" t="s">
        <v>289</v>
      </c>
      <c r="S571" s="238" t="s">
        <v>160</v>
      </c>
      <c r="T571" s="239" t="s">
        <v>160</v>
      </c>
      <c r="U571" s="223">
        <v>0.11</v>
      </c>
      <c r="V571" s="223">
        <f>ROUND(E571*U571,2)</f>
        <v>0.11</v>
      </c>
      <c r="W571" s="223"/>
      <c r="X571" s="223" t="s">
        <v>262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263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52" t="s">
        <v>2079</v>
      </c>
      <c r="D572" s="224"/>
      <c r="E572" s="225">
        <v>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981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33">
        <v>89</v>
      </c>
      <c r="B574" s="234" t="s">
        <v>1000</v>
      </c>
      <c r="C574" s="251" t="s">
        <v>1001</v>
      </c>
      <c r="D574" s="235" t="s">
        <v>984</v>
      </c>
      <c r="E574" s="236">
        <v>1</v>
      </c>
      <c r="F574" s="237"/>
      <c r="G574" s="238">
        <f>ROUND(E574*F574,2)</f>
        <v>0</v>
      </c>
      <c r="H574" s="237"/>
      <c r="I574" s="238">
        <f>ROUND(E574*H574,2)</f>
        <v>0</v>
      </c>
      <c r="J574" s="237"/>
      <c r="K574" s="238">
        <f>ROUND(E574*J574,2)</f>
        <v>0</v>
      </c>
      <c r="L574" s="238">
        <v>21</v>
      </c>
      <c r="M574" s="238">
        <f>G574*(1+L574/100)</f>
        <v>0</v>
      </c>
      <c r="N574" s="238">
        <v>0.13</v>
      </c>
      <c r="O574" s="238">
        <f>ROUND(E574*N574,2)</f>
        <v>0.13</v>
      </c>
      <c r="P574" s="238">
        <v>0.13</v>
      </c>
      <c r="Q574" s="238">
        <f>ROUND(E574*P574,2)</f>
        <v>0.13</v>
      </c>
      <c r="R574" s="238" t="s">
        <v>289</v>
      </c>
      <c r="S574" s="238" t="s">
        <v>160</v>
      </c>
      <c r="T574" s="239" t="s">
        <v>160</v>
      </c>
      <c r="U574" s="223">
        <v>0.2</v>
      </c>
      <c r="V574" s="223">
        <f>ROUND(E574*U574,2)</f>
        <v>0.2</v>
      </c>
      <c r="W574" s="223"/>
      <c r="X574" s="223" t="s">
        <v>262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263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52" t="s">
        <v>2080</v>
      </c>
      <c r="D575" s="224"/>
      <c r="E575" s="225">
        <v>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981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33">
        <v>90</v>
      </c>
      <c r="B577" s="234" t="s">
        <v>1002</v>
      </c>
      <c r="C577" s="251" t="s">
        <v>1003</v>
      </c>
      <c r="D577" s="235" t="s">
        <v>327</v>
      </c>
      <c r="E577" s="236">
        <v>2.2000000000000002</v>
      </c>
      <c r="F577" s="237"/>
      <c r="G577" s="238">
        <f>ROUND(E577*F577,2)</f>
        <v>0</v>
      </c>
      <c r="H577" s="237"/>
      <c r="I577" s="238">
        <f>ROUND(E577*H577,2)</f>
        <v>0</v>
      </c>
      <c r="J577" s="237"/>
      <c r="K577" s="238">
        <f>ROUND(E577*J577,2)</f>
        <v>0</v>
      </c>
      <c r="L577" s="238">
        <v>21</v>
      </c>
      <c r="M577" s="238">
        <f>G577*(1+L577/100)</f>
        <v>0</v>
      </c>
      <c r="N577" s="238">
        <v>8.2320000000000004E-2</v>
      </c>
      <c r="O577" s="238">
        <f>ROUND(E577*N577,2)</f>
        <v>0.18</v>
      </c>
      <c r="P577" s="238">
        <v>0</v>
      </c>
      <c r="Q577" s="238">
        <f>ROUND(E577*P577,2)</f>
        <v>0</v>
      </c>
      <c r="R577" s="238" t="s">
        <v>289</v>
      </c>
      <c r="S577" s="238" t="s">
        <v>160</v>
      </c>
      <c r="T577" s="239" t="s">
        <v>160</v>
      </c>
      <c r="U577" s="223">
        <v>0.13600000000000001</v>
      </c>
      <c r="V577" s="223">
        <f>ROUND(E577*U577,2)</f>
        <v>0.3</v>
      </c>
      <c r="W577" s="223"/>
      <c r="X577" s="223" t="s">
        <v>262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263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61" t="s">
        <v>1004</v>
      </c>
      <c r="D578" s="259"/>
      <c r="E578" s="259"/>
      <c r="F578" s="259"/>
      <c r="G578" s="259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271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47" t="str">
        <f>C578</f>
        <v>tl. do 12 cm, do lože z cementové malty tl. do 2 cm, s vyplněním a zatřením spár cementovou maltou s podkladní vrstvou z betonu prostého C 12/15 tl. 5 až 10 cm</v>
      </c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2085</v>
      </c>
      <c r="D579" s="224"/>
      <c r="E579" s="225">
        <v>2.2000000000000002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33">
        <v>91</v>
      </c>
      <c r="B580" s="234" t="s">
        <v>1006</v>
      </c>
      <c r="C580" s="251" t="s">
        <v>1007</v>
      </c>
      <c r="D580" s="235" t="s">
        <v>327</v>
      </c>
      <c r="E580" s="236">
        <v>1.8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2.0000000000000002E-5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289</v>
      </c>
      <c r="S580" s="238" t="s">
        <v>160</v>
      </c>
      <c r="T580" s="239" t="s">
        <v>160</v>
      </c>
      <c r="U580" s="223">
        <v>3.1E-2</v>
      </c>
      <c r="V580" s="223">
        <f>ROUND(E580*U580,2)</f>
        <v>0.06</v>
      </c>
      <c r="W580" s="223"/>
      <c r="X580" s="223" t="s">
        <v>262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328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1" t="s">
        <v>1008</v>
      </c>
      <c r="D581" s="259"/>
      <c r="E581" s="259"/>
      <c r="F581" s="259"/>
      <c r="G581" s="259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271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52" t="s">
        <v>2086</v>
      </c>
      <c r="D582" s="224"/>
      <c r="E582" s="225">
        <v>1.8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2087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33">
        <v>92</v>
      </c>
      <c r="B584" s="234" t="s">
        <v>1011</v>
      </c>
      <c r="C584" s="251" t="s">
        <v>1012</v>
      </c>
      <c r="D584" s="235" t="s">
        <v>327</v>
      </c>
      <c r="E584" s="236">
        <v>4.4000000000000004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2.0000000000000002E-5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289</v>
      </c>
      <c r="S584" s="238" t="s">
        <v>160</v>
      </c>
      <c r="T584" s="239" t="s">
        <v>160</v>
      </c>
      <c r="U584" s="223">
        <v>3.1E-2</v>
      </c>
      <c r="V584" s="223">
        <f>ROUND(E584*U584,2)</f>
        <v>0.14000000000000001</v>
      </c>
      <c r="W584" s="223"/>
      <c r="X584" s="223" t="s">
        <v>262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328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61" t="s">
        <v>1008</v>
      </c>
      <c r="D585" s="259"/>
      <c r="E585" s="259"/>
      <c r="F585" s="259"/>
      <c r="G585" s="259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271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2088</v>
      </c>
      <c r="D586" s="224"/>
      <c r="E586" s="225">
        <v>4.4000000000000004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93</v>
      </c>
      <c r="B587" s="234" t="s">
        <v>1014</v>
      </c>
      <c r="C587" s="251" t="s">
        <v>1015</v>
      </c>
      <c r="D587" s="235" t="s">
        <v>327</v>
      </c>
      <c r="E587" s="236">
        <v>6.2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289</v>
      </c>
      <c r="S587" s="238" t="s">
        <v>160</v>
      </c>
      <c r="T587" s="239" t="s">
        <v>160</v>
      </c>
      <c r="U587" s="223">
        <v>0.12</v>
      </c>
      <c r="V587" s="223">
        <f>ROUND(E587*U587,2)</f>
        <v>0.74</v>
      </c>
      <c r="W587" s="223"/>
      <c r="X587" s="223" t="s">
        <v>262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263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61" t="s">
        <v>1016</v>
      </c>
      <c r="D588" s="259"/>
      <c r="E588" s="259"/>
      <c r="F588" s="259"/>
      <c r="G588" s="259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271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2088</v>
      </c>
      <c r="D589" s="224"/>
      <c r="E589" s="225">
        <v>4.4000000000000004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2089</v>
      </c>
      <c r="D590" s="224"/>
      <c r="E590" s="225">
        <v>1.8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2087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94</v>
      </c>
      <c r="B592" s="234" t="s">
        <v>1018</v>
      </c>
      <c r="C592" s="251" t="s">
        <v>1019</v>
      </c>
      <c r="D592" s="235" t="s">
        <v>327</v>
      </c>
      <c r="E592" s="236">
        <v>6.2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</v>
      </c>
      <c r="O592" s="238">
        <f>ROUND(E592*N592,2)</f>
        <v>0</v>
      </c>
      <c r="P592" s="238">
        <v>0</v>
      </c>
      <c r="Q592" s="238">
        <f>ROUND(E592*P592,2)</f>
        <v>0</v>
      </c>
      <c r="R592" s="238" t="s">
        <v>289</v>
      </c>
      <c r="S592" s="238" t="s">
        <v>160</v>
      </c>
      <c r="T592" s="239" t="s">
        <v>160</v>
      </c>
      <c r="U592" s="223">
        <v>5.5E-2</v>
      </c>
      <c r="V592" s="223">
        <f>ROUND(E592*U592,2)</f>
        <v>0.34</v>
      </c>
      <c r="W592" s="223"/>
      <c r="X592" s="223" t="s">
        <v>262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263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61" t="s">
        <v>1020</v>
      </c>
      <c r="D593" s="259"/>
      <c r="E593" s="259"/>
      <c r="F593" s="259"/>
      <c r="G593" s="259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271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2088</v>
      </c>
      <c r="D594" s="224"/>
      <c r="E594" s="225">
        <v>4.4000000000000004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2089</v>
      </c>
      <c r="D595" s="224"/>
      <c r="E595" s="225">
        <v>1.8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2087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33">
        <v>95</v>
      </c>
      <c r="B597" s="234" t="s">
        <v>1021</v>
      </c>
      <c r="C597" s="251" t="s">
        <v>1022</v>
      </c>
      <c r="D597" s="235" t="s">
        <v>660</v>
      </c>
      <c r="E597" s="236">
        <v>2.2000000000000002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2.7E-2</v>
      </c>
      <c r="O597" s="238">
        <f>ROUND(E597*N597,2)</f>
        <v>0.06</v>
      </c>
      <c r="P597" s="238">
        <v>0</v>
      </c>
      <c r="Q597" s="238">
        <f>ROUND(E597*P597,2)</f>
        <v>0</v>
      </c>
      <c r="R597" s="238" t="s">
        <v>717</v>
      </c>
      <c r="S597" s="238" t="s">
        <v>160</v>
      </c>
      <c r="T597" s="239" t="s">
        <v>160</v>
      </c>
      <c r="U597" s="223">
        <v>0</v>
      </c>
      <c r="V597" s="223">
        <f>ROUND(E597*U597,2)</f>
        <v>0</v>
      </c>
      <c r="W597" s="223"/>
      <c r="X597" s="223" t="s">
        <v>718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719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2085</v>
      </c>
      <c r="D598" s="224"/>
      <c r="E598" s="225">
        <v>2.2000000000000002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x14ac:dyDescent="0.2">
      <c r="A599" s="227" t="s">
        <v>155</v>
      </c>
      <c r="B599" s="228" t="s">
        <v>104</v>
      </c>
      <c r="C599" s="250" t="s">
        <v>105</v>
      </c>
      <c r="D599" s="229"/>
      <c r="E599" s="230"/>
      <c r="F599" s="231"/>
      <c r="G599" s="231">
        <f>SUMIF(AG600:AG608,"&lt;&gt;NOR",G600:G608)</f>
        <v>0</v>
      </c>
      <c r="H599" s="231"/>
      <c r="I599" s="231">
        <f>SUM(I600:I608)</f>
        <v>0</v>
      </c>
      <c r="J599" s="231"/>
      <c r="K599" s="231">
        <f>SUM(K600:K608)</f>
        <v>0</v>
      </c>
      <c r="L599" s="231"/>
      <c r="M599" s="231">
        <f>SUM(M600:M608)</f>
        <v>0</v>
      </c>
      <c r="N599" s="231"/>
      <c r="O599" s="231">
        <f>SUM(O600:O608)</f>
        <v>0</v>
      </c>
      <c r="P599" s="231"/>
      <c r="Q599" s="231">
        <f>SUM(Q600:Q608)</f>
        <v>0</v>
      </c>
      <c r="R599" s="231"/>
      <c r="S599" s="231"/>
      <c r="T599" s="232"/>
      <c r="U599" s="226"/>
      <c r="V599" s="226">
        <f>SUM(V600:V608)</f>
        <v>0.08</v>
      </c>
      <c r="W599" s="226"/>
      <c r="X599" s="226"/>
      <c r="AG599" t="s">
        <v>156</v>
      </c>
    </row>
    <row r="600" spans="1:60" ht="22.5" outlineLevel="1" x14ac:dyDescent="0.2">
      <c r="A600" s="233">
        <v>96</v>
      </c>
      <c r="B600" s="234" t="s">
        <v>1023</v>
      </c>
      <c r="C600" s="251" t="s">
        <v>1024</v>
      </c>
      <c r="D600" s="235" t="s">
        <v>716</v>
      </c>
      <c r="E600" s="236">
        <v>1.24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1E-3</v>
      </c>
      <c r="O600" s="238">
        <f>ROUND(E600*N600,2)</f>
        <v>0</v>
      </c>
      <c r="P600" s="238">
        <v>0</v>
      </c>
      <c r="Q600" s="238">
        <f>ROUND(E600*P600,2)</f>
        <v>0</v>
      </c>
      <c r="R600" s="238" t="s">
        <v>800</v>
      </c>
      <c r="S600" s="238" t="s">
        <v>160</v>
      </c>
      <c r="T600" s="239" t="s">
        <v>160</v>
      </c>
      <c r="U600" s="223">
        <v>4.3999999999999997E-2</v>
      </c>
      <c r="V600" s="223">
        <f>ROUND(E600*U600,2)</f>
        <v>0.05</v>
      </c>
      <c r="W600" s="223"/>
      <c r="X600" s="223" t="s">
        <v>262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263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61" t="s">
        <v>1025</v>
      </c>
      <c r="D601" s="259"/>
      <c r="E601" s="259"/>
      <c r="F601" s="259"/>
      <c r="G601" s="259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271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62" t="s">
        <v>1026</v>
      </c>
      <c r="D602" s="260"/>
      <c r="E602" s="260"/>
      <c r="F602" s="260"/>
      <c r="G602" s="260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204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2090</v>
      </c>
      <c r="D603" s="224"/>
      <c r="E603" s="225">
        <v>0.88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2091</v>
      </c>
      <c r="D604" s="224"/>
      <c r="E604" s="225">
        <v>0.36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2092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33">
        <v>97</v>
      </c>
      <c r="B606" s="234" t="s">
        <v>1030</v>
      </c>
      <c r="C606" s="251" t="s">
        <v>1031</v>
      </c>
      <c r="D606" s="235" t="s">
        <v>278</v>
      </c>
      <c r="E606" s="236">
        <v>17.16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38" t="s">
        <v>289</v>
      </c>
      <c r="S606" s="238" t="s">
        <v>160</v>
      </c>
      <c r="T606" s="239" t="s">
        <v>160</v>
      </c>
      <c r="U606" s="223">
        <v>2E-3</v>
      </c>
      <c r="V606" s="223">
        <f>ROUND(E606*U606,2)</f>
        <v>0.03</v>
      </c>
      <c r="W606" s="223"/>
      <c r="X606" s="223" t="s">
        <v>262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263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2" t="s">
        <v>2093</v>
      </c>
      <c r="D607" s="224"/>
      <c r="E607" s="225">
        <v>17.16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2" t="s">
        <v>1858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x14ac:dyDescent="0.2">
      <c r="A609" s="227" t="s">
        <v>155</v>
      </c>
      <c r="B609" s="228" t="s">
        <v>106</v>
      </c>
      <c r="C609" s="250" t="s">
        <v>107</v>
      </c>
      <c r="D609" s="229"/>
      <c r="E609" s="230"/>
      <c r="F609" s="231"/>
      <c r="G609" s="231">
        <f>SUMIF(AG610:AG614,"&lt;&gt;NOR",G610:G614)</f>
        <v>0</v>
      </c>
      <c r="H609" s="231"/>
      <c r="I609" s="231">
        <f>SUM(I610:I614)</f>
        <v>0</v>
      </c>
      <c r="J609" s="231"/>
      <c r="K609" s="231">
        <f>SUM(K610:K614)</f>
        <v>0</v>
      </c>
      <c r="L609" s="231"/>
      <c r="M609" s="231">
        <f>SUM(M610:M614)</f>
        <v>0</v>
      </c>
      <c r="N609" s="231"/>
      <c r="O609" s="231">
        <f>SUM(O610:O614)</f>
        <v>0</v>
      </c>
      <c r="P609" s="231"/>
      <c r="Q609" s="231">
        <f>SUM(Q610:Q614)</f>
        <v>0.23</v>
      </c>
      <c r="R609" s="231"/>
      <c r="S609" s="231"/>
      <c r="T609" s="232"/>
      <c r="U609" s="226"/>
      <c r="V609" s="226">
        <f>SUM(V610:V614)</f>
        <v>0.75</v>
      </c>
      <c r="W609" s="226"/>
      <c r="X609" s="226"/>
      <c r="AG609" t="s">
        <v>156</v>
      </c>
    </row>
    <row r="610" spans="1:60" outlineLevel="1" x14ac:dyDescent="0.2">
      <c r="A610" s="233">
        <v>98</v>
      </c>
      <c r="B610" s="234" t="s">
        <v>1034</v>
      </c>
      <c r="C610" s="251" t="s">
        <v>1035</v>
      </c>
      <c r="D610" s="235" t="s">
        <v>303</v>
      </c>
      <c r="E610" s="236">
        <v>9.5000000000000001E-2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2.33E-3</v>
      </c>
      <c r="O610" s="238">
        <f>ROUND(E610*N610,2)</f>
        <v>0</v>
      </c>
      <c r="P610" s="238">
        <v>2.4470000000000001</v>
      </c>
      <c r="Q610" s="238">
        <f>ROUND(E610*P610,2)</f>
        <v>0.23</v>
      </c>
      <c r="R610" s="238" t="s">
        <v>800</v>
      </c>
      <c r="S610" s="238" t="s">
        <v>160</v>
      </c>
      <c r="T610" s="239" t="s">
        <v>160</v>
      </c>
      <c r="U610" s="223">
        <v>7.8559999999999999</v>
      </c>
      <c r="V610" s="223">
        <f>ROUND(E610*U610,2)</f>
        <v>0.75</v>
      </c>
      <c r="W610" s="223"/>
      <c r="X610" s="223" t="s">
        <v>262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263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1" t="s">
        <v>1036</v>
      </c>
      <c r="D611" s="259"/>
      <c r="E611" s="259"/>
      <c r="F611" s="259"/>
      <c r="G611" s="259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271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47" t="str">
        <f>C611</f>
        <v>s naložením vybouraných hmot a suti na dopravní prostředek nebo s odklizením na hromady do vzdálenosti 20 m</v>
      </c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62" t="s">
        <v>1037</v>
      </c>
      <c r="D612" s="260"/>
      <c r="E612" s="260"/>
      <c r="F612" s="260"/>
      <c r="G612" s="260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204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47" t="str">
        <f>C612</f>
        <v>Včetně bourání geotextilií, výplně otvorů tvárnic, drenáží, trubek a dilatačních prvků apod. zabudovaných v bouraných konstrukcích.</v>
      </c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52" t="s">
        <v>1482</v>
      </c>
      <c r="D613" s="224"/>
      <c r="E613" s="225">
        <v>0.04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2094</v>
      </c>
      <c r="D614" s="224"/>
      <c r="E614" s="225">
        <v>5.5E-2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x14ac:dyDescent="0.2">
      <c r="A615" s="227" t="s">
        <v>155</v>
      </c>
      <c r="B615" s="228" t="s">
        <v>108</v>
      </c>
      <c r="C615" s="250" t="s">
        <v>109</v>
      </c>
      <c r="D615" s="229"/>
      <c r="E615" s="230"/>
      <c r="F615" s="231"/>
      <c r="G615" s="231">
        <f>SUMIF(AG616:AG723,"&lt;&gt;NOR",G616:G723)</f>
        <v>0</v>
      </c>
      <c r="H615" s="231"/>
      <c r="I615" s="231">
        <f>SUM(I616:I723)</f>
        <v>0</v>
      </c>
      <c r="J615" s="231"/>
      <c r="K615" s="231">
        <f>SUM(K616:K723)</f>
        <v>0</v>
      </c>
      <c r="L615" s="231"/>
      <c r="M615" s="231">
        <f>SUM(M616:M723)</f>
        <v>0</v>
      </c>
      <c r="N615" s="231"/>
      <c r="O615" s="231">
        <f>SUM(O616:O723)</f>
        <v>0</v>
      </c>
      <c r="P615" s="231"/>
      <c r="Q615" s="231">
        <f>SUM(Q616:Q723)</f>
        <v>0</v>
      </c>
      <c r="R615" s="231"/>
      <c r="S615" s="231"/>
      <c r="T615" s="232"/>
      <c r="U615" s="226"/>
      <c r="V615" s="226">
        <f>SUM(V616:V723)</f>
        <v>0.39</v>
      </c>
      <c r="W615" s="226"/>
      <c r="X615" s="226"/>
      <c r="AG615" t="s">
        <v>156</v>
      </c>
    </row>
    <row r="616" spans="1:60" outlineLevel="1" x14ac:dyDescent="0.2">
      <c r="A616" s="233">
        <v>99</v>
      </c>
      <c r="B616" s="234" t="s">
        <v>1040</v>
      </c>
      <c r="C616" s="251" t="s">
        <v>1041</v>
      </c>
      <c r="D616" s="235" t="s">
        <v>664</v>
      </c>
      <c r="E616" s="236">
        <v>3.7692800000000002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38" t="s">
        <v>289</v>
      </c>
      <c r="S616" s="238" t="s">
        <v>160</v>
      </c>
      <c r="T616" s="239" t="s">
        <v>160</v>
      </c>
      <c r="U616" s="223">
        <v>9.9000000000000005E-2</v>
      </c>
      <c r="V616" s="223">
        <f>ROUND(E616*U616,2)</f>
        <v>0.37</v>
      </c>
      <c r="W616" s="223"/>
      <c r="X616" s="223" t="s">
        <v>262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1042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61" t="s">
        <v>1043</v>
      </c>
      <c r="D617" s="259"/>
      <c r="E617" s="259"/>
      <c r="F617" s="259"/>
      <c r="G617" s="259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271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1860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1861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1862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2095</v>
      </c>
      <c r="D621" s="224"/>
      <c r="E621" s="225">
        <v>1.8730800000000001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2096</v>
      </c>
      <c r="D622" s="224"/>
      <c r="E622" s="225">
        <v>0.43559999999999999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1865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1866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52" t="s">
        <v>2097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52" t="s">
        <v>2098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2099</v>
      </c>
      <c r="D627" s="224"/>
      <c r="E627" s="225">
        <v>0.24199999999999999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300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2100</v>
      </c>
      <c r="D629" s="224"/>
      <c r="E629" s="225">
        <v>0.18315000000000001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1871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2101</v>
      </c>
      <c r="D631" s="224"/>
      <c r="E631" s="225">
        <v>3.6630000000000003E-2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1873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2102</v>
      </c>
      <c r="D633" s="224"/>
      <c r="E633" s="225">
        <v>1.8319999999999999E-2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52" t="s">
        <v>1875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2064</v>
      </c>
      <c r="D635" s="224"/>
      <c r="E635" s="225">
        <v>0.29304000000000002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1812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1060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1500</v>
      </c>
      <c r="D638" s="224"/>
      <c r="E638" s="225">
        <v>9.7879999999999995E-2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52" t="s">
        <v>2103</v>
      </c>
      <c r="D639" s="224"/>
      <c r="E639" s="225">
        <v>0.13458999999999999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1877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1878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1879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2104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2" t="s">
        <v>2105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2106</v>
      </c>
      <c r="D645" s="224"/>
      <c r="E645" s="225">
        <v>0.19800000000000001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52" t="s">
        <v>2107</v>
      </c>
      <c r="D646" s="224"/>
      <c r="E646" s="225">
        <v>0.127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2108</v>
      </c>
      <c r="D647" s="224"/>
      <c r="E647" s="225">
        <v>0.13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2109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2110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33">
        <v>100</v>
      </c>
      <c r="B650" s="234" t="s">
        <v>1073</v>
      </c>
      <c r="C650" s="251" t="s">
        <v>1074</v>
      </c>
      <c r="D650" s="235" t="s">
        <v>664</v>
      </c>
      <c r="E650" s="236">
        <v>2.40422</v>
      </c>
      <c r="F650" s="237"/>
      <c r="G650" s="238">
        <f>ROUND(E650*F650,2)</f>
        <v>0</v>
      </c>
      <c r="H650" s="237"/>
      <c r="I650" s="238">
        <f>ROUND(E650*H650,2)</f>
        <v>0</v>
      </c>
      <c r="J650" s="237"/>
      <c r="K650" s="238">
        <f>ROUND(E650*J650,2)</f>
        <v>0</v>
      </c>
      <c r="L650" s="238">
        <v>21</v>
      </c>
      <c r="M650" s="238">
        <f>G650*(1+L650/100)</f>
        <v>0</v>
      </c>
      <c r="N650" s="238">
        <v>0</v>
      </c>
      <c r="O650" s="238">
        <f>ROUND(E650*N650,2)</f>
        <v>0</v>
      </c>
      <c r="P650" s="238">
        <v>0</v>
      </c>
      <c r="Q650" s="238">
        <f>ROUND(E650*P650,2)</f>
        <v>0</v>
      </c>
      <c r="R650" s="238" t="s">
        <v>1075</v>
      </c>
      <c r="S650" s="238" t="s">
        <v>160</v>
      </c>
      <c r="T650" s="239" t="s">
        <v>160</v>
      </c>
      <c r="U650" s="223">
        <v>0</v>
      </c>
      <c r="V650" s="223">
        <f>ROUND(E650*U650,2)</f>
        <v>0</v>
      </c>
      <c r="W650" s="223"/>
      <c r="X650" s="223" t="s">
        <v>262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263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1887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1888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52" t="s">
        <v>2111</v>
      </c>
      <c r="D653" s="224"/>
      <c r="E653" s="225">
        <v>1.8730800000000001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1890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1891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2112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2100</v>
      </c>
      <c r="D657" s="224"/>
      <c r="E657" s="225">
        <v>0.18315000000000001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2" t="s">
        <v>1871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52" t="s">
        <v>2101</v>
      </c>
      <c r="D659" s="224"/>
      <c r="E659" s="225">
        <v>3.6630000000000003E-2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1873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2102</v>
      </c>
      <c r="D661" s="224"/>
      <c r="E661" s="225">
        <v>1.8319999999999999E-2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1875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2064</v>
      </c>
      <c r="D663" s="224"/>
      <c r="E663" s="225">
        <v>0.29304000000000002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2" t="s">
        <v>1812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2104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52" t="s">
        <v>2105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33">
        <v>101</v>
      </c>
      <c r="B667" s="234" t="s">
        <v>1082</v>
      </c>
      <c r="C667" s="251" t="s">
        <v>1083</v>
      </c>
      <c r="D667" s="235" t="s">
        <v>664</v>
      </c>
      <c r="E667" s="236">
        <v>0.16292999999999999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0</v>
      </c>
      <c r="O667" s="238">
        <f>ROUND(E667*N667,2)</f>
        <v>0</v>
      </c>
      <c r="P667" s="238">
        <v>0</v>
      </c>
      <c r="Q667" s="238">
        <f>ROUND(E667*P667,2)</f>
        <v>0</v>
      </c>
      <c r="R667" s="238" t="s">
        <v>1075</v>
      </c>
      <c r="S667" s="238" t="s">
        <v>160</v>
      </c>
      <c r="T667" s="239" t="s">
        <v>160</v>
      </c>
      <c r="U667" s="223">
        <v>0</v>
      </c>
      <c r="V667" s="223">
        <f>ROUND(E667*U667,2)</f>
        <v>0</v>
      </c>
      <c r="W667" s="223"/>
      <c r="X667" s="223" t="s">
        <v>262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263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52" t="s">
        <v>1518</v>
      </c>
      <c r="D668" s="224"/>
      <c r="E668" s="225">
        <v>6.8599999999999994E-2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52" t="s">
        <v>2113</v>
      </c>
      <c r="D669" s="224"/>
      <c r="E669" s="225">
        <v>9.4329999999999997E-2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1894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1895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1896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1897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102</v>
      </c>
      <c r="B674" s="234" t="s">
        <v>1090</v>
      </c>
      <c r="C674" s="251" t="s">
        <v>1091</v>
      </c>
      <c r="D674" s="235" t="s">
        <v>664</v>
      </c>
      <c r="E674" s="236">
        <v>6.9830000000000003E-2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1075</v>
      </c>
      <c r="S674" s="238" t="s">
        <v>160</v>
      </c>
      <c r="T674" s="239" t="s">
        <v>160</v>
      </c>
      <c r="U674" s="223">
        <v>0</v>
      </c>
      <c r="V674" s="223">
        <f>ROUND(E674*U674,2)</f>
        <v>0</v>
      </c>
      <c r="W674" s="223"/>
      <c r="X674" s="223" t="s">
        <v>262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328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52" t="s">
        <v>1524</v>
      </c>
      <c r="D675" s="224"/>
      <c r="E675" s="225">
        <v>2.9399999999999999E-2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52" t="s">
        <v>2114</v>
      </c>
      <c r="D676" s="224"/>
      <c r="E676" s="225">
        <v>4.0430000000000001E-2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1899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1900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1901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1902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103</v>
      </c>
      <c r="B681" s="234" t="s">
        <v>1098</v>
      </c>
      <c r="C681" s="251" t="s">
        <v>1099</v>
      </c>
      <c r="D681" s="235" t="s">
        <v>664</v>
      </c>
      <c r="E681" s="236">
        <v>0.54691999999999996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1075</v>
      </c>
      <c r="S681" s="238" t="s">
        <v>160</v>
      </c>
      <c r="T681" s="239" t="s">
        <v>160</v>
      </c>
      <c r="U681" s="223">
        <v>0</v>
      </c>
      <c r="V681" s="223">
        <f>ROUND(E681*U681,2)</f>
        <v>0</v>
      </c>
      <c r="W681" s="223"/>
      <c r="X681" s="223" t="s">
        <v>262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263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2115</v>
      </c>
      <c r="D682" s="224"/>
      <c r="E682" s="225">
        <v>0.30492000000000002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2109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52" t="s">
        <v>2116</v>
      </c>
      <c r="D684" s="224"/>
      <c r="E684" s="225">
        <v>0.24199999999999999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33">
        <v>104</v>
      </c>
      <c r="B685" s="234" t="s">
        <v>1102</v>
      </c>
      <c r="C685" s="251" t="s">
        <v>1099</v>
      </c>
      <c r="D685" s="235" t="s">
        <v>664</v>
      </c>
      <c r="E685" s="236">
        <v>0.13067999999999999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1075</v>
      </c>
      <c r="S685" s="238" t="s">
        <v>160</v>
      </c>
      <c r="T685" s="239" t="s">
        <v>160</v>
      </c>
      <c r="U685" s="223">
        <v>0</v>
      </c>
      <c r="V685" s="223">
        <f>ROUND(E685*U685,2)</f>
        <v>0</v>
      </c>
      <c r="W685" s="223"/>
      <c r="X685" s="223" t="s">
        <v>262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328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52" t="s">
        <v>2117</v>
      </c>
      <c r="D686" s="224"/>
      <c r="E686" s="225">
        <v>0.13067999999999999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2110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105</v>
      </c>
      <c r="B688" s="234" t="s">
        <v>1104</v>
      </c>
      <c r="C688" s="251" t="s">
        <v>1105</v>
      </c>
      <c r="D688" s="235" t="s">
        <v>664</v>
      </c>
      <c r="E688" s="236">
        <v>3.2599999999999999E-3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1075</v>
      </c>
      <c r="S688" s="238" t="s">
        <v>160</v>
      </c>
      <c r="T688" s="239" t="s">
        <v>160</v>
      </c>
      <c r="U688" s="223">
        <v>0</v>
      </c>
      <c r="V688" s="223">
        <f>ROUND(E688*U688,2)</f>
        <v>0</v>
      </c>
      <c r="W688" s="223"/>
      <c r="X688" s="223" t="s">
        <v>262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328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2410</v>
      </c>
      <c r="D689" s="224"/>
      <c r="E689" s="225">
        <v>3.2599999999999999E-3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33">
        <v>106</v>
      </c>
      <c r="B690" s="234" t="s">
        <v>1107</v>
      </c>
      <c r="C690" s="251" t="s">
        <v>1108</v>
      </c>
      <c r="D690" s="235" t="s">
        <v>664</v>
      </c>
      <c r="E690" s="236">
        <v>3.7692800000000002</v>
      </c>
      <c r="F690" s="237"/>
      <c r="G690" s="238">
        <f>ROUND(E690*F690,2)</f>
        <v>0</v>
      </c>
      <c r="H690" s="237"/>
      <c r="I690" s="238">
        <f>ROUND(E690*H690,2)</f>
        <v>0</v>
      </c>
      <c r="J690" s="237"/>
      <c r="K690" s="238">
        <f>ROUND(E690*J690,2)</f>
        <v>0</v>
      </c>
      <c r="L690" s="238">
        <v>21</v>
      </c>
      <c r="M690" s="238">
        <f>G690*(1+L690/100)</f>
        <v>0</v>
      </c>
      <c r="N690" s="238">
        <v>0</v>
      </c>
      <c r="O690" s="238">
        <f>ROUND(E690*N690,2)</f>
        <v>0</v>
      </c>
      <c r="P690" s="238">
        <v>0</v>
      </c>
      <c r="Q690" s="238">
        <f>ROUND(E690*P690,2)</f>
        <v>0</v>
      </c>
      <c r="R690" s="238" t="s">
        <v>1109</v>
      </c>
      <c r="S690" s="238" t="s">
        <v>160</v>
      </c>
      <c r="T690" s="239" t="s">
        <v>160</v>
      </c>
      <c r="U690" s="223">
        <v>6.0000000000000001E-3</v>
      </c>
      <c r="V690" s="223">
        <f>ROUND(E690*U690,2)</f>
        <v>0.02</v>
      </c>
      <c r="W690" s="223"/>
      <c r="X690" s="223" t="s">
        <v>262</v>
      </c>
      <c r="Y690" s="214"/>
      <c r="Z690" s="214"/>
      <c r="AA690" s="214"/>
      <c r="AB690" s="214"/>
      <c r="AC690" s="214"/>
      <c r="AD690" s="214"/>
      <c r="AE690" s="214"/>
      <c r="AF690" s="214"/>
      <c r="AG690" s="214" t="s">
        <v>1042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61" t="s">
        <v>1110</v>
      </c>
      <c r="D691" s="259"/>
      <c r="E691" s="259"/>
      <c r="F691" s="259"/>
      <c r="G691" s="259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271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1860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1861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1862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52" t="s">
        <v>2095</v>
      </c>
      <c r="D695" s="224"/>
      <c r="E695" s="225">
        <v>1.8730800000000001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2096</v>
      </c>
      <c r="D696" s="224"/>
      <c r="E696" s="225">
        <v>0.43559999999999999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52" t="s">
        <v>1865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52" t="s">
        <v>1866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52" t="s">
        <v>2097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52" t="s">
        <v>2098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2099</v>
      </c>
      <c r="D701" s="224"/>
      <c r="E701" s="225">
        <v>0.24199999999999999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300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2100</v>
      </c>
      <c r="D703" s="224"/>
      <c r="E703" s="225">
        <v>0.18315000000000001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1871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52" t="s">
        <v>2101</v>
      </c>
      <c r="D705" s="224"/>
      <c r="E705" s="225">
        <v>3.6630000000000003E-2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52" t="s">
        <v>1873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52" t="s">
        <v>2102</v>
      </c>
      <c r="D707" s="224"/>
      <c r="E707" s="225">
        <v>1.8319999999999999E-2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52" t="s">
        <v>1875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2064</v>
      </c>
      <c r="D709" s="224"/>
      <c r="E709" s="225">
        <v>0.29304000000000002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1812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1060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52" t="s">
        <v>1500</v>
      </c>
      <c r="D712" s="224"/>
      <c r="E712" s="225">
        <v>9.7879999999999995E-2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2103</v>
      </c>
      <c r="D713" s="224"/>
      <c r="E713" s="225">
        <v>0.13458999999999999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2" t="s">
        <v>1877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2" t="s">
        <v>1878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1879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52" t="s">
        <v>2104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52" t="s">
        <v>2105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52" t="s">
        <v>2106</v>
      </c>
      <c r="D719" s="224"/>
      <c r="E719" s="225">
        <v>0.19800000000000001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52" t="s">
        <v>2107</v>
      </c>
      <c r="D720" s="224"/>
      <c r="E720" s="225">
        <v>0.127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2108</v>
      </c>
      <c r="D721" s="224"/>
      <c r="E721" s="225">
        <v>0.13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165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2109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2110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165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x14ac:dyDescent="0.2">
      <c r="A724" s="227" t="s">
        <v>155</v>
      </c>
      <c r="B724" s="228" t="s">
        <v>110</v>
      </c>
      <c r="C724" s="250" t="s">
        <v>111</v>
      </c>
      <c r="D724" s="229"/>
      <c r="E724" s="230"/>
      <c r="F724" s="231"/>
      <c r="G724" s="231">
        <f>SUMIF(AG725:AG737,"&lt;&gt;NOR",G725:G737)</f>
        <v>0</v>
      </c>
      <c r="H724" s="231"/>
      <c r="I724" s="231">
        <f>SUM(I725:I737)</f>
        <v>0</v>
      </c>
      <c r="J724" s="231"/>
      <c r="K724" s="231">
        <f>SUM(K725:K737)</f>
        <v>0</v>
      </c>
      <c r="L724" s="231"/>
      <c r="M724" s="231">
        <f>SUM(M725:M737)</f>
        <v>0</v>
      </c>
      <c r="N724" s="231"/>
      <c r="O724" s="231">
        <f>SUM(O725:O737)</f>
        <v>0</v>
      </c>
      <c r="P724" s="231"/>
      <c r="Q724" s="231">
        <f>SUM(Q725:Q737)</f>
        <v>0</v>
      </c>
      <c r="R724" s="231"/>
      <c r="S724" s="231"/>
      <c r="T724" s="232"/>
      <c r="U724" s="226"/>
      <c r="V724" s="226">
        <f>SUM(V725:V737)</f>
        <v>10.29</v>
      </c>
      <c r="W724" s="226"/>
      <c r="X724" s="226"/>
      <c r="AG724" t="s">
        <v>156</v>
      </c>
    </row>
    <row r="725" spans="1:60" ht="22.5" outlineLevel="1" x14ac:dyDescent="0.2">
      <c r="A725" s="233">
        <v>107</v>
      </c>
      <c r="B725" s="234" t="s">
        <v>1907</v>
      </c>
      <c r="C725" s="251" t="s">
        <v>1908</v>
      </c>
      <c r="D725" s="235" t="s">
        <v>664</v>
      </c>
      <c r="E725" s="236">
        <v>10.44957</v>
      </c>
      <c r="F725" s="237"/>
      <c r="G725" s="238">
        <f>ROUND(E725*F725,2)</f>
        <v>0</v>
      </c>
      <c r="H725" s="237"/>
      <c r="I725" s="238">
        <f>ROUND(E725*H725,2)</f>
        <v>0</v>
      </c>
      <c r="J725" s="237"/>
      <c r="K725" s="238">
        <f>ROUND(E725*J725,2)</f>
        <v>0</v>
      </c>
      <c r="L725" s="238">
        <v>21</v>
      </c>
      <c r="M725" s="238">
        <f>G725*(1+L725/100)</f>
        <v>0</v>
      </c>
      <c r="N725" s="238">
        <v>0</v>
      </c>
      <c r="O725" s="238">
        <f>ROUND(E725*N725,2)</f>
        <v>0</v>
      </c>
      <c r="P725" s="238">
        <v>0</v>
      </c>
      <c r="Q725" s="238">
        <f>ROUND(E725*P725,2)</f>
        <v>0</v>
      </c>
      <c r="R725" s="238" t="s">
        <v>757</v>
      </c>
      <c r="S725" s="238" t="s">
        <v>160</v>
      </c>
      <c r="T725" s="239" t="s">
        <v>160</v>
      </c>
      <c r="U725" s="223">
        <v>0.21149999999999999</v>
      </c>
      <c r="V725" s="223">
        <f>ROUND(E725*U725,2)</f>
        <v>2.21</v>
      </c>
      <c r="W725" s="223"/>
      <c r="X725" s="223" t="s">
        <v>1113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1114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1" t="s">
        <v>1909</v>
      </c>
      <c r="D726" s="259"/>
      <c r="E726" s="259"/>
      <c r="F726" s="259"/>
      <c r="G726" s="259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271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62" t="s">
        <v>1116</v>
      </c>
      <c r="D727" s="260"/>
      <c r="E727" s="260"/>
      <c r="F727" s="260"/>
      <c r="G727" s="260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204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1117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52" t="s">
        <v>2411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1911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2412</v>
      </c>
      <c r="D731" s="224"/>
      <c r="E731" s="225">
        <v>10.44957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165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33.75" outlineLevel="1" x14ac:dyDescent="0.2">
      <c r="A732" s="233">
        <v>108</v>
      </c>
      <c r="B732" s="234" t="s">
        <v>1913</v>
      </c>
      <c r="C732" s="251" t="s">
        <v>1914</v>
      </c>
      <c r="D732" s="235" t="s">
        <v>664</v>
      </c>
      <c r="E732" s="236">
        <v>10.44957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757</v>
      </c>
      <c r="S732" s="238" t="s">
        <v>160</v>
      </c>
      <c r="T732" s="239" t="s">
        <v>160</v>
      </c>
      <c r="U732" s="223">
        <v>0.77339999999999998</v>
      </c>
      <c r="V732" s="223">
        <f>ROUND(E732*U732,2)</f>
        <v>8.08</v>
      </c>
      <c r="W732" s="223"/>
      <c r="X732" s="223" t="s">
        <v>1113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1114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61" t="s">
        <v>1909</v>
      </c>
      <c r="D733" s="259"/>
      <c r="E733" s="259"/>
      <c r="F733" s="259"/>
      <c r="G733" s="259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271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1117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165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52" t="s">
        <v>2411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1911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2412</v>
      </c>
      <c r="D737" s="224"/>
      <c r="E737" s="225">
        <v>10.44957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165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x14ac:dyDescent="0.2">
      <c r="A738" s="227" t="s">
        <v>155</v>
      </c>
      <c r="B738" s="228" t="s">
        <v>112</v>
      </c>
      <c r="C738" s="250" t="s">
        <v>113</v>
      </c>
      <c r="D738" s="229"/>
      <c r="E738" s="230"/>
      <c r="F738" s="231"/>
      <c r="G738" s="231">
        <f>SUMIF(AG739:AG741,"&lt;&gt;NOR",G739:G741)</f>
        <v>0</v>
      </c>
      <c r="H738" s="231"/>
      <c r="I738" s="231">
        <f>SUM(I739:I741)</f>
        <v>0</v>
      </c>
      <c r="J738" s="231"/>
      <c r="K738" s="231">
        <f>SUM(K739:K741)</f>
        <v>0</v>
      </c>
      <c r="L738" s="231"/>
      <c r="M738" s="231">
        <f>SUM(M739:M741)</f>
        <v>0</v>
      </c>
      <c r="N738" s="231"/>
      <c r="O738" s="231">
        <f>SUM(O739:O741)</f>
        <v>0</v>
      </c>
      <c r="P738" s="231"/>
      <c r="Q738" s="231">
        <f>SUM(Q739:Q741)</f>
        <v>0</v>
      </c>
      <c r="R738" s="231"/>
      <c r="S738" s="231"/>
      <c r="T738" s="232"/>
      <c r="U738" s="226"/>
      <c r="V738" s="226">
        <f>SUM(V739:V741)</f>
        <v>0.15</v>
      </c>
      <c r="W738" s="226"/>
      <c r="X738" s="226"/>
      <c r="AG738" t="s">
        <v>156</v>
      </c>
    </row>
    <row r="739" spans="1:60" outlineLevel="1" x14ac:dyDescent="0.2">
      <c r="A739" s="233">
        <v>109</v>
      </c>
      <c r="B739" s="234" t="s">
        <v>1915</v>
      </c>
      <c r="C739" s="251" t="s">
        <v>1916</v>
      </c>
      <c r="D739" s="235" t="s">
        <v>327</v>
      </c>
      <c r="E739" s="236">
        <v>5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38" t="s">
        <v>1917</v>
      </c>
      <c r="S739" s="238" t="s">
        <v>160</v>
      </c>
      <c r="T739" s="239" t="s">
        <v>160</v>
      </c>
      <c r="U739" s="223">
        <v>2.9000000000000001E-2</v>
      </c>
      <c r="V739" s="223">
        <f>ROUND(E739*U739,2)</f>
        <v>0.15</v>
      </c>
      <c r="W739" s="223"/>
      <c r="X739" s="223" t="s">
        <v>262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263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4" t="s">
        <v>1918</v>
      </c>
      <c r="D740" s="248"/>
      <c r="E740" s="248"/>
      <c r="F740" s="248"/>
      <c r="G740" s="248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204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2399</v>
      </c>
      <c r="D741" s="224"/>
      <c r="E741" s="225">
        <v>5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165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x14ac:dyDescent="0.2">
      <c r="A742" s="227" t="s">
        <v>155</v>
      </c>
      <c r="B742" s="228" t="s">
        <v>116</v>
      </c>
      <c r="C742" s="250" t="s">
        <v>117</v>
      </c>
      <c r="D742" s="229"/>
      <c r="E742" s="230"/>
      <c r="F742" s="231"/>
      <c r="G742" s="231">
        <f>SUMIF(AG743:AG759,"&lt;&gt;NOR",G743:G759)</f>
        <v>0</v>
      </c>
      <c r="H742" s="231"/>
      <c r="I742" s="231">
        <f>SUM(I743:I759)</f>
        <v>0</v>
      </c>
      <c r="J742" s="231"/>
      <c r="K742" s="231">
        <f>SUM(K743:K759)</f>
        <v>0</v>
      </c>
      <c r="L742" s="231"/>
      <c r="M742" s="231">
        <f>SUM(M743:M759)</f>
        <v>0</v>
      </c>
      <c r="N742" s="231"/>
      <c r="O742" s="231">
        <f>SUM(O743:O759)</f>
        <v>0.25</v>
      </c>
      <c r="P742" s="231"/>
      <c r="Q742" s="231">
        <f>SUM(Q743:Q759)</f>
        <v>0</v>
      </c>
      <c r="R742" s="231"/>
      <c r="S742" s="231"/>
      <c r="T742" s="232"/>
      <c r="U742" s="226"/>
      <c r="V742" s="226">
        <f>SUM(V743:V759)</f>
        <v>14.270000000000001</v>
      </c>
      <c r="W742" s="226"/>
      <c r="X742" s="226"/>
      <c r="AG742" t="s">
        <v>156</v>
      </c>
    </row>
    <row r="743" spans="1:60" outlineLevel="1" x14ac:dyDescent="0.2">
      <c r="A743" s="233">
        <v>110</v>
      </c>
      <c r="B743" s="234" t="s">
        <v>1538</v>
      </c>
      <c r="C743" s="251" t="s">
        <v>1539</v>
      </c>
      <c r="D743" s="235" t="s">
        <v>327</v>
      </c>
      <c r="E743" s="236">
        <v>11.4</v>
      </c>
      <c r="F743" s="237"/>
      <c r="G743" s="238">
        <f>ROUND(E743*F743,2)</f>
        <v>0</v>
      </c>
      <c r="H743" s="237"/>
      <c r="I743" s="238">
        <f>ROUND(E743*H743,2)</f>
        <v>0</v>
      </c>
      <c r="J743" s="237"/>
      <c r="K743" s="238">
        <f>ROUND(E743*J743,2)</f>
        <v>0</v>
      </c>
      <c r="L743" s="238">
        <v>21</v>
      </c>
      <c r="M743" s="238">
        <f>G743*(1+L743/100)</f>
        <v>0</v>
      </c>
      <c r="N743" s="238">
        <v>2.1940000000000001E-2</v>
      </c>
      <c r="O743" s="238">
        <f>ROUND(E743*N743,2)</f>
        <v>0.25</v>
      </c>
      <c r="P743" s="238">
        <v>0</v>
      </c>
      <c r="Q743" s="238">
        <f>ROUND(E743*P743,2)</f>
        <v>0</v>
      </c>
      <c r="R743" s="238" t="s">
        <v>1540</v>
      </c>
      <c r="S743" s="238" t="s">
        <v>160</v>
      </c>
      <c r="T743" s="239" t="s">
        <v>160</v>
      </c>
      <c r="U743" s="223">
        <v>0.84499999999999997</v>
      </c>
      <c r="V743" s="223">
        <f>ROUND(E743*U743,2)</f>
        <v>9.6300000000000008</v>
      </c>
      <c r="W743" s="223"/>
      <c r="X743" s="223" t="s">
        <v>262</v>
      </c>
      <c r="Y743" s="214"/>
      <c r="Z743" s="214"/>
      <c r="AA743" s="214"/>
      <c r="AB743" s="214"/>
      <c r="AC743" s="214"/>
      <c r="AD743" s="214"/>
      <c r="AE743" s="214"/>
      <c r="AF743" s="214"/>
      <c r="AG743" s="214" t="s">
        <v>328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61" t="s">
        <v>1541</v>
      </c>
      <c r="D744" s="259"/>
      <c r="E744" s="259"/>
      <c r="F744" s="259"/>
      <c r="G744" s="259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271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62" t="s">
        <v>1542</v>
      </c>
      <c r="D745" s="260"/>
      <c r="E745" s="260"/>
      <c r="F745" s="260"/>
      <c r="G745" s="260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204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52" t="s">
        <v>1919</v>
      </c>
      <c r="D746" s="224"/>
      <c r="E746" s="225">
        <v>3.8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165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52" t="s">
        <v>1919</v>
      </c>
      <c r="D747" s="224"/>
      <c r="E747" s="225">
        <v>3.8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52" t="s">
        <v>1919</v>
      </c>
      <c r="D748" s="224"/>
      <c r="E748" s="225">
        <v>3.8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33">
        <v>111</v>
      </c>
      <c r="B749" s="234" t="s">
        <v>1545</v>
      </c>
      <c r="C749" s="251" t="s">
        <v>1546</v>
      </c>
      <c r="D749" s="235" t="s">
        <v>327</v>
      </c>
      <c r="E749" s="236">
        <v>11.4</v>
      </c>
      <c r="F749" s="237"/>
      <c r="G749" s="238">
        <f>ROUND(E749*F749,2)</f>
        <v>0</v>
      </c>
      <c r="H749" s="237"/>
      <c r="I749" s="238">
        <f>ROUND(E749*H749,2)</f>
        <v>0</v>
      </c>
      <c r="J749" s="237"/>
      <c r="K749" s="238">
        <f>ROUND(E749*J749,2)</f>
        <v>0</v>
      </c>
      <c r="L749" s="238">
        <v>21</v>
      </c>
      <c r="M749" s="238">
        <f>G749*(1+L749/100)</f>
        <v>0</v>
      </c>
      <c r="N749" s="238">
        <v>0</v>
      </c>
      <c r="O749" s="238">
        <f>ROUND(E749*N749,2)</f>
        <v>0</v>
      </c>
      <c r="P749" s="238">
        <v>0</v>
      </c>
      <c r="Q749" s="238">
        <f>ROUND(E749*P749,2)</f>
        <v>0</v>
      </c>
      <c r="R749" s="238" t="s">
        <v>1540</v>
      </c>
      <c r="S749" s="238" t="s">
        <v>160</v>
      </c>
      <c r="T749" s="239" t="s">
        <v>160</v>
      </c>
      <c r="U749" s="223">
        <v>0.36799999999999999</v>
      </c>
      <c r="V749" s="223">
        <f>ROUND(E749*U749,2)</f>
        <v>4.2</v>
      </c>
      <c r="W749" s="223"/>
      <c r="X749" s="223" t="s">
        <v>262</v>
      </c>
      <c r="Y749" s="214"/>
      <c r="Z749" s="214"/>
      <c r="AA749" s="214"/>
      <c r="AB749" s="214"/>
      <c r="AC749" s="214"/>
      <c r="AD749" s="214"/>
      <c r="AE749" s="214"/>
      <c r="AF749" s="214"/>
      <c r="AG749" s="214" t="s">
        <v>328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1" t="s">
        <v>1541</v>
      </c>
      <c r="D750" s="259"/>
      <c r="E750" s="259"/>
      <c r="F750" s="259"/>
      <c r="G750" s="259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271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62" t="s">
        <v>1547</v>
      </c>
      <c r="D751" s="260"/>
      <c r="E751" s="260"/>
      <c r="F751" s="260"/>
      <c r="G751" s="260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204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52" t="s">
        <v>1919</v>
      </c>
      <c r="D752" s="224"/>
      <c r="E752" s="225">
        <v>3.8</v>
      </c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165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52" t="s">
        <v>1919</v>
      </c>
      <c r="D753" s="224"/>
      <c r="E753" s="225">
        <v>3.8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52" t="s">
        <v>1919</v>
      </c>
      <c r="D754" s="224"/>
      <c r="E754" s="225">
        <v>3.8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33">
        <v>112</v>
      </c>
      <c r="B755" s="234" t="s">
        <v>1548</v>
      </c>
      <c r="C755" s="251" t="s">
        <v>1549</v>
      </c>
      <c r="D755" s="235" t="s">
        <v>664</v>
      </c>
      <c r="E755" s="236">
        <v>0.25012000000000001</v>
      </c>
      <c r="F755" s="237"/>
      <c r="G755" s="238">
        <f>ROUND(E755*F755,2)</f>
        <v>0</v>
      </c>
      <c r="H755" s="237"/>
      <c r="I755" s="238">
        <f>ROUND(E755*H755,2)</f>
        <v>0</v>
      </c>
      <c r="J755" s="237"/>
      <c r="K755" s="238">
        <f>ROUND(E755*J755,2)</f>
        <v>0</v>
      </c>
      <c r="L755" s="238">
        <v>21</v>
      </c>
      <c r="M755" s="238">
        <f>G755*(1+L755/100)</f>
        <v>0</v>
      </c>
      <c r="N755" s="238">
        <v>0</v>
      </c>
      <c r="O755" s="238">
        <f>ROUND(E755*N755,2)</f>
        <v>0</v>
      </c>
      <c r="P755" s="238">
        <v>0</v>
      </c>
      <c r="Q755" s="238">
        <f>ROUND(E755*P755,2)</f>
        <v>0</v>
      </c>
      <c r="R755" s="238" t="s">
        <v>1550</v>
      </c>
      <c r="S755" s="238" t="s">
        <v>160</v>
      </c>
      <c r="T755" s="239" t="s">
        <v>160</v>
      </c>
      <c r="U755" s="223">
        <v>1.7509999999999999</v>
      </c>
      <c r="V755" s="223">
        <f>ROUND(E755*U755,2)</f>
        <v>0.44</v>
      </c>
      <c r="W755" s="223"/>
      <c r="X755" s="223" t="s">
        <v>1113</v>
      </c>
      <c r="Y755" s="214"/>
      <c r="Z755" s="214"/>
      <c r="AA755" s="214"/>
      <c r="AB755" s="214"/>
      <c r="AC755" s="214"/>
      <c r="AD755" s="214"/>
      <c r="AE755" s="214"/>
      <c r="AF755" s="214"/>
      <c r="AG755" s="214" t="s">
        <v>1114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61" t="s">
        <v>1551</v>
      </c>
      <c r="D756" s="259"/>
      <c r="E756" s="259"/>
      <c r="F756" s="259"/>
      <c r="G756" s="259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271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1117</v>
      </c>
      <c r="D757" s="224"/>
      <c r="E757" s="225"/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165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1921</v>
      </c>
      <c r="D758" s="224"/>
      <c r="E758" s="225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2413</v>
      </c>
      <c r="D759" s="224"/>
      <c r="E759" s="225">
        <v>0.25012000000000001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165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x14ac:dyDescent="0.2">
      <c r="A760" s="227" t="s">
        <v>155</v>
      </c>
      <c r="B760" s="228" t="s">
        <v>118</v>
      </c>
      <c r="C760" s="250" t="s">
        <v>119</v>
      </c>
      <c r="D760" s="229"/>
      <c r="E760" s="230"/>
      <c r="F760" s="231"/>
      <c r="G760" s="231">
        <f>SUMIF(AG761:AG772,"&lt;&gt;NOR",G761:G772)</f>
        <v>0</v>
      </c>
      <c r="H760" s="231"/>
      <c r="I760" s="231">
        <f>SUM(I761:I772)</f>
        <v>0</v>
      </c>
      <c r="J760" s="231"/>
      <c r="K760" s="231">
        <f>SUM(K761:K772)</f>
        <v>0</v>
      </c>
      <c r="L760" s="231"/>
      <c r="M760" s="231">
        <f>SUM(M761:M772)</f>
        <v>0</v>
      </c>
      <c r="N760" s="231"/>
      <c r="O760" s="231">
        <f>SUM(O761:O772)</f>
        <v>0</v>
      </c>
      <c r="P760" s="231"/>
      <c r="Q760" s="231">
        <f>SUM(Q761:Q772)</f>
        <v>0</v>
      </c>
      <c r="R760" s="231"/>
      <c r="S760" s="231"/>
      <c r="T760" s="232"/>
      <c r="U760" s="226"/>
      <c r="V760" s="226">
        <f>SUM(V761:V772)</f>
        <v>0.36</v>
      </c>
      <c r="W760" s="226"/>
      <c r="X760" s="226"/>
      <c r="AG760" t="s">
        <v>156</v>
      </c>
    </row>
    <row r="761" spans="1:60" outlineLevel="1" x14ac:dyDescent="0.2">
      <c r="A761" s="233">
        <v>113</v>
      </c>
      <c r="B761" s="234" t="s">
        <v>1128</v>
      </c>
      <c r="C761" s="251" t="s">
        <v>1129</v>
      </c>
      <c r="D761" s="235" t="s">
        <v>327</v>
      </c>
      <c r="E761" s="236">
        <v>5</v>
      </c>
      <c r="F761" s="237"/>
      <c r="G761" s="238">
        <f>ROUND(E761*F761,2)</f>
        <v>0</v>
      </c>
      <c r="H761" s="237"/>
      <c r="I761" s="238">
        <f>ROUND(E761*H761,2)</f>
        <v>0</v>
      </c>
      <c r="J761" s="237"/>
      <c r="K761" s="238">
        <f>ROUND(E761*J761,2)</f>
        <v>0</v>
      </c>
      <c r="L761" s="238">
        <v>21</v>
      </c>
      <c r="M761" s="238">
        <f>G761*(1+L761/100)</f>
        <v>0</v>
      </c>
      <c r="N761" s="238">
        <v>0</v>
      </c>
      <c r="O761" s="238">
        <f>ROUND(E761*N761,2)</f>
        <v>0</v>
      </c>
      <c r="P761" s="238">
        <v>0</v>
      </c>
      <c r="Q761" s="238">
        <f>ROUND(E761*P761,2)</f>
        <v>0</v>
      </c>
      <c r="R761" s="238" t="s">
        <v>757</v>
      </c>
      <c r="S761" s="238" t="s">
        <v>160</v>
      </c>
      <c r="T761" s="239" t="s">
        <v>160</v>
      </c>
      <c r="U761" s="223">
        <v>2.5999999999999999E-2</v>
      </c>
      <c r="V761" s="223">
        <f>ROUND(E761*U761,2)</f>
        <v>0.13</v>
      </c>
      <c r="W761" s="223"/>
      <c r="X761" s="223" t="s">
        <v>262</v>
      </c>
      <c r="Y761" s="214"/>
      <c r="Z761" s="214"/>
      <c r="AA761" s="214"/>
      <c r="AB761" s="214"/>
      <c r="AC761" s="214"/>
      <c r="AD761" s="214"/>
      <c r="AE761" s="214"/>
      <c r="AF761" s="214"/>
      <c r="AG761" s="214" t="s">
        <v>328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2414</v>
      </c>
      <c r="D762" s="224"/>
      <c r="E762" s="225">
        <v>5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2415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165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33">
        <v>114</v>
      </c>
      <c r="B764" s="234" t="s">
        <v>1132</v>
      </c>
      <c r="C764" s="251" t="s">
        <v>1133</v>
      </c>
      <c r="D764" s="235" t="s">
        <v>327</v>
      </c>
      <c r="E764" s="236">
        <v>5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38" t="s">
        <v>118</v>
      </c>
      <c r="S764" s="238" t="s">
        <v>160</v>
      </c>
      <c r="T764" s="239" t="s">
        <v>160</v>
      </c>
      <c r="U764" s="223">
        <v>4.6330000000000003E-2</v>
      </c>
      <c r="V764" s="223">
        <f>ROUND(E764*U764,2)</f>
        <v>0.23</v>
      </c>
      <c r="W764" s="223"/>
      <c r="X764" s="223" t="s">
        <v>262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328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2414</v>
      </c>
      <c r="D765" s="224"/>
      <c r="E765" s="225">
        <v>5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2415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165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33">
        <v>115</v>
      </c>
      <c r="B767" s="234" t="s">
        <v>1134</v>
      </c>
      <c r="C767" s="251" t="s">
        <v>1135</v>
      </c>
      <c r="D767" s="235" t="s">
        <v>327</v>
      </c>
      <c r="E767" s="236">
        <v>5.5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</v>
      </c>
      <c r="O767" s="238">
        <f>ROUND(E767*N767,2)</f>
        <v>0</v>
      </c>
      <c r="P767" s="238">
        <v>0</v>
      </c>
      <c r="Q767" s="238">
        <f>ROUND(E767*P767,2)</f>
        <v>0</v>
      </c>
      <c r="R767" s="238" t="s">
        <v>717</v>
      </c>
      <c r="S767" s="238" t="s">
        <v>160</v>
      </c>
      <c r="T767" s="239" t="s">
        <v>160</v>
      </c>
      <c r="U767" s="223">
        <v>0</v>
      </c>
      <c r="V767" s="223">
        <f>ROUND(E767*U767,2)</f>
        <v>0</v>
      </c>
      <c r="W767" s="223"/>
      <c r="X767" s="223" t="s">
        <v>718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729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2416</v>
      </c>
      <c r="D768" s="224"/>
      <c r="E768" s="225">
        <v>5.5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2417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165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ht="33.75" outlineLevel="1" x14ac:dyDescent="0.2">
      <c r="A770" s="233">
        <v>116</v>
      </c>
      <c r="B770" s="234" t="s">
        <v>1138</v>
      </c>
      <c r="C770" s="251" t="s">
        <v>1139</v>
      </c>
      <c r="D770" s="235" t="s">
        <v>327</v>
      </c>
      <c r="E770" s="236">
        <v>5.5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4.0000000000000003E-5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717</v>
      </c>
      <c r="S770" s="238" t="s">
        <v>160</v>
      </c>
      <c r="T770" s="239" t="s">
        <v>160</v>
      </c>
      <c r="U770" s="223">
        <v>0</v>
      </c>
      <c r="V770" s="223">
        <f>ROUND(E770*U770,2)</f>
        <v>0</v>
      </c>
      <c r="W770" s="223"/>
      <c r="X770" s="223" t="s">
        <v>718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729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2418</v>
      </c>
      <c r="D771" s="224"/>
      <c r="E771" s="225">
        <v>5.5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2417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165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227" t="s">
        <v>155</v>
      </c>
      <c r="B773" s="228" t="s">
        <v>120</v>
      </c>
      <c r="C773" s="250" t="s">
        <v>121</v>
      </c>
      <c r="D773" s="229"/>
      <c r="E773" s="230"/>
      <c r="F773" s="231"/>
      <c r="G773" s="231">
        <f>SUMIF(AG774:AG775,"&lt;&gt;NOR",G774:G775)</f>
        <v>0</v>
      </c>
      <c r="H773" s="231"/>
      <c r="I773" s="231">
        <f>SUM(I774:I775)</f>
        <v>0</v>
      </c>
      <c r="J773" s="231"/>
      <c r="K773" s="231">
        <f>SUM(K774:K775)</f>
        <v>0</v>
      </c>
      <c r="L773" s="231"/>
      <c r="M773" s="231">
        <f>SUM(M774:M775)</f>
        <v>0</v>
      </c>
      <c r="N773" s="231"/>
      <c r="O773" s="231">
        <f>SUM(O774:O775)</f>
        <v>0</v>
      </c>
      <c r="P773" s="231"/>
      <c r="Q773" s="231">
        <f>SUM(Q774:Q775)</f>
        <v>0</v>
      </c>
      <c r="R773" s="231"/>
      <c r="S773" s="231"/>
      <c r="T773" s="232"/>
      <c r="U773" s="226"/>
      <c r="V773" s="226">
        <f>SUM(V774:V775)</f>
        <v>0</v>
      </c>
      <c r="W773" s="226"/>
      <c r="X773" s="226"/>
      <c r="AG773" t="s">
        <v>156</v>
      </c>
    </row>
    <row r="774" spans="1:60" outlineLevel="1" x14ac:dyDescent="0.2">
      <c r="A774" s="233">
        <v>117</v>
      </c>
      <c r="B774" s="234" t="s">
        <v>1928</v>
      </c>
      <c r="C774" s="251" t="s">
        <v>1929</v>
      </c>
      <c r="D774" s="235" t="s">
        <v>327</v>
      </c>
      <c r="E774" s="236">
        <v>5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0</v>
      </c>
      <c r="O774" s="238">
        <f>ROUND(E774*N774,2)</f>
        <v>0</v>
      </c>
      <c r="P774" s="238">
        <v>0</v>
      </c>
      <c r="Q774" s="238">
        <f>ROUND(E774*P774,2)</f>
        <v>0</v>
      </c>
      <c r="R774" s="238"/>
      <c r="S774" s="238" t="s">
        <v>160</v>
      </c>
      <c r="T774" s="239" t="s">
        <v>160</v>
      </c>
      <c r="U774" s="223">
        <v>0</v>
      </c>
      <c r="V774" s="223">
        <f>ROUND(E774*U774,2)</f>
        <v>0</v>
      </c>
      <c r="W774" s="223"/>
      <c r="X774" s="223" t="s">
        <v>262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263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2419</v>
      </c>
      <c r="D775" s="224"/>
      <c r="E775" s="225">
        <v>5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165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x14ac:dyDescent="0.2">
      <c r="A776" s="227" t="s">
        <v>155</v>
      </c>
      <c r="B776" s="228" t="s">
        <v>122</v>
      </c>
      <c r="C776" s="250" t="s">
        <v>123</v>
      </c>
      <c r="D776" s="229"/>
      <c r="E776" s="230"/>
      <c r="F776" s="231"/>
      <c r="G776" s="231">
        <f>SUMIF(AG777:AG779,"&lt;&gt;NOR",G777:G779)</f>
        <v>0</v>
      </c>
      <c r="H776" s="231"/>
      <c r="I776" s="231">
        <f>SUM(I777:I779)</f>
        <v>0</v>
      </c>
      <c r="J776" s="231"/>
      <c r="K776" s="231">
        <f>SUM(K777:K779)</f>
        <v>0</v>
      </c>
      <c r="L776" s="231"/>
      <c r="M776" s="231">
        <f>SUM(M777:M779)</f>
        <v>0</v>
      </c>
      <c r="N776" s="231"/>
      <c r="O776" s="231">
        <f>SUM(O777:O779)</f>
        <v>0</v>
      </c>
      <c r="P776" s="231"/>
      <c r="Q776" s="231">
        <f>SUM(Q777:Q779)</f>
        <v>0</v>
      </c>
      <c r="R776" s="231"/>
      <c r="S776" s="231"/>
      <c r="T776" s="232"/>
      <c r="U776" s="226"/>
      <c r="V776" s="226">
        <f>SUM(V777:V779)</f>
        <v>0.1</v>
      </c>
      <c r="W776" s="226"/>
      <c r="X776" s="226"/>
      <c r="AG776" t="s">
        <v>156</v>
      </c>
    </row>
    <row r="777" spans="1:60" outlineLevel="1" x14ac:dyDescent="0.2">
      <c r="A777" s="233">
        <v>118</v>
      </c>
      <c r="B777" s="234" t="s">
        <v>1154</v>
      </c>
      <c r="C777" s="251" t="s">
        <v>1155</v>
      </c>
      <c r="D777" s="235" t="s">
        <v>1156</v>
      </c>
      <c r="E777" s="236">
        <v>2.5000000000000001E-2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3.4209999999999997E-2</v>
      </c>
      <c r="O777" s="238">
        <f>ROUND(E777*N777,2)</f>
        <v>0</v>
      </c>
      <c r="P777" s="238">
        <v>0</v>
      </c>
      <c r="Q777" s="238">
        <f>ROUND(E777*P777,2)</f>
        <v>0</v>
      </c>
      <c r="R777" s="238"/>
      <c r="S777" s="238" t="s">
        <v>160</v>
      </c>
      <c r="T777" s="239" t="s">
        <v>160</v>
      </c>
      <c r="U777" s="223">
        <v>4.0999999999999996</v>
      </c>
      <c r="V777" s="223">
        <f>ROUND(E777*U777,2)</f>
        <v>0.1</v>
      </c>
      <c r="W777" s="223"/>
      <c r="X777" s="223" t="s">
        <v>262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263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2420</v>
      </c>
      <c r="D778" s="224"/>
      <c r="E778" s="225">
        <v>2.5000000000000001E-2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2" t="s">
        <v>1158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165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x14ac:dyDescent="0.2">
      <c r="A780" s="227" t="s">
        <v>155</v>
      </c>
      <c r="B780" s="228" t="s">
        <v>124</v>
      </c>
      <c r="C780" s="250" t="s">
        <v>109</v>
      </c>
      <c r="D780" s="229"/>
      <c r="E780" s="230"/>
      <c r="F780" s="231"/>
      <c r="G780" s="231">
        <f>SUMIF(AG781:AG788,"&lt;&gt;NOR",G781:G788)</f>
        <v>0</v>
      </c>
      <c r="H780" s="231"/>
      <c r="I780" s="231">
        <f>SUM(I781:I788)</f>
        <v>0</v>
      </c>
      <c r="J780" s="231"/>
      <c r="K780" s="231">
        <f>SUM(K781:K788)</f>
        <v>0</v>
      </c>
      <c r="L780" s="231"/>
      <c r="M780" s="231">
        <f>SUM(M781:M788)</f>
        <v>0</v>
      </c>
      <c r="N780" s="231"/>
      <c r="O780" s="231">
        <f>SUM(O781:O788)</f>
        <v>0</v>
      </c>
      <c r="P780" s="231"/>
      <c r="Q780" s="231">
        <f>SUM(Q781:Q788)</f>
        <v>0</v>
      </c>
      <c r="R780" s="231"/>
      <c r="S780" s="231"/>
      <c r="T780" s="232"/>
      <c r="U780" s="226"/>
      <c r="V780" s="226">
        <f>SUM(V781:V788)</f>
        <v>0.04</v>
      </c>
      <c r="W780" s="226"/>
      <c r="X780" s="226"/>
      <c r="AG780" t="s">
        <v>156</v>
      </c>
    </row>
    <row r="781" spans="1:60" ht="22.5" outlineLevel="1" x14ac:dyDescent="0.2">
      <c r="A781" s="233">
        <v>119</v>
      </c>
      <c r="B781" s="234" t="s">
        <v>1159</v>
      </c>
      <c r="C781" s="251" t="s">
        <v>1160</v>
      </c>
      <c r="D781" s="235" t="s">
        <v>664</v>
      </c>
      <c r="E781" s="236">
        <v>3.61137</v>
      </c>
      <c r="F781" s="237"/>
      <c r="G781" s="238">
        <f>ROUND(E781*F781,2)</f>
        <v>0</v>
      </c>
      <c r="H781" s="237"/>
      <c r="I781" s="238">
        <f>ROUND(E781*H781,2)</f>
        <v>0</v>
      </c>
      <c r="J781" s="237"/>
      <c r="K781" s="238">
        <f>ROUND(E781*J781,2)</f>
        <v>0</v>
      </c>
      <c r="L781" s="238">
        <v>21</v>
      </c>
      <c r="M781" s="238">
        <f>G781*(1+L781/100)</f>
        <v>0</v>
      </c>
      <c r="N781" s="238">
        <v>0</v>
      </c>
      <c r="O781" s="238">
        <f>ROUND(E781*N781,2)</f>
        <v>0</v>
      </c>
      <c r="P781" s="238">
        <v>0</v>
      </c>
      <c r="Q781" s="238">
        <f>ROUND(E781*P781,2)</f>
        <v>0</v>
      </c>
      <c r="R781" s="238" t="s">
        <v>289</v>
      </c>
      <c r="S781" s="238" t="s">
        <v>160</v>
      </c>
      <c r="T781" s="239" t="s">
        <v>160</v>
      </c>
      <c r="U781" s="223">
        <v>0.01</v>
      </c>
      <c r="V781" s="223">
        <f>ROUND(E781*U781,2)</f>
        <v>0.04</v>
      </c>
      <c r="W781" s="223"/>
      <c r="X781" s="223" t="s">
        <v>1161</v>
      </c>
      <c r="Y781" s="214"/>
      <c r="Z781" s="214"/>
      <c r="AA781" s="214"/>
      <c r="AB781" s="214"/>
      <c r="AC781" s="214"/>
      <c r="AD781" s="214"/>
      <c r="AE781" s="214"/>
      <c r="AF781" s="214"/>
      <c r="AG781" s="214" t="s">
        <v>1162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1163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1932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2121</v>
      </c>
      <c r="D784" s="224"/>
      <c r="E784" s="225">
        <v>3.61137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165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33">
        <v>120</v>
      </c>
      <c r="B785" s="234" t="s">
        <v>1166</v>
      </c>
      <c r="C785" s="251" t="s">
        <v>1167</v>
      </c>
      <c r="D785" s="235" t="s">
        <v>664</v>
      </c>
      <c r="E785" s="236">
        <v>32.502369999999999</v>
      </c>
      <c r="F785" s="237"/>
      <c r="G785" s="238">
        <f>ROUND(E785*F785,2)</f>
        <v>0</v>
      </c>
      <c r="H785" s="237"/>
      <c r="I785" s="238">
        <f>ROUND(E785*H785,2)</f>
        <v>0</v>
      </c>
      <c r="J785" s="237"/>
      <c r="K785" s="238">
        <f>ROUND(E785*J785,2)</f>
        <v>0</v>
      </c>
      <c r="L785" s="238">
        <v>21</v>
      </c>
      <c r="M785" s="238">
        <f>G785*(1+L785/100)</f>
        <v>0</v>
      </c>
      <c r="N785" s="238">
        <v>0</v>
      </c>
      <c r="O785" s="238">
        <f>ROUND(E785*N785,2)</f>
        <v>0</v>
      </c>
      <c r="P785" s="238">
        <v>0</v>
      </c>
      <c r="Q785" s="238">
        <f>ROUND(E785*P785,2)</f>
        <v>0</v>
      </c>
      <c r="R785" s="238" t="s">
        <v>289</v>
      </c>
      <c r="S785" s="238" t="s">
        <v>160</v>
      </c>
      <c r="T785" s="239" t="s">
        <v>160</v>
      </c>
      <c r="U785" s="223">
        <v>0</v>
      </c>
      <c r="V785" s="223">
        <f>ROUND(E785*U785,2)</f>
        <v>0</v>
      </c>
      <c r="W785" s="223"/>
      <c r="X785" s="223" t="s">
        <v>1161</v>
      </c>
      <c r="Y785" s="214"/>
      <c r="Z785" s="214"/>
      <c r="AA785" s="214"/>
      <c r="AB785" s="214"/>
      <c r="AC785" s="214"/>
      <c r="AD785" s="214"/>
      <c r="AE785" s="214"/>
      <c r="AF785" s="214"/>
      <c r="AG785" s="214" t="s">
        <v>1162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1163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1932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52" t="s">
        <v>2122</v>
      </c>
      <c r="D788" s="224"/>
      <c r="E788" s="225">
        <v>32.502369999999999</v>
      </c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165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x14ac:dyDescent="0.2">
      <c r="A789" s="3"/>
      <c r="B789" s="4"/>
      <c r="C789" s="255"/>
      <c r="D789" s="6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AE789">
        <v>15</v>
      </c>
      <c r="AF789">
        <v>21</v>
      </c>
      <c r="AG789" t="s">
        <v>142</v>
      </c>
    </row>
    <row r="790" spans="1:60" x14ac:dyDescent="0.2">
      <c r="A790" s="217"/>
      <c r="B790" s="218" t="s">
        <v>29</v>
      </c>
      <c r="C790" s="256"/>
      <c r="D790" s="219"/>
      <c r="E790" s="220"/>
      <c r="F790" s="220"/>
      <c r="G790" s="249">
        <f>G8+G460+G471+G475+G480+G533+G549+G599+G609+G615+G724+G738+G742+G760+G773+G776+G780</f>
        <v>0</v>
      </c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AE790">
        <f>SUMIF(L7:L788,AE789,G7:G788)</f>
        <v>0</v>
      </c>
      <c r="AF790">
        <f>SUMIF(L7:L788,AF789,G7:G788)</f>
        <v>0</v>
      </c>
      <c r="AG790" t="s">
        <v>254</v>
      </c>
    </row>
    <row r="791" spans="1:60" x14ac:dyDescent="0.2">
      <c r="A791" s="258" t="s">
        <v>1169</v>
      </c>
      <c r="B791" s="258"/>
      <c r="C791" s="255"/>
      <c r="D791" s="6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</row>
    <row r="792" spans="1:60" x14ac:dyDescent="0.2">
      <c r="A792" s="3"/>
      <c r="B792" s="4" t="s">
        <v>1935</v>
      </c>
      <c r="C792" s="255" t="s">
        <v>1936</v>
      </c>
      <c r="D792" s="6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AG792" t="s">
        <v>1172</v>
      </c>
    </row>
    <row r="793" spans="1:60" x14ac:dyDescent="0.2">
      <c r="A793" s="3"/>
      <c r="B793" s="4" t="s">
        <v>1937</v>
      </c>
      <c r="C793" s="255" t="s">
        <v>1938</v>
      </c>
      <c r="D793" s="6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AG793" t="s">
        <v>1175</v>
      </c>
    </row>
    <row r="794" spans="1:60" x14ac:dyDescent="0.2">
      <c r="A794" s="3"/>
      <c r="B794" s="4"/>
      <c r="C794" s="255" t="s">
        <v>1176</v>
      </c>
      <c r="D794" s="6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AG794" t="s">
        <v>1177</v>
      </c>
    </row>
    <row r="795" spans="1:60" x14ac:dyDescent="0.2">
      <c r="A795" s="3"/>
      <c r="B795" s="4"/>
      <c r="C795" s="255"/>
      <c r="D795" s="6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</row>
    <row r="796" spans="1:60" x14ac:dyDescent="0.2">
      <c r="C796" s="257"/>
      <c r="D796" s="10"/>
      <c r="AG796" t="s">
        <v>255</v>
      </c>
    </row>
    <row r="797" spans="1:60" x14ac:dyDescent="0.2">
      <c r="D797" s="10"/>
    </row>
    <row r="798" spans="1:60" x14ac:dyDescent="0.2">
      <c r="D798" s="10"/>
    </row>
    <row r="799" spans="1:60" x14ac:dyDescent="0.2">
      <c r="D799" s="10"/>
    </row>
    <row r="800" spans="1:60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5">
    <mergeCell ref="C750:G750"/>
    <mergeCell ref="C751:G751"/>
    <mergeCell ref="C756:G756"/>
    <mergeCell ref="C726:G726"/>
    <mergeCell ref="C727:G727"/>
    <mergeCell ref="C733:G733"/>
    <mergeCell ref="C740:G740"/>
    <mergeCell ref="C744:G744"/>
    <mergeCell ref="C745:G745"/>
    <mergeCell ref="C601:G601"/>
    <mergeCell ref="C602:G602"/>
    <mergeCell ref="C611:G611"/>
    <mergeCell ref="C612:G612"/>
    <mergeCell ref="C617:G617"/>
    <mergeCell ref="C691:G691"/>
    <mergeCell ref="C541:G541"/>
    <mergeCell ref="C578:G578"/>
    <mergeCell ref="C581:G581"/>
    <mergeCell ref="C585:G585"/>
    <mergeCell ref="C588:G588"/>
    <mergeCell ref="C593:G593"/>
    <mergeCell ref="C508:G508"/>
    <mergeCell ref="C511:G511"/>
    <mergeCell ref="C530:G530"/>
    <mergeCell ref="C531:G531"/>
    <mergeCell ref="C535:G535"/>
    <mergeCell ref="C538:G538"/>
    <mergeCell ref="C473:G473"/>
    <mergeCell ref="C477:G477"/>
    <mergeCell ref="C482:G482"/>
    <mergeCell ref="C488:G488"/>
    <mergeCell ref="C499:G499"/>
    <mergeCell ref="C504:G504"/>
    <mergeCell ref="C365:G365"/>
    <mergeCell ref="C371:G371"/>
    <mergeCell ref="C382:G382"/>
    <mergeCell ref="C383:G383"/>
    <mergeCell ref="C462:G462"/>
    <mergeCell ref="C465:G465"/>
    <mergeCell ref="C251:G251"/>
    <mergeCell ref="C266:G266"/>
    <mergeCell ref="C276:G276"/>
    <mergeCell ref="C311:G311"/>
    <mergeCell ref="C312:G312"/>
    <mergeCell ref="C361:G361"/>
    <mergeCell ref="C166:G166"/>
    <mergeCell ref="C171:G171"/>
    <mergeCell ref="C174:G174"/>
    <mergeCell ref="C177:G177"/>
    <mergeCell ref="C201:G201"/>
    <mergeCell ref="C243:G243"/>
    <mergeCell ref="C138:G138"/>
    <mergeCell ref="C145:G145"/>
    <mergeCell ref="C152:G152"/>
    <mergeCell ref="C155:G155"/>
    <mergeCell ref="C158:G158"/>
    <mergeCell ref="C161:G161"/>
    <mergeCell ref="C96:G96"/>
    <mergeCell ref="C103:G103"/>
    <mergeCell ref="C110:G110"/>
    <mergeCell ref="C117:G117"/>
    <mergeCell ref="C124:G124"/>
    <mergeCell ref="C131:G131"/>
    <mergeCell ref="C68:G68"/>
    <mergeCell ref="C71:G71"/>
    <mergeCell ref="C77:G77"/>
    <mergeCell ref="C83:G83"/>
    <mergeCell ref="C86:G86"/>
    <mergeCell ref="C89:G89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1:B791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80</v>
      </c>
      <c r="C4" s="206" t="s">
        <v>81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SUMIF(AG9:AG453,"&lt;&gt;NOR",G9:G453)</f>
        <v>0</v>
      </c>
      <c r="H8" s="231"/>
      <c r="I8" s="231">
        <f>SUM(I9:I453)</f>
        <v>0</v>
      </c>
      <c r="J8" s="231"/>
      <c r="K8" s="231">
        <f>SUM(K9:K453)</f>
        <v>0</v>
      </c>
      <c r="L8" s="231"/>
      <c r="M8" s="231">
        <f>SUM(M9:M453)</f>
        <v>0</v>
      </c>
      <c r="N8" s="231"/>
      <c r="O8" s="231">
        <f>SUM(O9:O453)</f>
        <v>2.96</v>
      </c>
      <c r="P8" s="231"/>
      <c r="Q8" s="231">
        <f>SUM(Q9:Q453)</f>
        <v>2</v>
      </c>
      <c r="R8" s="231"/>
      <c r="S8" s="231"/>
      <c r="T8" s="232"/>
      <c r="U8" s="226"/>
      <c r="V8" s="226">
        <f>SUM(V9:V453)</f>
        <v>19.149999999999999</v>
      </c>
      <c r="W8" s="226"/>
      <c r="X8" s="226"/>
      <c r="AG8" t="s">
        <v>156</v>
      </c>
    </row>
    <row r="9" spans="1:60" outlineLevel="1" x14ac:dyDescent="0.2">
      <c r="A9" s="233">
        <v>1</v>
      </c>
      <c r="B9" s="234" t="s">
        <v>266</v>
      </c>
      <c r="C9" s="251" t="s">
        <v>267</v>
      </c>
      <c r="D9" s="235" t="s">
        <v>268</v>
      </c>
      <c r="E9" s="236">
        <v>3.8999999999999999E-4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269</v>
      </c>
      <c r="S9" s="238" t="s">
        <v>160</v>
      </c>
      <c r="T9" s="239" t="s">
        <v>160</v>
      </c>
      <c r="U9" s="223">
        <v>111</v>
      </c>
      <c r="V9" s="223">
        <f>ROUND(E9*U9,2)</f>
        <v>0.04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1" t="s">
        <v>270</v>
      </c>
      <c r="D10" s="259"/>
      <c r="E10" s="259"/>
      <c r="F10" s="259"/>
      <c r="G10" s="259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271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2421</v>
      </c>
      <c r="D11" s="224"/>
      <c r="E11" s="225">
        <v>9.0000000000000006E-5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1565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274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2422</v>
      </c>
      <c r="D14" s="224"/>
      <c r="E14" s="225">
        <v>2.9999999999999997E-4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287</v>
      </c>
      <c r="C15" s="251" t="s">
        <v>288</v>
      </c>
      <c r="D15" s="235" t="s">
        <v>278</v>
      </c>
      <c r="E15" s="236">
        <v>1.4512499999999999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1.28</v>
      </c>
      <c r="R15" s="238" t="s">
        <v>289</v>
      </c>
      <c r="S15" s="238" t="s">
        <v>160</v>
      </c>
      <c r="T15" s="239" t="s">
        <v>160</v>
      </c>
      <c r="U15" s="223">
        <v>1.1093500000000001</v>
      </c>
      <c r="V15" s="223">
        <f>ROUND(E15*U15,2)</f>
        <v>1.61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2" t="s">
        <v>2423</v>
      </c>
      <c r="D16" s="224"/>
      <c r="E16" s="225">
        <v>1.4512499999999999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52" t="s">
        <v>2424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292</v>
      </c>
      <c r="C18" s="251" t="s">
        <v>293</v>
      </c>
      <c r="D18" s="235" t="s">
        <v>278</v>
      </c>
      <c r="E18" s="236">
        <v>1.35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0.3</v>
      </c>
      <c r="R18" s="238" t="s">
        <v>289</v>
      </c>
      <c r="S18" s="238" t="s">
        <v>160</v>
      </c>
      <c r="T18" s="239" t="s">
        <v>160</v>
      </c>
      <c r="U18" s="223">
        <v>0.375</v>
      </c>
      <c r="V18" s="223">
        <f>ROUND(E18*U18,2)</f>
        <v>0.51</v>
      </c>
      <c r="W18" s="223"/>
      <c r="X18" s="223" t="s">
        <v>262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263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2" t="s">
        <v>2425</v>
      </c>
      <c r="D19" s="224"/>
      <c r="E19" s="225">
        <v>1.35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2426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296</v>
      </c>
      <c r="C21" s="251" t="s">
        <v>297</v>
      </c>
      <c r="D21" s="235" t="s">
        <v>278</v>
      </c>
      <c r="E21" s="236">
        <v>1.5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0.17</v>
      </c>
      <c r="R21" s="238" t="s">
        <v>289</v>
      </c>
      <c r="S21" s="238" t="s">
        <v>160</v>
      </c>
      <c r="T21" s="239" t="s">
        <v>160</v>
      </c>
      <c r="U21" s="223">
        <v>0.08</v>
      </c>
      <c r="V21" s="223">
        <f>ROUND(E21*U21,2)</f>
        <v>0.12</v>
      </c>
      <c r="W21" s="223"/>
      <c r="X21" s="223" t="s">
        <v>262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263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61" t="s">
        <v>298</v>
      </c>
      <c r="D22" s="259"/>
      <c r="E22" s="259"/>
      <c r="F22" s="259"/>
      <c r="G22" s="259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271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7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2427</v>
      </c>
      <c r="D23" s="224"/>
      <c r="E23" s="225">
        <v>1.5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301</v>
      </c>
      <c r="C25" s="251" t="s">
        <v>302</v>
      </c>
      <c r="D25" s="235" t="s">
        <v>303</v>
      </c>
      <c r="E25" s="236">
        <v>0.19575000000000001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0.25</v>
      </c>
      <c r="R25" s="238" t="s">
        <v>304</v>
      </c>
      <c r="S25" s="238" t="s">
        <v>160</v>
      </c>
      <c r="T25" s="239" t="s">
        <v>160</v>
      </c>
      <c r="U25" s="223">
        <v>0.51</v>
      </c>
      <c r="V25" s="223">
        <f>ROUND(E25*U25,2)</f>
        <v>0.1</v>
      </c>
      <c r="W25" s="223"/>
      <c r="X25" s="223" t="s">
        <v>262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263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1" t="s">
        <v>305</v>
      </c>
      <c r="D26" s="259"/>
      <c r="E26" s="259"/>
      <c r="F26" s="259"/>
      <c r="G26" s="259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271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2428</v>
      </c>
      <c r="D27" s="224"/>
      <c r="E27" s="225">
        <v>6.7500000000000004E-2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1573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52" t="s">
        <v>2429</v>
      </c>
      <c r="D29" s="224"/>
      <c r="E29" s="225">
        <v>1.35E-2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2" t="s">
        <v>1575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2" t="s">
        <v>2430</v>
      </c>
      <c r="D31" s="224"/>
      <c r="E31" s="225">
        <v>6.7499999999999999E-3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1577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2431</v>
      </c>
      <c r="D33" s="224"/>
      <c r="E33" s="225">
        <v>0.108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1579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314</v>
      </c>
      <c r="C35" s="251" t="s">
        <v>315</v>
      </c>
      <c r="D35" s="235" t="s">
        <v>303</v>
      </c>
      <c r="E35" s="236">
        <v>0.64354999999999996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269</v>
      </c>
      <c r="S35" s="238" t="s">
        <v>160</v>
      </c>
      <c r="T35" s="239" t="s">
        <v>160</v>
      </c>
      <c r="U35" s="223">
        <v>1.0920000000000001</v>
      </c>
      <c r="V35" s="223">
        <f>ROUND(E35*U35,2)</f>
        <v>0.7</v>
      </c>
      <c r="W35" s="223"/>
      <c r="X35" s="223" t="s">
        <v>262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263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61" t="s">
        <v>316</v>
      </c>
      <c r="D36" s="259"/>
      <c r="E36" s="259"/>
      <c r="F36" s="259"/>
      <c r="G36" s="259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271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7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2432</v>
      </c>
      <c r="D37" s="224"/>
      <c r="E37" s="225">
        <v>0.83684999999999998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2" t="s">
        <v>2433</v>
      </c>
      <c r="D38" s="224"/>
      <c r="E38" s="225">
        <v>-0.16261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52" t="s">
        <v>1582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2" t="s">
        <v>1583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2" t="s">
        <v>2434</v>
      </c>
      <c r="D41" s="224"/>
      <c r="E41" s="225">
        <v>-3.0679999999999999E-2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52" t="s">
        <v>1585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2" t="s">
        <v>1586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2435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325</v>
      </c>
      <c r="C45" s="251" t="s">
        <v>326</v>
      </c>
      <c r="D45" s="235" t="s">
        <v>327</v>
      </c>
      <c r="E45" s="236">
        <v>2.5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0.02</v>
      </c>
      <c r="P45" s="238">
        <v>0</v>
      </c>
      <c r="Q45" s="238">
        <f>ROUND(E45*P45,2)</f>
        <v>0</v>
      </c>
      <c r="R45" s="238" t="s">
        <v>269</v>
      </c>
      <c r="S45" s="238" t="s">
        <v>160</v>
      </c>
      <c r="T45" s="239" t="s">
        <v>160</v>
      </c>
      <c r="U45" s="223">
        <v>0.502</v>
      </c>
      <c r="V45" s="223">
        <f>ROUND(E45*U45,2)</f>
        <v>1.26</v>
      </c>
      <c r="W45" s="223"/>
      <c r="X45" s="223" t="s">
        <v>262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328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61" t="s">
        <v>329</v>
      </c>
      <c r="D46" s="259"/>
      <c r="E46" s="259"/>
      <c r="F46" s="259"/>
      <c r="G46" s="259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271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7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2436</v>
      </c>
      <c r="D47" s="224"/>
      <c r="E47" s="225">
        <v>2.5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331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336</v>
      </c>
      <c r="C49" s="251" t="s">
        <v>337</v>
      </c>
      <c r="D49" s="235" t="s">
        <v>338</v>
      </c>
      <c r="E49" s="236">
        <v>0.62783999999999995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0.20300000000000001</v>
      </c>
      <c r="V49" s="223">
        <f>ROUND(E49*U49,2)</f>
        <v>0.13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339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2437</v>
      </c>
      <c r="D51" s="224"/>
      <c r="E51" s="225">
        <v>0.62783999999999995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341</v>
      </c>
      <c r="C52" s="251" t="s">
        <v>342</v>
      </c>
      <c r="D52" s="235" t="s">
        <v>338</v>
      </c>
      <c r="E52" s="236">
        <v>1.14299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0.30299999999999999</v>
      </c>
      <c r="V52" s="223">
        <f>ROUND(E52*U52,2)</f>
        <v>0.35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339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2438</v>
      </c>
      <c r="D54" s="224"/>
      <c r="E54" s="225">
        <v>1.14299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344</v>
      </c>
      <c r="C55" s="251" t="s">
        <v>345</v>
      </c>
      <c r="D55" s="235" t="s">
        <v>346</v>
      </c>
      <c r="E55" s="236">
        <v>7.3859999999999995E-2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347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2439</v>
      </c>
      <c r="D57" s="224"/>
      <c r="E57" s="225">
        <v>7.3859999999999995E-2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349</v>
      </c>
      <c r="C58" s="251" t="s">
        <v>350</v>
      </c>
      <c r="D58" s="235" t="s">
        <v>346</v>
      </c>
      <c r="E58" s="236">
        <v>0.13447000000000001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</v>
      </c>
      <c r="V58" s="223">
        <f>ROUND(E58*U58,2)</f>
        <v>0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61" t="s">
        <v>347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2440</v>
      </c>
      <c r="D60" s="224"/>
      <c r="E60" s="225">
        <v>0.13447000000000001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1215</v>
      </c>
      <c r="C61" s="251" t="s">
        <v>1216</v>
      </c>
      <c r="D61" s="235" t="s">
        <v>327</v>
      </c>
      <c r="E61" s="236">
        <v>1.9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2.478E-2</v>
      </c>
      <c r="O61" s="238">
        <f>ROUND(E61*N61,2)</f>
        <v>0.05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0.54700000000000004</v>
      </c>
      <c r="V61" s="223">
        <f>ROUND(E61*U61,2)</f>
        <v>1.04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61" t="s">
        <v>1210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1593</v>
      </c>
      <c r="D63" s="224"/>
      <c r="E63" s="225">
        <v>1.9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13</v>
      </c>
      <c r="B64" s="234" t="s">
        <v>352</v>
      </c>
      <c r="C64" s="251" t="s">
        <v>353</v>
      </c>
      <c r="D64" s="235" t="s">
        <v>303</v>
      </c>
      <c r="E64" s="236">
        <v>0.58499999999999996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9.7000000000000003E-2</v>
      </c>
      <c r="V64" s="223">
        <f>ROUND(E64*U64,2)</f>
        <v>0.06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1" t="s">
        <v>354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nebo lesní půdy, s vodorovným přemístěním na hromady v místě upotřebení nebo na dočasné či trvalé skládky se složením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2441</v>
      </c>
      <c r="D66" s="224"/>
      <c r="E66" s="225">
        <v>0.13500000000000001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1595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357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165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2442</v>
      </c>
      <c r="D69" s="224"/>
      <c r="E69" s="225">
        <v>0.45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14</v>
      </c>
      <c r="B70" s="234" t="s">
        <v>359</v>
      </c>
      <c r="C70" s="251" t="s">
        <v>360</v>
      </c>
      <c r="D70" s="235" t="s">
        <v>303</v>
      </c>
      <c r="E70" s="236">
        <v>0.9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269</v>
      </c>
      <c r="S70" s="238" t="s">
        <v>160</v>
      </c>
      <c r="T70" s="239" t="s">
        <v>160</v>
      </c>
      <c r="U70" s="223">
        <v>1.7629999999999999</v>
      </c>
      <c r="V70" s="223">
        <f>ROUND(E70*U70,2)</f>
        <v>1.59</v>
      </c>
      <c r="W70" s="223"/>
      <c r="X70" s="223" t="s">
        <v>262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263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1" t="s">
        <v>361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271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Příplatek k cenám hloubených vykopávek za ztížení vykopávky v blízkosti podzemního vedení nebo výbušnin pro jakoukoliv třídu horniny.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2443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2444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2445</v>
      </c>
      <c r="D74" s="224"/>
      <c r="E74" s="225">
        <v>0.9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52" t="s">
        <v>2446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15</v>
      </c>
      <c r="B76" s="234" t="s">
        <v>365</v>
      </c>
      <c r="C76" s="251" t="s">
        <v>366</v>
      </c>
      <c r="D76" s="235" t="s">
        <v>303</v>
      </c>
      <c r="E76" s="236">
        <v>1.975E-2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269</v>
      </c>
      <c r="S76" s="238" t="s">
        <v>160</v>
      </c>
      <c r="T76" s="239" t="s">
        <v>160</v>
      </c>
      <c r="U76" s="223">
        <v>0.18</v>
      </c>
      <c r="V76" s="223">
        <f>ROUND(E76*U76,2)</f>
        <v>0</v>
      </c>
      <c r="W76" s="223"/>
      <c r="X76" s="223" t="s">
        <v>262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263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61" t="s">
        <v>367</v>
      </c>
      <c r="D77" s="259"/>
      <c r="E77" s="259"/>
      <c r="F77" s="259"/>
      <c r="G77" s="259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271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7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2447</v>
      </c>
      <c r="D78" s="224"/>
      <c r="E78" s="225">
        <v>1.975E-2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33">
        <v>16</v>
      </c>
      <c r="B79" s="234" t="s">
        <v>369</v>
      </c>
      <c r="C79" s="251" t="s">
        <v>370</v>
      </c>
      <c r="D79" s="235" t="s">
        <v>303</v>
      </c>
      <c r="E79" s="236">
        <v>1.975E-2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269</v>
      </c>
      <c r="S79" s="238" t="s">
        <v>160</v>
      </c>
      <c r="T79" s="239" t="s">
        <v>160</v>
      </c>
      <c r="U79" s="223">
        <v>0.28999999999999998</v>
      </c>
      <c r="V79" s="223">
        <f>ROUND(E79*U79,2)</f>
        <v>0.01</v>
      </c>
      <c r="W79" s="223"/>
      <c r="X79" s="223" t="s">
        <v>262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328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61" t="s">
        <v>367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271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7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2447</v>
      </c>
      <c r="D81" s="224"/>
      <c r="E81" s="225">
        <v>1.975E-2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17</v>
      </c>
      <c r="B82" s="234" t="s">
        <v>371</v>
      </c>
      <c r="C82" s="251" t="s">
        <v>372</v>
      </c>
      <c r="D82" s="235" t="s">
        <v>303</v>
      </c>
      <c r="E82" s="236">
        <v>1.4990300000000001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269</v>
      </c>
      <c r="S82" s="238" t="s">
        <v>160</v>
      </c>
      <c r="T82" s="239" t="s">
        <v>160</v>
      </c>
      <c r="U82" s="223">
        <v>0.2</v>
      </c>
      <c r="V82" s="223">
        <f>ROUND(E82*U82,2)</f>
        <v>0.3</v>
      </c>
      <c r="W82" s="223"/>
      <c r="X82" s="223" t="s">
        <v>262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263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367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52" t="s">
        <v>2448</v>
      </c>
      <c r="D84" s="224"/>
      <c r="E84" s="225">
        <v>1.9552099999999999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52" t="s">
        <v>2449</v>
      </c>
      <c r="D85" s="224"/>
      <c r="E85" s="225">
        <v>-0.38377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1604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1605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52" t="s">
        <v>2450</v>
      </c>
      <c r="D88" s="224"/>
      <c r="E88" s="225">
        <v>-7.2410000000000002E-2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3">
        <v>18</v>
      </c>
      <c r="B89" s="234" t="s">
        <v>378</v>
      </c>
      <c r="C89" s="251" t="s">
        <v>379</v>
      </c>
      <c r="D89" s="235" t="s">
        <v>303</v>
      </c>
      <c r="E89" s="236">
        <v>1.4990300000000001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38" t="s">
        <v>269</v>
      </c>
      <c r="S89" s="238" t="s">
        <v>160</v>
      </c>
      <c r="T89" s="239" t="s">
        <v>160</v>
      </c>
      <c r="U89" s="223">
        <v>8.4000000000000005E-2</v>
      </c>
      <c r="V89" s="223">
        <f>ROUND(E89*U89,2)</f>
        <v>0.13</v>
      </c>
      <c r="W89" s="223"/>
      <c r="X89" s="223" t="s">
        <v>262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263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33.75" outlineLevel="1" x14ac:dyDescent="0.2">
      <c r="A90" s="221"/>
      <c r="B90" s="222"/>
      <c r="C90" s="261" t="s">
        <v>367</v>
      </c>
      <c r="D90" s="259"/>
      <c r="E90" s="259"/>
      <c r="F90" s="259"/>
      <c r="G90" s="259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271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7" t="str">
        <f>C90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2451</v>
      </c>
      <c r="D91" s="224"/>
      <c r="E91" s="225">
        <v>1.9552099999999999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2452</v>
      </c>
      <c r="D92" s="224"/>
      <c r="E92" s="225">
        <v>-0.38377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1609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1610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2453</v>
      </c>
      <c r="D95" s="224"/>
      <c r="E95" s="225">
        <v>-7.2410000000000002E-2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3">
        <v>19</v>
      </c>
      <c r="B96" s="234" t="s">
        <v>385</v>
      </c>
      <c r="C96" s="251" t="s">
        <v>386</v>
      </c>
      <c r="D96" s="235" t="s">
        <v>303</v>
      </c>
      <c r="E96" s="236">
        <v>1.4990300000000001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269</v>
      </c>
      <c r="S96" s="238" t="s">
        <v>160</v>
      </c>
      <c r="T96" s="239" t="s">
        <v>160</v>
      </c>
      <c r="U96" s="223">
        <v>0.54</v>
      </c>
      <c r="V96" s="223">
        <f>ROUND(E96*U96,2)</f>
        <v>0.81</v>
      </c>
      <c r="W96" s="223"/>
      <c r="X96" s="223" t="s">
        <v>262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328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61" t="s">
        <v>367</v>
      </c>
      <c r="D97" s="259"/>
      <c r="E97" s="259"/>
      <c r="F97" s="259"/>
      <c r="G97" s="259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271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7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52" t="s">
        <v>2448</v>
      </c>
      <c r="D98" s="224"/>
      <c r="E98" s="225">
        <v>1.9552099999999999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2449</v>
      </c>
      <c r="D99" s="224"/>
      <c r="E99" s="225">
        <v>-0.38377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1604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1605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2450</v>
      </c>
      <c r="D102" s="224"/>
      <c r="E102" s="225">
        <v>-7.2410000000000002E-2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20</v>
      </c>
      <c r="B103" s="234" t="s">
        <v>387</v>
      </c>
      <c r="C103" s="251" t="s">
        <v>388</v>
      </c>
      <c r="D103" s="235" t="s">
        <v>303</v>
      </c>
      <c r="E103" s="236">
        <v>0.30890000000000001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269</v>
      </c>
      <c r="S103" s="238" t="s">
        <v>160</v>
      </c>
      <c r="T103" s="239" t="s">
        <v>160</v>
      </c>
      <c r="U103" s="223">
        <v>0.35</v>
      </c>
      <c r="V103" s="223">
        <f>ROUND(E103*U103,2)</f>
        <v>0.11</v>
      </c>
      <c r="W103" s="223"/>
      <c r="X103" s="223" t="s">
        <v>262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263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61" t="s">
        <v>367</v>
      </c>
      <c r="D104" s="259"/>
      <c r="E104" s="259"/>
      <c r="F104" s="259"/>
      <c r="G104" s="259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271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7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2454</v>
      </c>
      <c r="D105" s="224"/>
      <c r="E105" s="225">
        <v>0.40168999999999999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52" t="s">
        <v>2455</v>
      </c>
      <c r="D106" s="224"/>
      <c r="E106" s="225">
        <v>-7.8049999999999994E-2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1614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1615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52" t="s">
        <v>2456</v>
      </c>
      <c r="D109" s="224"/>
      <c r="E109" s="225">
        <v>-1.473E-2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3">
        <v>21</v>
      </c>
      <c r="B110" s="234" t="s">
        <v>394</v>
      </c>
      <c r="C110" s="251" t="s">
        <v>395</v>
      </c>
      <c r="D110" s="235" t="s">
        <v>303</v>
      </c>
      <c r="E110" s="236">
        <v>0.30890000000000001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269</v>
      </c>
      <c r="S110" s="238" t="s">
        <v>160</v>
      </c>
      <c r="T110" s="239" t="s">
        <v>160</v>
      </c>
      <c r="U110" s="223">
        <v>0.14829999999999999</v>
      </c>
      <c r="V110" s="223">
        <f>ROUND(E110*U110,2)</f>
        <v>0.05</v>
      </c>
      <c r="W110" s="223"/>
      <c r="X110" s="223" t="s">
        <v>262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263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61" t="s">
        <v>367</v>
      </c>
      <c r="D111" s="259"/>
      <c r="E111" s="259"/>
      <c r="F111" s="259"/>
      <c r="G111" s="259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271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7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2457</v>
      </c>
      <c r="D112" s="224"/>
      <c r="E112" s="225">
        <v>0.40168999999999999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2458</v>
      </c>
      <c r="D113" s="224"/>
      <c r="E113" s="225">
        <v>-7.8049999999999994E-2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1619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1620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2459</v>
      </c>
      <c r="D116" s="224"/>
      <c r="E116" s="225">
        <v>-1.473E-2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33">
        <v>22</v>
      </c>
      <c r="B117" s="234" t="s">
        <v>401</v>
      </c>
      <c r="C117" s="251" t="s">
        <v>402</v>
      </c>
      <c r="D117" s="235" t="s">
        <v>303</v>
      </c>
      <c r="E117" s="236">
        <v>0.30890000000000001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269</v>
      </c>
      <c r="S117" s="238" t="s">
        <v>160</v>
      </c>
      <c r="T117" s="239" t="s">
        <v>160</v>
      </c>
      <c r="U117" s="223">
        <v>0.9</v>
      </c>
      <c r="V117" s="223">
        <f>ROUND(E117*U117,2)</f>
        <v>0.28000000000000003</v>
      </c>
      <c r="W117" s="223"/>
      <c r="X117" s="223" t="s">
        <v>262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328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61" t="s">
        <v>367</v>
      </c>
      <c r="D118" s="259"/>
      <c r="E118" s="259"/>
      <c r="F118" s="259"/>
      <c r="G118" s="259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271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7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2454</v>
      </c>
      <c r="D119" s="224"/>
      <c r="E119" s="225">
        <v>0.40168999999999999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52" t="s">
        <v>2455</v>
      </c>
      <c r="D120" s="224"/>
      <c r="E120" s="225">
        <v>-7.8049999999999994E-2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1614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1615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52" t="s">
        <v>2456</v>
      </c>
      <c r="D123" s="224"/>
      <c r="E123" s="225">
        <v>-1.473E-2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23</v>
      </c>
      <c r="B124" s="234" t="s">
        <v>403</v>
      </c>
      <c r="C124" s="251" t="s">
        <v>404</v>
      </c>
      <c r="D124" s="235" t="s">
        <v>303</v>
      </c>
      <c r="E124" s="236">
        <v>0.64354999999999996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269</v>
      </c>
      <c r="S124" s="238" t="s">
        <v>160</v>
      </c>
      <c r="T124" s="239" t="s">
        <v>160</v>
      </c>
      <c r="U124" s="223">
        <v>0.53</v>
      </c>
      <c r="V124" s="223">
        <f>ROUND(E124*U124,2)</f>
        <v>0.34</v>
      </c>
      <c r="W124" s="223"/>
      <c r="X124" s="223" t="s">
        <v>262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263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61" t="s">
        <v>367</v>
      </c>
      <c r="D125" s="259"/>
      <c r="E125" s="259"/>
      <c r="F125" s="259"/>
      <c r="G125" s="259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271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7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2460</v>
      </c>
      <c r="D126" s="224"/>
      <c r="E126" s="225">
        <v>0.83684999999999998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2461</v>
      </c>
      <c r="D127" s="224"/>
      <c r="E127" s="225">
        <v>-0.16261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1624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1625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2462</v>
      </c>
      <c r="D130" s="224"/>
      <c r="E130" s="225">
        <v>-3.0679999999999999E-2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3">
        <v>24</v>
      </c>
      <c r="B131" s="234" t="s">
        <v>410</v>
      </c>
      <c r="C131" s="251" t="s">
        <v>411</v>
      </c>
      <c r="D131" s="235" t="s">
        <v>303</v>
      </c>
      <c r="E131" s="236">
        <v>0.28831000000000001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269</v>
      </c>
      <c r="S131" s="238" t="s">
        <v>160</v>
      </c>
      <c r="T131" s="239" t="s">
        <v>160</v>
      </c>
      <c r="U131" s="223">
        <v>0.25</v>
      </c>
      <c r="V131" s="223">
        <f>ROUND(E131*U131,2)</f>
        <v>7.0000000000000007E-2</v>
      </c>
      <c r="W131" s="223"/>
      <c r="X131" s="223" t="s">
        <v>262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263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61" t="s">
        <v>367</v>
      </c>
      <c r="D132" s="259"/>
      <c r="E132" s="259"/>
      <c r="F132" s="259"/>
      <c r="G132" s="259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271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7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2463</v>
      </c>
      <c r="D133" s="224"/>
      <c r="E133" s="225">
        <v>0.37491000000000002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2464</v>
      </c>
      <c r="D134" s="224"/>
      <c r="E134" s="225">
        <v>-7.2849999999999998E-2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1629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1630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2465</v>
      </c>
      <c r="D137" s="224"/>
      <c r="E137" s="225">
        <v>-1.375E-2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33">
        <v>25</v>
      </c>
      <c r="B138" s="234" t="s">
        <v>417</v>
      </c>
      <c r="C138" s="251" t="s">
        <v>418</v>
      </c>
      <c r="D138" s="235" t="s">
        <v>303</v>
      </c>
      <c r="E138" s="236">
        <v>7.2080000000000005E-2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1.9220000000000001E-2</v>
      </c>
      <c r="O138" s="238">
        <f>ROUND(E138*N138,2)</f>
        <v>0</v>
      </c>
      <c r="P138" s="238">
        <v>0</v>
      </c>
      <c r="Q138" s="238">
        <f>ROUND(E138*P138,2)</f>
        <v>0</v>
      </c>
      <c r="R138" s="238" t="s">
        <v>269</v>
      </c>
      <c r="S138" s="238" t="s">
        <v>160</v>
      </c>
      <c r="T138" s="239" t="s">
        <v>160</v>
      </c>
      <c r="U138" s="223">
        <v>1.5863</v>
      </c>
      <c r="V138" s="223">
        <f>ROUND(E138*U138,2)</f>
        <v>0.11</v>
      </c>
      <c r="W138" s="223"/>
      <c r="X138" s="223" t="s">
        <v>262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263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61" t="s">
        <v>367</v>
      </c>
      <c r="D139" s="259"/>
      <c r="E139" s="259"/>
      <c r="F139" s="259"/>
      <c r="G139" s="259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271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7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2466</v>
      </c>
      <c r="D140" s="224"/>
      <c r="E140" s="225">
        <v>9.3729999999999994E-2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2467</v>
      </c>
      <c r="D141" s="224"/>
      <c r="E141" s="225">
        <v>-1.821E-2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1634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1635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2468</v>
      </c>
      <c r="D144" s="224"/>
      <c r="E144" s="225">
        <v>-3.4399999999999999E-3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33">
        <v>26</v>
      </c>
      <c r="B145" s="234" t="s">
        <v>1637</v>
      </c>
      <c r="C145" s="251" t="s">
        <v>1638</v>
      </c>
      <c r="D145" s="235" t="s">
        <v>303</v>
      </c>
      <c r="E145" s="236">
        <v>1.9640000000000001E-2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269</v>
      </c>
      <c r="S145" s="238" t="s">
        <v>160</v>
      </c>
      <c r="T145" s="239" t="s">
        <v>160</v>
      </c>
      <c r="U145" s="223">
        <v>7.5220000000000002</v>
      </c>
      <c r="V145" s="223">
        <f>ROUND(E145*U145,2)</f>
        <v>0.15</v>
      </c>
      <c r="W145" s="223"/>
      <c r="X145" s="223" t="s">
        <v>262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328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61" t="s">
        <v>426</v>
      </c>
      <c r="D146" s="259"/>
      <c r="E146" s="259"/>
      <c r="F146" s="259"/>
      <c r="G146" s="259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271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7" t="str">
        <f>C146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2" t="s">
        <v>2469</v>
      </c>
      <c r="D147" s="224"/>
      <c r="E147" s="225">
        <v>1.9640000000000001E-2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424</v>
      </c>
      <c r="C148" s="251" t="s">
        <v>425</v>
      </c>
      <c r="D148" s="235" t="s">
        <v>303</v>
      </c>
      <c r="E148" s="236">
        <v>2.2899999999999999E-3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269</v>
      </c>
      <c r="S148" s="238" t="s">
        <v>160</v>
      </c>
      <c r="T148" s="239" t="s">
        <v>160</v>
      </c>
      <c r="U148" s="223">
        <v>10.583</v>
      </c>
      <c r="V148" s="223">
        <f>ROUND(E148*U148,2)</f>
        <v>0.02</v>
      </c>
      <c r="W148" s="223"/>
      <c r="X148" s="223" t="s">
        <v>262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263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61" t="s">
        <v>426</v>
      </c>
      <c r="D149" s="259"/>
      <c r="E149" s="259"/>
      <c r="F149" s="259"/>
      <c r="G149" s="259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271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7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2470</v>
      </c>
      <c r="D150" s="224"/>
      <c r="E150" s="225">
        <v>2.2899999999999999E-3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1641</v>
      </c>
      <c r="C151" s="251" t="s">
        <v>1642</v>
      </c>
      <c r="D151" s="235" t="s">
        <v>303</v>
      </c>
      <c r="E151" s="236">
        <v>5.6999999999999998E-4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269</v>
      </c>
      <c r="S151" s="238" t="s">
        <v>160</v>
      </c>
      <c r="T151" s="239" t="s">
        <v>160</v>
      </c>
      <c r="U151" s="223">
        <v>19.922000000000001</v>
      </c>
      <c r="V151" s="223">
        <f>ROUND(E151*U151,2)</f>
        <v>0.01</v>
      </c>
      <c r="W151" s="223"/>
      <c r="X151" s="223" t="s">
        <v>262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328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61" t="s">
        <v>426</v>
      </c>
      <c r="D152" s="259"/>
      <c r="E152" s="259"/>
      <c r="F152" s="259"/>
      <c r="G152" s="259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271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7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2" t="s">
        <v>2471</v>
      </c>
      <c r="D153" s="224"/>
      <c r="E153" s="225">
        <v>5.6999999999999998E-4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29</v>
      </c>
      <c r="B154" s="234" t="s">
        <v>428</v>
      </c>
      <c r="C154" s="251" t="s">
        <v>429</v>
      </c>
      <c r="D154" s="235" t="s">
        <v>303</v>
      </c>
      <c r="E154" s="236">
        <v>0.12068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269</v>
      </c>
      <c r="S154" s="238" t="s">
        <v>160</v>
      </c>
      <c r="T154" s="239" t="s">
        <v>160</v>
      </c>
      <c r="U154" s="223">
        <v>3.5329999999999999</v>
      </c>
      <c r="V154" s="223">
        <f>ROUND(E154*U154,2)</f>
        <v>0.43</v>
      </c>
      <c r="W154" s="223"/>
      <c r="X154" s="223" t="s">
        <v>262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263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61" t="s">
        <v>430</v>
      </c>
      <c r="D155" s="259"/>
      <c r="E155" s="259"/>
      <c r="F155" s="259"/>
      <c r="G155" s="259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271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2" t="s">
        <v>2472</v>
      </c>
      <c r="D156" s="224"/>
      <c r="E156" s="225">
        <v>0.12068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2" t="s">
        <v>1645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52" t="s">
        <v>1646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30</v>
      </c>
      <c r="B159" s="234" t="s">
        <v>434</v>
      </c>
      <c r="C159" s="251" t="s">
        <v>435</v>
      </c>
      <c r="D159" s="235" t="s">
        <v>303</v>
      </c>
      <c r="E159" s="236">
        <v>0.10432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269</v>
      </c>
      <c r="S159" s="238" t="s">
        <v>160</v>
      </c>
      <c r="T159" s="239" t="s">
        <v>160</v>
      </c>
      <c r="U159" s="223">
        <v>4.6550000000000002</v>
      </c>
      <c r="V159" s="223">
        <f>ROUND(E159*U159,2)</f>
        <v>0.49</v>
      </c>
      <c r="W159" s="223"/>
      <c r="X159" s="223" t="s">
        <v>262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263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1" t="s">
        <v>430</v>
      </c>
      <c r="D160" s="259"/>
      <c r="E160" s="259"/>
      <c r="F160" s="259"/>
      <c r="G160" s="259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271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52" t="s">
        <v>2473</v>
      </c>
      <c r="D161" s="224"/>
      <c r="E161" s="225">
        <v>0.10432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1648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2" t="s">
        <v>1649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3">
        <v>31</v>
      </c>
      <c r="B164" s="234" t="s">
        <v>446</v>
      </c>
      <c r="C164" s="251" t="s">
        <v>447</v>
      </c>
      <c r="D164" s="235" t="s">
        <v>278</v>
      </c>
      <c r="E164" s="236">
        <v>8.1824999999999992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1.99E-3</v>
      </c>
      <c r="O164" s="238">
        <f>ROUND(E164*N164,2)</f>
        <v>0.02</v>
      </c>
      <c r="P164" s="238">
        <v>0</v>
      </c>
      <c r="Q164" s="238">
        <f>ROUND(E164*P164,2)</f>
        <v>0</v>
      </c>
      <c r="R164" s="238" t="s">
        <v>269</v>
      </c>
      <c r="S164" s="238" t="s">
        <v>160</v>
      </c>
      <c r="T164" s="239" t="s">
        <v>160</v>
      </c>
      <c r="U164" s="223">
        <v>0.40200000000000002</v>
      </c>
      <c r="V164" s="223">
        <f>ROUND(E164*U164,2)</f>
        <v>3.29</v>
      </c>
      <c r="W164" s="223"/>
      <c r="X164" s="223" t="s">
        <v>262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263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1" t="s">
        <v>441</v>
      </c>
      <c r="D165" s="259"/>
      <c r="E165" s="259"/>
      <c r="F165" s="259"/>
      <c r="G165" s="259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271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2474</v>
      </c>
      <c r="D166" s="224"/>
      <c r="E166" s="225">
        <v>8.1824999999999992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457</v>
      </c>
      <c r="C167" s="251" t="s">
        <v>458</v>
      </c>
      <c r="D167" s="235" t="s">
        <v>278</v>
      </c>
      <c r="E167" s="236">
        <v>8.1824999999999992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269</v>
      </c>
      <c r="S167" s="238" t="s">
        <v>160</v>
      </c>
      <c r="T167" s="239" t="s">
        <v>160</v>
      </c>
      <c r="U167" s="223">
        <v>0.17799999999999999</v>
      </c>
      <c r="V167" s="223">
        <f>ROUND(E167*U167,2)</f>
        <v>1.46</v>
      </c>
      <c r="W167" s="223"/>
      <c r="X167" s="223" t="s">
        <v>262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263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1" t="s">
        <v>454</v>
      </c>
      <c r="D168" s="259"/>
      <c r="E168" s="259"/>
      <c r="F168" s="259"/>
      <c r="G168" s="259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271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2474</v>
      </c>
      <c r="D169" s="224"/>
      <c r="E169" s="225">
        <v>8.1824999999999992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468</v>
      </c>
      <c r="C170" s="251" t="s">
        <v>469</v>
      </c>
      <c r="D170" s="235" t="s">
        <v>303</v>
      </c>
      <c r="E170" s="236">
        <v>1.82769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38" t="s">
        <v>269</v>
      </c>
      <c r="S170" s="238" t="s">
        <v>160</v>
      </c>
      <c r="T170" s="239" t="s">
        <v>160</v>
      </c>
      <c r="U170" s="223">
        <v>0.34499999999999997</v>
      </c>
      <c r="V170" s="223">
        <f>ROUND(E170*U170,2)</f>
        <v>0.63</v>
      </c>
      <c r="W170" s="223"/>
      <c r="X170" s="223" t="s">
        <v>262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263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1" t="s">
        <v>470</v>
      </c>
      <c r="D171" s="259"/>
      <c r="E171" s="259"/>
      <c r="F171" s="259"/>
      <c r="G171" s="259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271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47" t="str">
        <f>C171</f>
        <v>bez naložení do dopravní nádoby, ale s vyprázdněním dopravní nádoby na hromadu nebo na dopravní prostředek,</v>
      </c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2475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2476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2477</v>
      </c>
      <c r="D174" s="224"/>
      <c r="E174" s="225">
        <v>1.97496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2" t="s">
        <v>2478</v>
      </c>
      <c r="D175" s="224"/>
      <c r="E175" s="225">
        <v>-0.38377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52" t="s">
        <v>1655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1656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2479</v>
      </c>
      <c r="D178" s="224"/>
      <c r="E178" s="225">
        <v>-7.2410000000000002E-2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2480</v>
      </c>
      <c r="D179" s="224"/>
      <c r="E179" s="225">
        <v>0.40168999999999999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2481</v>
      </c>
      <c r="D180" s="224"/>
      <c r="E180" s="225">
        <v>-7.8049999999999994E-2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1660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1661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2482</v>
      </c>
      <c r="D183" s="224"/>
      <c r="E183" s="225">
        <v>-1.473E-2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2483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2484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1665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1666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2485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2486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2487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1670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1671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2488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33">
        <v>34</v>
      </c>
      <c r="B194" s="234" t="s">
        <v>493</v>
      </c>
      <c r="C194" s="251" t="s">
        <v>494</v>
      </c>
      <c r="D194" s="235" t="s">
        <v>303</v>
      </c>
      <c r="E194" s="236">
        <v>1.01519</v>
      </c>
      <c r="F194" s="237"/>
      <c r="G194" s="238">
        <f>ROUND(E194*F194,2)</f>
        <v>0</v>
      </c>
      <c r="H194" s="237"/>
      <c r="I194" s="238">
        <f>ROUND(E194*H194,2)</f>
        <v>0</v>
      </c>
      <c r="J194" s="237"/>
      <c r="K194" s="238">
        <f>ROUND(E194*J194,2)</f>
        <v>0</v>
      </c>
      <c r="L194" s="238">
        <v>21</v>
      </c>
      <c r="M194" s="238">
        <f>G194*(1+L194/100)</f>
        <v>0</v>
      </c>
      <c r="N194" s="238">
        <v>0</v>
      </c>
      <c r="O194" s="238">
        <f>ROUND(E194*N194,2)</f>
        <v>0</v>
      </c>
      <c r="P194" s="238">
        <v>0</v>
      </c>
      <c r="Q194" s="238">
        <f>ROUND(E194*P194,2)</f>
        <v>0</v>
      </c>
      <c r="R194" s="238" t="s">
        <v>269</v>
      </c>
      <c r="S194" s="238" t="s">
        <v>160</v>
      </c>
      <c r="T194" s="239" t="s">
        <v>160</v>
      </c>
      <c r="U194" s="223">
        <v>0.48399999999999999</v>
      </c>
      <c r="V194" s="223">
        <f>ROUND(E194*U194,2)</f>
        <v>0.49</v>
      </c>
      <c r="W194" s="223"/>
      <c r="X194" s="223" t="s">
        <v>262</v>
      </c>
      <c r="Y194" s="214"/>
      <c r="Z194" s="214"/>
      <c r="AA194" s="214"/>
      <c r="AB194" s="214"/>
      <c r="AC194" s="214"/>
      <c r="AD194" s="214"/>
      <c r="AE194" s="214"/>
      <c r="AF194" s="214"/>
      <c r="AG194" s="214" t="s">
        <v>263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61" t="s">
        <v>470</v>
      </c>
      <c r="D195" s="259"/>
      <c r="E195" s="259"/>
      <c r="F195" s="259"/>
      <c r="G195" s="259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271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47" t="str">
        <f>C195</f>
        <v>bez naložení do dopravní nádoby, ale s vyprázdněním dopravní nádoby na hromadu nebo na dopravní prostředek,</v>
      </c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495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2489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2490</v>
      </c>
      <c r="D198" s="224"/>
      <c r="E198" s="225">
        <v>0.83684999999999998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2491</v>
      </c>
      <c r="D199" s="224"/>
      <c r="E199" s="225">
        <v>-0.16261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1676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1677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2492</v>
      </c>
      <c r="D202" s="224"/>
      <c r="E202" s="225">
        <v>-3.0679999999999999E-2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2493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2494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1681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1682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2495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2496</v>
      </c>
      <c r="D208" s="224"/>
      <c r="E208" s="225">
        <v>1.125E-2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508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509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2497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52" t="s">
        <v>2498</v>
      </c>
      <c r="D212" s="224"/>
      <c r="E212" s="225">
        <v>0.37491000000000002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52" t="s">
        <v>2499</v>
      </c>
      <c r="D213" s="224"/>
      <c r="E213" s="225">
        <v>-7.2849999999999998E-2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1688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1689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2500</v>
      </c>
      <c r="D216" s="224"/>
      <c r="E216" s="225">
        <v>-1.375E-2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2501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2502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1693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1694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2503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2504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522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523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2505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2506</v>
      </c>
      <c r="D226" s="224"/>
      <c r="E226" s="225">
        <v>9.3729999999999994E-2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2507</v>
      </c>
      <c r="D227" s="224"/>
      <c r="E227" s="225">
        <v>-1.821E-2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52" t="s">
        <v>1700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1701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2508</v>
      </c>
      <c r="D230" s="224"/>
      <c r="E230" s="225">
        <v>-3.4399999999999999E-3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2509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2510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1705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1706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2511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33">
        <v>35</v>
      </c>
      <c r="B236" s="234" t="s">
        <v>539</v>
      </c>
      <c r="C236" s="251" t="s">
        <v>540</v>
      </c>
      <c r="D236" s="235" t="s">
        <v>303</v>
      </c>
      <c r="E236" s="236">
        <v>1.21513</v>
      </c>
      <c r="F236" s="237"/>
      <c r="G236" s="238">
        <f>ROUND(E236*F236,2)</f>
        <v>0</v>
      </c>
      <c r="H236" s="237"/>
      <c r="I236" s="238">
        <f>ROUND(E236*H236,2)</f>
        <v>0</v>
      </c>
      <c r="J236" s="237"/>
      <c r="K236" s="238">
        <f>ROUND(E236*J236,2)</f>
        <v>0</v>
      </c>
      <c r="L236" s="238">
        <v>21</v>
      </c>
      <c r="M236" s="238">
        <f>G236*(1+L236/100)</f>
        <v>0</v>
      </c>
      <c r="N236" s="238">
        <v>0</v>
      </c>
      <c r="O236" s="238">
        <f>ROUND(E236*N236,2)</f>
        <v>0</v>
      </c>
      <c r="P236" s="238">
        <v>0</v>
      </c>
      <c r="Q236" s="238">
        <f>ROUND(E236*P236,2)</f>
        <v>0</v>
      </c>
      <c r="R236" s="238" t="s">
        <v>269</v>
      </c>
      <c r="S236" s="238" t="s">
        <v>160</v>
      </c>
      <c r="T236" s="239" t="s">
        <v>160</v>
      </c>
      <c r="U236" s="223">
        <v>1.0999999999999999E-2</v>
      </c>
      <c r="V236" s="223">
        <f>ROUND(E236*U236,2)</f>
        <v>0.01</v>
      </c>
      <c r="W236" s="223"/>
      <c r="X236" s="223" t="s">
        <v>262</v>
      </c>
      <c r="Y236" s="214"/>
      <c r="Z236" s="214"/>
      <c r="AA236" s="214"/>
      <c r="AB236" s="214"/>
      <c r="AC236" s="214"/>
      <c r="AD236" s="214"/>
      <c r="AE236" s="214"/>
      <c r="AF236" s="214"/>
      <c r="AG236" s="214" t="s">
        <v>263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1" t="s">
        <v>537</v>
      </c>
      <c r="D237" s="259"/>
      <c r="E237" s="259"/>
      <c r="F237" s="259"/>
      <c r="G237" s="259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271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52" t="s">
        <v>2512</v>
      </c>
      <c r="D238" s="224"/>
      <c r="E238" s="225">
        <v>0.62739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52" t="s">
        <v>1709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2" t="s">
        <v>2513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2514</v>
      </c>
      <c r="D241" s="224"/>
      <c r="E241" s="225">
        <v>0.58772999999999997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52" t="s">
        <v>545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546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33">
        <v>36</v>
      </c>
      <c r="B244" s="234" t="s">
        <v>547</v>
      </c>
      <c r="C244" s="251" t="s">
        <v>548</v>
      </c>
      <c r="D244" s="235" t="s">
        <v>303</v>
      </c>
      <c r="E244" s="236">
        <v>0.68996000000000002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269</v>
      </c>
      <c r="S244" s="238" t="s">
        <v>160</v>
      </c>
      <c r="T244" s="239" t="s">
        <v>160</v>
      </c>
      <c r="U244" s="223">
        <v>1.2E-2</v>
      </c>
      <c r="V244" s="223">
        <f>ROUND(E244*U244,2)</f>
        <v>0.01</v>
      </c>
      <c r="W244" s="223"/>
      <c r="X244" s="223" t="s">
        <v>262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263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1" t="s">
        <v>537</v>
      </c>
      <c r="D245" s="259"/>
      <c r="E245" s="259"/>
      <c r="F245" s="259"/>
      <c r="G245" s="259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271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2515</v>
      </c>
      <c r="D246" s="224"/>
      <c r="E246" s="225">
        <v>0.22091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52" t="s">
        <v>1713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2" t="s">
        <v>2516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2" t="s">
        <v>2517</v>
      </c>
      <c r="D249" s="224"/>
      <c r="E249" s="225">
        <v>2.2499999999999999E-2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553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2518</v>
      </c>
      <c r="D251" s="224"/>
      <c r="E251" s="225">
        <v>9.8970000000000002E-2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1717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2519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2520</v>
      </c>
      <c r="D254" s="224"/>
      <c r="E254" s="225">
        <v>2.4740000000000002E-2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1720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2521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2522</v>
      </c>
      <c r="D257" s="224"/>
      <c r="E257" s="225">
        <v>0.32284000000000002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561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33.75" outlineLevel="1" x14ac:dyDescent="0.2">
      <c r="A259" s="233">
        <v>37</v>
      </c>
      <c r="B259" s="234" t="s">
        <v>562</v>
      </c>
      <c r="C259" s="251" t="s">
        <v>563</v>
      </c>
      <c r="D259" s="235" t="s">
        <v>303</v>
      </c>
      <c r="E259" s="236">
        <v>4.8605099999999997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269</v>
      </c>
      <c r="S259" s="238" t="s">
        <v>160</v>
      </c>
      <c r="T259" s="239" t="s">
        <v>160</v>
      </c>
      <c r="U259" s="223">
        <v>0</v>
      </c>
      <c r="V259" s="223">
        <f>ROUND(E259*U259,2)</f>
        <v>0</v>
      </c>
      <c r="W259" s="223"/>
      <c r="X259" s="223" t="s">
        <v>262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263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1" t="s">
        <v>537</v>
      </c>
      <c r="D260" s="259"/>
      <c r="E260" s="259"/>
      <c r="F260" s="259"/>
      <c r="G260" s="259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271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52" t="s">
        <v>2523</v>
      </c>
      <c r="D261" s="224"/>
      <c r="E261" s="225">
        <v>0.62136999999999998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52" t="s">
        <v>2524</v>
      </c>
      <c r="D262" s="224"/>
      <c r="E262" s="225">
        <v>1.8882000000000001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1725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1726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2525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2526</v>
      </c>
      <c r="D266" s="224"/>
      <c r="E266" s="225">
        <v>2.35094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570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571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3">
        <v>38</v>
      </c>
      <c r="B269" s="234" t="s">
        <v>572</v>
      </c>
      <c r="C269" s="251" t="s">
        <v>573</v>
      </c>
      <c r="D269" s="235" t="s">
        <v>303</v>
      </c>
      <c r="E269" s="236">
        <v>2.7598600000000002</v>
      </c>
      <c r="F269" s="237"/>
      <c r="G269" s="238">
        <f>ROUND(E269*F269,2)</f>
        <v>0</v>
      </c>
      <c r="H269" s="237"/>
      <c r="I269" s="238">
        <f>ROUND(E269*H269,2)</f>
        <v>0</v>
      </c>
      <c r="J269" s="237"/>
      <c r="K269" s="238">
        <f>ROUND(E269*J269,2)</f>
        <v>0</v>
      </c>
      <c r="L269" s="238">
        <v>21</v>
      </c>
      <c r="M269" s="238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38" t="s">
        <v>269</v>
      </c>
      <c r="S269" s="238" t="s">
        <v>160</v>
      </c>
      <c r="T269" s="239" t="s">
        <v>160</v>
      </c>
      <c r="U269" s="223">
        <v>0</v>
      </c>
      <c r="V269" s="223">
        <f>ROUND(E269*U269,2)</f>
        <v>0</v>
      </c>
      <c r="W269" s="223"/>
      <c r="X269" s="223" t="s">
        <v>262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263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1" t="s">
        <v>537</v>
      </c>
      <c r="D270" s="259"/>
      <c r="E270" s="259"/>
      <c r="F270" s="259"/>
      <c r="G270" s="259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271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2527</v>
      </c>
      <c r="D271" s="224"/>
      <c r="E271" s="225">
        <v>0.88365000000000005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2" t="s">
        <v>1730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2528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2" t="s">
        <v>2529</v>
      </c>
      <c r="D274" s="224"/>
      <c r="E274" s="225">
        <v>0.09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578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2530</v>
      </c>
      <c r="D276" s="224"/>
      <c r="E276" s="225">
        <v>0.39588000000000001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1734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2531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2532</v>
      </c>
      <c r="D279" s="224"/>
      <c r="E279" s="225">
        <v>9.8970000000000002E-2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1737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2533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2534</v>
      </c>
      <c r="D282" s="224"/>
      <c r="E282" s="225">
        <v>1.2913600000000001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586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33">
        <v>39</v>
      </c>
      <c r="B284" s="234" t="s">
        <v>598</v>
      </c>
      <c r="C284" s="251" t="s">
        <v>599</v>
      </c>
      <c r="D284" s="235" t="s">
        <v>303</v>
      </c>
      <c r="E284" s="236">
        <v>1.90509</v>
      </c>
      <c r="F284" s="237"/>
      <c r="G284" s="238">
        <f>ROUND(E284*F284,2)</f>
        <v>0</v>
      </c>
      <c r="H284" s="237"/>
      <c r="I284" s="238">
        <f>ROUND(E284*H284,2)</f>
        <v>0</v>
      </c>
      <c r="J284" s="237"/>
      <c r="K284" s="238">
        <f>ROUND(E284*J284,2)</f>
        <v>0</v>
      </c>
      <c r="L284" s="238">
        <v>21</v>
      </c>
      <c r="M284" s="238">
        <f>G284*(1+L284/100)</f>
        <v>0</v>
      </c>
      <c r="N284" s="238">
        <v>0</v>
      </c>
      <c r="O284" s="238">
        <f>ROUND(E284*N284,2)</f>
        <v>0</v>
      </c>
      <c r="P284" s="238">
        <v>0</v>
      </c>
      <c r="Q284" s="238">
        <f>ROUND(E284*P284,2)</f>
        <v>0</v>
      </c>
      <c r="R284" s="238" t="s">
        <v>269</v>
      </c>
      <c r="S284" s="238" t="s">
        <v>160</v>
      </c>
      <c r="T284" s="239" t="s">
        <v>160</v>
      </c>
      <c r="U284" s="223">
        <v>8.9999999999999993E-3</v>
      </c>
      <c r="V284" s="223">
        <f>ROUND(E284*U284,2)</f>
        <v>0.02</v>
      </c>
      <c r="W284" s="223"/>
      <c r="X284" s="223" t="s">
        <v>262</v>
      </c>
      <c r="Y284" s="214"/>
      <c r="Z284" s="214"/>
      <c r="AA284" s="214"/>
      <c r="AB284" s="214"/>
      <c r="AC284" s="214"/>
      <c r="AD284" s="214"/>
      <c r="AE284" s="214"/>
      <c r="AF284" s="214"/>
      <c r="AG284" s="214" t="s">
        <v>263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2512</v>
      </c>
      <c r="D285" s="224"/>
      <c r="E285" s="225">
        <v>0.62739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2" t="s">
        <v>1709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2513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2535</v>
      </c>
      <c r="D288" s="224"/>
      <c r="E288" s="225">
        <v>0.58772999999999997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545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2515</v>
      </c>
      <c r="D290" s="224"/>
      <c r="E290" s="225">
        <v>0.22091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52" t="s">
        <v>1713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2516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2518</v>
      </c>
      <c r="D293" s="224"/>
      <c r="E293" s="225">
        <v>9.8970000000000002E-2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1717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2519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2520</v>
      </c>
      <c r="D296" s="224"/>
      <c r="E296" s="225">
        <v>2.4740000000000002E-2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52" t="s">
        <v>1720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2521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2522</v>
      </c>
      <c r="D299" s="224"/>
      <c r="E299" s="225">
        <v>0.32284000000000002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52" t="s">
        <v>561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2517</v>
      </c>
      <c r="D301" s="224"/>
      <c r="E301" s="225">
        <v>2.2499999999999999E-2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553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546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33">
        <v>40</v>
      </c>
      <c r="B304" s="234" t="s">
        <v>601</v>
      </c>
      <c r="C304" s="251" t="s">
        <v>602</v>
      </c>
      <c r="D304" s="235" t="s">
        <v>303</v>
      </c>
      <c r="E304" s="236">
        <v>2.10711</v>
      </c>
      <c r="F304" s="237"/>
      <c r="G304" s="238">
        <f>ROUND(E304*F304,2)</f>
        <v>0</v>
      </c>
      <c r="H304" s="237"/>
      <c r="I304" s="238">
        <f>ROUND(E304*H304,2)</f>
        <v>0</v>
      </c>
      <c r="J304" s="237"/>
      <c r="K304" s="238">
        <f>ROUND(E304*J304,2)</f>
        <v>0</v>
      </c>
      <c r="L304" s="238">
        <v>21</v>
      </c>
      <c r="M304" s="238">
        <f>G304*(1+L304/100)</f>
        <v>0</v>
      </c>
      <c r="N304" s="238">
        <v>0</v>
      </c>
      <c r="O304" s="238">
        <f>ROUND(E304*N304,2)</f>
        <v>0</v>
      </c>
      <c r="P304" s="238">
        <v>0</v>
      </c>
      <c r="Q304" s="238">
        <f>ROUND(E304*P304,2)</f>
        <v>0</v>
      </c>
      <c r="R304" s="238" t="s">
        <v>269</v>
      </c>
      <c r="S304" s="238" t="s">
        <v>160</v>
      </c>
      <c r="T304" s="239" t="s">
        <v>160</v>
      </c>
      <c r="U304" s="223">
        <v>0.20200000000000001</v>
      </c>
      <c r="V304" s="223">
        <f>ROUND(E304*U304,2)</f>
        <v>0.43</v>
      </c>
      <c r="W304" s="223"/>
      <c r="X304" s="223" t="s">
        <v>262</v>
      </c>
      <c r="Y304" s="214"/>
      <c r="Z304" s="214"/>
      <c r="AA304" s="214"/>
      <c r="AB304" s="214"/>
      <c r="AC304" s="214"/>
      <c r="AD304" s="214"/>
      <c r="AE304" s="214"/>
      <c r="AF304" s="214"/>
      <c r="AG304" s="214" t="s">
        <v>263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61" t="s">
        <v>603</v>
      </c>
      <c r="D305" s="259"/>
      <c r="E305" s="259"/>
      <c r="F305" s="259"/>
      <c r="G305" s="259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271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62" t="s">
        <v>604</v>
      </c>
      <c r="D306" s="260"/>
      <c r="E306" s="260"/>
      <c r="F306" s="260"/>
      <c r="G306" s="260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204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2536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606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2537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52" t="s">
        <v>2538</v>
      </c>
      <c r="D310" s="224"/>
      <c r="E310" s="225">
        <v>1.97496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52" t="s">
        <v>2449</v>
      </c>
      <c r="D311" s="224"/>
      <c r="E311" s="225">
        <v>-0.38377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1604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1605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2450</v>
      </c>
      <c r="D314" s="224"/>
      <c r="E314" s="225">
        <v>-7.2410000000000002E-2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52" t="s">
        <v>2539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52" t="s">
        <v>2540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1746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1747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52" t="s">
        <v>2541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2542</v>
      </c>
      <c r="D320" s="224"/>
      <c r="E320" s="225">
        <v>0.40168999999999999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52" t="s">
        <v>2455</v>
      </c>
      <c r="D321" s="224"/>
      <c r="E321" s="225">
        <v>-7.8049999999999994E-2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1614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1615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52" t="s">
        <v>2456</v>
      </c>
      <c r="D324" s="224"/>
      <c r="E324" s="225">
        <v>-1.473E-2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52" t="s">
        <v>2543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52" t="s">
        <v>2544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1752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1753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52" t="s">
        <v>2545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2546</v>
      </c>
      <c r="D330" s="224"/>
      <c r="E330" s="225">
        <v>0.83684999999999998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2461</v>
      </c>
      <c r="D331" s="224"/>
      <c r="E331" s="225">
        <v>-0.16261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1624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1625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2462</v>
      </c>
      <c r="D334" s="224"/>
      <c r="E334" s="225">
        <v>-3.0679999999999999E-2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2547</v>
      </c>
      <c r="D335" s="224"/>
      <c r="E335" s="225">
        <v>0.37491000000000002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2464</v>
      </c>
      <c r="D336" s="224"/>
      <c r="E336" s="225">
        <v>-7.2849999999999998E-2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1629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1630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2465</v>
      </c>
      <c r="D339" s="224"/>
      <c r="E339" s="225">
        <v>-1.375E-2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2548</v>
      </c>
      <c r="D340" s="224"/>
      <c r="E340" s="225">
        <v>9.3729999999999994E-2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2467</v>
      </c>
      <c r="D341" s="224"/>
      <c r="E341" s="225">
        <v>-1.821E-2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1634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1635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2468</v>
      </c>
      <c r="D344" s="224"/>
      <c r="E344" s="225">
        <v>-3.4399999999999999E-3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2549</v>
      </c>
      <c r="D345" s="224"/>
      <c r="E345" s="225">
        <v>-0.97202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52" t="s">
        <v>2550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2551</v>
      </c>
      <c r="D347" s="224"/>
      <c r="E347" s="225">
        <v>2.2499999999999999E-2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626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546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627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52" t="s">
        <v>2552</v>
      </c>
      <c r="D351" s="224"/>
      <c r="E351" s="225">
        <v>0.22500000000000001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1762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1763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33">
        <v>41</v>
      </c>
      <c r="B354" s="234" t="s">
        <v>631</v>
      </c>
      <c r="C354" s="251" t="s">
        <v>632</v>
      </c>
      <c r="D354" s="235" t="s">
        <v>303</v>
      </c>
      <c r="E354" s="236">
        <v>0.72933999999999999</v>
      </c>
      <c r="F354" s="237"/>
      <c r="G354" s="238">
        <f>ROUND(E354*F354,2)</f>
        <v>0</v>
      </c>
      <c r="H354" s="237"/>
      <c r="I354" s="238">
        <f>ROUND(E354*H354,2)</f>
        <v>0</v>
      </c>
      <c r="J354" s="237"/>
      <c r="K354" s="238">
        <f>ROUND(E354*J354,2)</f>
        <v>0</v>
      </c>
      <c r="L354" s="238">
        <v>21</v>
      </c>
      <c r="M354" s="238">
        <f>G354*(1+L354/100)</f>
        <v>0</v>
      </c>
      <c r="N354" s="238">
        <v>0</v>
      </c>
      <c r="O354" s="238">
        <f>ROUND(E354*N354,2)</f>
        <v>0</v>
      </c>
      <c r="P354" s="238">
        <v>0</v>
      </c>
      <c r="Q354" s="238">
        <f>ROUND(E354*P354,2)</f>
        <v>0</v>
      </c>
      <c r="R354" s="238" t="s">
        <v>269</v>
      </c>
      <c r="S354" s="238" t="s">
        <v>160</v>
      </c>
      <c r="T354" s="239" t="s">
        <v>160</v>
      </c>
      <c r="U354" s="223">
        <v>1.587</v>
      </c>
      <c r="V354" s="223">
        <f>ROUND(E354*U354,2)</f>
        <v>1.1599999999999999</v>
      </c>
      <c r="W354" s="223"/>
      <c r="X354" s="223" t="s">
        <v>262</v>
      </c>
      <c r="Y354" s="214"/>
      <c r="Z354" s="214"/>
      <c r="AA354" s="214"/>
      <c r="AB354" s="214"/>
      <c r="AC354" s="214"/>
      <c r="AD354" s="214"/>
      <c r="AE354" s="214"/>
      <c r="AF354" s="214"/>
      <c r="AG354" s="214" t="s">
        <v>263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61" t="s">
        <v>633</v>
      </c>
      <c r="D355" s="259"/>
      <c r="E355" s="259"/>
      <c r="F355" s="259"/>
      <c r="G355" s="259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271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47" t="str">
        <f>C355</f>
        <v>sypaninou z vhodných hornin tř. 1 - 4 nebo materiálem připraveným podél výkopu ve vzdálenosti do 3 m od jeho kraje, pro jakoukoliv hloubku výkopu a jakoukoliv míru zhutnění,</v>
      </c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2553</v>
      </c>
      <c r="D356" s="224"/>
      <c r="E356" s="225">
        <v>0.72933999999999999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1765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42</v>
      </c>
      <c r="B358" s="234" t="s">
        <v>642</v>
      </c>
      <c r="C358" s="251" t="s">
        <v>643</v>
      </c>
      <c r="D358" s="235" t="s">
        <v>278</v>
      </c>
      <c r="E358" s="236">
        <v>3.9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0</v>
      </c>
      <c r="O358" s="238">
        <f>ROUND(E358*N358,2)</f>
        <v>0</v>
      </c>
      <c r="P358" s="238">
        <v>0</v>
      </c>
      <c r="Q358" s="238">
        <f>ROUND(E358*P358,2)</f>
        <v>0</v>
      </c>
      <c r="R358" s="238" t="s">
        <v>644</v>
      </c>
      <c r="S358" s="238" t="s">
        <v>160</v>
      </c>
      <c r="T358" s="239" t="s">
        <v>160</v>
      </c>
      <c r="U358" s="223">
        <v>2.1000000000000001E-2</v>
      </c>
      <c r="V358" s="223">
        <f>ROUND(E358*U358,2)</f>
        <v>0.08</v>
      </c>
      <c r="W358" s="223"/>
      <c r="X358" s="223" t="s">
        <v>262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263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61" t="s">
        <v>645</v>
      </c>
      <c r="D359" s="259"/>
      <c r="E359" s="259"/>
      <c r="F359" s="259"/>
      <c r="G359" s="259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271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2554</v>
      </c>
      <c r="D360" s="224"/>
      <c r="E360" s="225">
        <v>0.9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2555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648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2556</v>
      </c>
      <c r="D363" s="224"/>
      <c r="E363" s="225">
        <v>3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33">
        <v>43</v>
      </c>
      <c r="B364" s="234" t="s">
        <v>650</v>
      </c>
      <c r="C364" s="251" t="s">
        <v>651</v>
      </c>
      <c r="D364" s="235" t="s">
        <v>278</v>
      </c>
      <c r="E364" s="236">
        <v>3.9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269</v>
      </c>
      <c r="S364" s="238" t="s">
        <v>160</v>
      </c>
      <c r="T364" s="239" t="s">
        <v>160</v>
      </c>
      <c r="U364" s="223">
        <v>0.17699999999999999</v>
      </c>
      <c r="V364" s="223">
        <f>ROUND(E364*U364,2)</f>
        <v>0.69</v>
      </c>
      <c r="W364" s="223"/>
      <c r="X364" s="223" t="s">
        <v>262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263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61" t="s">
        <v>652</v>
      </c>
      <c r="D365" s="259"/>
      <c r="E365" s="259"/>
      <c r="F365" s="259"/>
      <c r="G365" s="259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271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7" t="str">
        <f>C365</f>
        <v>s případným nutným přemístěním hromad nebo dočasných skládek na místo potřeby ze vzdálenosti do 30 m, v rovině nebo ve svahu do 1 : 5,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2554</v>
      </c>
      <c r="D366" s="224"/>
      <c r="E366" s="225">
        <v>0.9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1769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648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2556</v>
      </c>
      <c r="D369" s="224"/>
      <c r="E369" s="225">
        <v>3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33">
        <v>44</v>
      </c>
      <c r="B370" s="234" t="s">
        <v>662</v>
      </c>
      <c r="C370" s="251" t="s">
        <v>663</v>
      </c>
      <c r="D370" s="235" t="s">
        <v>664</v>
      </c>
      <c r="E370" s="236">
        <v>4.8750000000000002E-2</v>
      </c>
      <c r="F370" s="237"/>
      <c r="G370" s="238">
        <f>ROUND(E370*F370,2)</f>
        <v>0</v>
      </c>
      <c r="H370" s="237"/>
      <c r="I370" s="238">
        <f>ROUND(E370*H370,2)</f>
        <v>0</v>
      </c>
      <c r="J370" s="237"/>
      <c r="K370" s="238">
        <f>ROUND(E370*J370,2)</f>
        <v>0</v>
      </c>
      <c r="L370" s="238">
        <v>21</v>
      </c>
      <c r="M370" s="238">
        <f>G370*(1+L370/100)</f>
        <v>0</v>
      </c>
      <c r="N370" s="238">
        <v>0</v>
      </c>
      <c r="O370" s="238">
        <f>ROUND(E370*N370,2)</f>
        <v>0</v>
      </c>
      <c r="P370" s="238">
        <v>0</v>
      </c>
      <c r="Q370" s="238">
        <f>ROUND(E370*P370,2)</f>
        <v>0</v>
      </c>
      <c r="R370" s="238" t="s">
        <v>665</v>
      </c>
      <c r="S370" s="238" t="s">
        <v>160</v>
      </c>
      <c r="T370" s="239" t="s">
        <v>160</v>
      </c>
      <c r="U370" s="223">
        <v>0</v>
      </c>
      <c r="V370" s="223">
        <f>ROUND(E370*U370,2)</f>
        <v>0</v>
      </c>
      <c r="W370" s="223"/>
      <c r="X370" s="223" t="s">
        <v>262</v>
      </c>
      <c r="Y370" s="214"/>
      <c r="Z370" s="214"/>
      <c r="AA370" s="214"/>
      <c r="AB370" s="214"/>
      <c r="AC370" s="214"/>
      <c r="AD370" s="214"/>
      <c r="AE370" s="214"/>
      <c r="AF370" s="214"/>
      <c r="AG370" s="214" t="s">
        <v>263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2" t="s">
        <v>2557</v>
      </c>
      <c r="D371" s="224"/>
      <c r="E371" s="225">
        <v>1.125E-2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1771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668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2558</v>
      </c>
      <c r="D374" s="224"/>
      <c r="E374" s="225">
        <v>3.7499999999999999E-2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33">
        <v>45</v>
      </c>
      <c r="B375" s="234" t="s">
        <v>672</v>
      </c>
      <c r="C375" s="251" t="s">
        <v>673</v>
      </c>
      <c r="D375" s="235" t="s">
        <v>278</v>
      </c>
      <c r="E375" s="236">
        <v>3.9</v>
      </c>
      <c r="F375" s="237"/>
      <c r="G375" s="238">
        <f>ROUND(E375*F375,2)</f>
        <v>0</v>
      </c>
      <c r="H375" s="237"/>
      <c r="I375" s="238">
        <f>ROUND(E375*H375,2)</f>
        <v>0</v>
      </c>
      <c r="J375" s="237"/>
      <c r="K375" s="238">
        <f>ROUND(E375*J375,2)</f>
        <v>0</v>
      </c>
      <c r="L375" s="238">
        <v>21</v>
      </c>
      <c r="M375" s="238">
        <f>G375*(1+L375/100)</f>
        <v>0</v>
      </c>
      <c r="N375" s="238">
        <v>0</v>
      </c>
      <c r="O375" s="238">
        <f>ROUND(E375*N375,2)</f>
        <v>0</v>
      </c>
      <c r="P375" s="238">
        <v>0</v>
      </c>
      <c r="Q375" s="238">
        <f>ROUND(E375*P375,2)</f>
        <v>0</v>
      </c>
      <c r="R375" s="238" t="s">
        <v>644</v>
      </c>
      <c r="S375" s="238" t="s">
        <v>160</v>
      </c>
      <c r="T375" s="239" t="s">
        <v>160</v>
      </c>
      <c r="U375" s="223">
        <v>3.5000000000000001E-3</v>
      </c>
      <c r="V375" s="223">
        <f>ROUND(E375*U375,2)</f>
        <v>0.01</v>
      </c>
      <c r="W375" s="223"/>
      <c r="X375" s="223" t="s">
        <v>262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328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1" t="s">
        <v>674</v>
      </c>
      <c r="D376" s="259"/>
      <c r="E376" s="259"/>
      <c r="F376" s="259"/>
      <c r="G376" s="259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271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62" t="s">
        <v>675</v>
      </c>
      <c r="D377" s="260"/>
      <c r="E377" s="260"/>
      <c r="F377" s="260"/>
      <c r="G377" s="260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204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2554</v>
      </c>
      <c r="D378" s="224"/>
      <c r="E378" s="225">
        <v>0.9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1769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648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2556</v>
      </c>
      <c r="D381" s="224"/>
      <c r="E381" s="225">
        <v>3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33">
        <v>46</v>
      </c>
      <c r="B382" s="234" t="s">
        <v>676</v>
      </c>
      <c r="C382" s="251" t="s">
        <v>677</v>
      </c>
      <c r="D382" s="235" t="s">
        <v>278</v>
      </c>
      <c r="E382" s="236">
        <v>3.9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644</v>
      </c>
      <c r="S382" s="238" t="s">
        <v>160</v>
      </c>
      <c r="T382" s="239" t="s">
        <v>160</v>
      </c>
      <c r="U382" s="223">
        <v>2E-3</v>
      </c>
      <c r="V382" s="223">
        <f>ROUND(E382*U382,2)</f>
        <v>0.01</v>
      </c>
      <c r="W382" s="223"/>
      <c r="X382" s="223" t="s">
        <v>262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328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2554</v>
      </c>
      <c r="D383" s="224"/>
      <c r="E383" s="225">
        <v>0.9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1769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648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2556</v>
      </c>
      <c r="D386" s="224"/>
      <c r="E386" s="225">
        <v>3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3">
        <v>47</v>
      </c>
      <c r="B387" s="234" t="s">
        <v>678</v>
      </c>
      <c r="C387" s="251" t="s">
        <v>679</v>
      </c>
      <c r="D387" s="235" t="s">
        <v>303</v>
      </c>
      <c r="E387" s="236">
        <v>1.95E-2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0</v>
      </c>
      <c r="O387" s="238">
        <f>ROUND(E387*N387,2)</f>
        <v>0</v>
      </c>
      <c r="P387" s="238">
        <v>0</v>
      </c>
      <c r="Q387" s="238">
        <f>ROUND(E387*P387,2)</f>
        <v>0</v>
      </c>
      <c r="R387" s="238" t="s">
        <v>644</v>
      </c>
      <c r="S387" s="238" t="s">
        <v>160</v>
      </c>
      <c r="T387" s="239" t="s">
        <v>160</v>
      </c>
      <c r="U387" s="223">
        <v>1.1950000000000001</v>
      </c>
      <c r="V387" s="223">
        <f>ROUND(E387*U387,2)</f>
        <v>0.02</v>
      </c>
      <c r="W387" s="223"/>
      <c r="X387" s="223" t="s">
        <v>262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263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681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681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2559</v>
      </c>
      <c r="D390" s="224"/>
      <c r="E390" s="225">
        <v>4.4999999999999997E-3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1774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684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2560</v>
      </c>
      <c r="D393" s="224"/>
      <c r="E393" s="225">
        <v>1.4999999999999999E-2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3">
        <v>48</v>
      </c>
      <c r="B394" s="234" t="s">
        <v>686</v>
      </c>
      <c r="C394" s="251" t="s">
        <v>687</v>
      </c>
      <c r="D394" s="235" t="s">
        <v>303</v>
      </c>
      <c r="E394" s="236">
        <v>1.95E-2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0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644</v>
      </c>
      <c r="S394" s="238" t="s">
        <v>160</v>
      </c>
      <c r="T394" s="239" t="s">
        <v>160</v>
      </c>
      <c r="U394" s="223">
        <v>0.88400000000000001</v>
      </c>
      <c r="V394" s="223">
        <f>ROUND(E394*U394,2)</f>
        <v>0.02</v>
      </c>
      <c r="W394" s="223"/>
      <c r="X394" s="223" t="s">
        <v>262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328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681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681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2559</v>
      </c>
      <c r="D397" s="224"/>
      <c r="E397" s="225">
        <v>4.4999999999999997E-3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1774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2" t="s">
        <v>684</v>
      </c>
      <c r="D399" s="224"/>
      <c r="E399" s="225"/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2560</v>
      </c>
      <c r="D400" s="224"/>
      <c r="E400" s="225">
        <v>1.4999999999999999E-2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49</v>
      </c>
      <c r="B401" s="234" t="s">
        <v>688</v>
      </c>
      <c r="C401" s="251" t="s">
        <v>689</v>
      </c>
      <c r="D401" s="235" t="s">
        <v>303</v>
      </c>
      <c r="E401" s="236">
        <v>0.58499999999999996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38" t="s">
        <v>269</v>
      </c>
      <c r="S401" s="238" t="s">
        <v>160</v>
      </c>
      <c r="T401" s="239" t="s">
        <v>160</v>
      </c>
      <c r="U401" s="223">
        <v>0</v>
      </c>
      <c r="V401" s="223">
        <f>ROUND(E401*U401,2)</f>
        <v>0</v>
      </c>
      <c r="W401" s="223"/>
      <c r="X401" s="223" t="s">
        <v>262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328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690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2441</v>
      </c>
      <c r="D403" s="224"/>
      <c r="E403" s="225">
        <v>0.13500000000000001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1595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2" t="s">
        <v>357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2442</v>
      </c>
      <c r="D406" s="224"/>
      <c r="E406" s="225">
        <v>0.45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33">
        <v>50</v>
      </c>
      <c r="B407" s="234" t="s">
        <v>691</v>
      </c>
      <c r="C407" s="251" t="s">
        <v>692</v>
      </c>
      <c r="D407" s="235" t="s">
        <v>303</v>
      </c>
      <c r="E407" s="236">
        <v>1.21513</v>
      </c>
      <c r="F407" s="237"/>
      <c r="G407" s="238">
        <f>ROUND(E407*F407,2)</f>
        <v>0</v>
      </c>
      <c r="H407" s="237"/>
      <c r="I407" s="238">
        <f>ROUND(E407*H407,2)</f>
        <v>0</v>
      </c>
      <c r="J407" s="237"/>
      <c r="K407" s="238">
        <f>ROUND(E407*J407,2)</f>
        <v>0</v>
      </c>
      <c r="L407" s="238">
        <v>21</v>
      </c>
      <c r="M407" s="238">
        <f>G407*(1+L407/100)</f>
        <v>0</v>
      </c>
      <c r="N407" s="238">
        <v>0</v>
      </c>
      <c r="O407" s="238">
        <f>ROUND(E407*N407,2)</f>
        <v>0</v>
      </c>
      <c r="P407" s="238">
        <v>0</v>
      </c>
      <c r="Q407" s="238">
        <f>ROUND(E407*P407,2)</f>
        <v>0</v>
      </c>
      <c r="R407" s="238" t="s">
        <v>269</v>
      </c>
      <c r="S407" s="238" t="s">
        <v>160</v>
      </c>
      <c r="T407" s="239" t="s">
        <v>160</v>
      </c>
      <c r="U407" s="223">
        <v>0</v>
      </c>
      <c r="V407" s="223">
        <f>ROUND(E407*U407,2)</f>
        <v>0</v>
      </c>
      <c r="W407" s="223"/>
      <c r="X407" s="223" t="s">
        <v>262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263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52" t="s">
        <v>2561</v>
      </c>
      <c r="D408" s="224"/>
      <c r="E408" s="225">
        <v>0.62739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1777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1778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2562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ht="22.5" outlineLevel="1" x14ac:dyDescent="0.2">
      <c r="A412" s="221"/>
      <c r="B412" s="222"/>
      <c r="C412" s="252" t="s">
        <v>2514</v>
      </c>
      <c r="D412" s="224"/>
      <c r="E412" s="225">
        <v>0.58772999999999997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21"/>
      <c r="B413" s="222"/>
      <c r="C413" s="252" t="s">
        <v>545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52" t="s">
        <v>697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52" t="s">
        <v>698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51</v>
      </c>
      <c r="B416" s="234" t="s">
        <v>699</v>
      </c>
      <c r="C416" s="251" t="s">
        <v>700</v>
      </c>
      <c r="D416" s="235" t="s">
        <v>303</v>
      </c>
      <c r="E416" s="236">
        <v>0.68996000000000002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0</v>
      </c>
      <c r="O416" s="238">
        <f>ROUND(E416*N416,2)</f>
        <v>0</v>
      </c>
      <c r="P416" s="238">
        <v>0</v>
      </c>
      <c r="Q416" s="238">
        <f>ROUND(E416*P416,2)</f>
        <v>0</v>
      </c>
      <c r="R416" s="238" t="s">
        <v>269</v>
      </c>
      <c r="S416" s="238" t="s">
        <v>160</v>
      </c>
      <c r="T416" s="239" t="s">
        <v>160</v>
      </c>
      <c r="U416" s="223">
        <v>0</v>
      </c>
      <c r="V416" s="223">
        <f>ROUND(E416*U416,2)</f>
        <v>0</v>
      </c>
      <c r="W416" s="223"/>
      <c r="X416" s="223" t="s">
        <v>262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328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2" t="s">
        <v>2563</v>
      </c>
      <c r="D417" s="224"/>
      <c r="E417" s="225">
        <v>0.22091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1781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2564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2565</v>
      </c>
      <c r="D420" s="224"/>
      <c r="E420" s="225">
        <v>9.8970000000000002E-2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2" t="s">
        <v>1784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2566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2" t="s">
        <v>2567</v>
      </c>
      <c r="D423" s="224"/>
      <c r="E423" s="225">
        <v>2.4740000000000002E-2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1787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2568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2569</v>
      </c>
      <c r="D426" s="224"/>
      <c r="E426" s="225">
        <v>2.2499999999999999E-2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711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1" x14ac:dyDescent="0.2">
      <c r="A428" s="221"/>
      <c r="B428" s="222"/>
      <c r="C428" s="252" t="s">
        <v>2522</v>
      </c>
      <c r="D428" s="224"/>
      <c r="E428" s="225">
        <v>0.32284000000000002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52" t="s">
        <v>561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52" t="s">
        <v>712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713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52</v>
      </c>
      <c r="B432" s="234" t="s">
        <v>714</v>
      </c>
      <c r="C432" s="251" t="s">
        <v>715</v>
      </c>
      <c r="D432" s="235" t="s">
        <v>716</v>
      </c>
      <c r="E432" s="236">
        <v>2.3400000000000001E-2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1E-3</v>
      </c>
      <c r="O432" s="238">
        <f>ROUND(E432*N432,2)</f>
        <v>0</v>
      </c>
      <c r="P432" s="238">
        <v>0</v>
      </c>
      <c r="Q432" s="238">
        <f>ROUND(E432*P432,2)</f>
        <v>0</v>
      </c>
      <c r="R432" s="238" t="s">
        <v>717</v>
      </c>
      <c r="S432" s="238" t="s">
        <v>160</v>
      </c>
      <c r="T432" s="239" t="s">
        <v>160</v>
      </c>
      <c r="U432" s="223">
        <v>0</v>
      </c>
      <c r="V432" s="223">
        <f>ROUND(E432*U432,2)</f>
        <v>0</v>
      </c>
      <c r="W432" s="223"/>
      <c r="X432" s="223" t="s">
        <v>718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719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2570</v>
      </c>
      <c r="D433" s="224"/>
      <c r="E433" s="225">
        <v>5.4000000000000003E-3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2571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52" t="s">
        <v>722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2572</v>
      </c>
      <c r="D436" s="224"/>
      <c r="E436" s="225">
        <v>1.7999999999999999E-2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33">
        <v>53</v>
      </c>
      <c r="B437" s="234" t="s">
        <v>734</v>
      </c>
      <c r="C437" s="251" t="s">
        <v>735</v>
      </c>
      <c r="D437" s="235" t="s">
        <v>736</v>
      </c>
      <c r="E437" s="236">
        <v>2.0000000000000001E-4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1E-3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717</v>
      </c>
      <c r="S437" s="238" t="s">
        <v>160</v>
      </c>
      <c r="T437" s="239" t="s">
        <v>160</v>
      </c>
      <c r="U437" s="223">
        <v>0</v>
      </c>
      <c r="V437" s="223">
        <f>ROUND(E437*U437,2)</f>
        <v>0</v>
      </c>
      <c r="W437" s="223"/>
      <c r="X437" s="223" t="s">
        <v>718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729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2573</v>
      </c>
      <c r="D438" s="224"/>
      <c r="E438" s="225">
        <v>5.0000000000000002E-5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1794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739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2574</v>
      </c>
      <c r="D441" s="224"/>
      <c r="E441" s="225">
        <v>1.4999999999999999E-4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33">
        <v>54</v>
      </c>
      <c r="B442" s="234" t="s">
        <v>741</v>
      </c>
      <c r="C442" s="251" t="s">
        <v>742</v>
      </c>
      <c r="D442" s="235" t="s">
        <v>664</v>
      </c>
      <c r="E442" s="236">
        <v>1.27634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1</v>
      </c>
      <c r="O442" s="238">
        <f>ROUND(E442*N442,2)</f>
        <v>1.28</v>
      </c>
      <c r="P442" s="238">
        <v>0</v>
      </c>
      <c r="Q442" s="238">
        <f>ROUND(E442*P442,2)</f>
        <v>0</v>
      </c>
      <c r="R442" s="238" t="s">
        <v>717</v>
      </c>
      <c r="S442" s="238" t="s">
        <v>160</v>
      </c>
      <c r="T442" s="239" t="s">
        <v>160</v>
      </c>
      <c r="U442" s="223">
        <v>0</v>
      </c>
      <c r="V442" s="223">
        <f>ROUND(E442*U442,2)</f>
        <v>0</v>
      </c>
      <c r="W442" s="223"/>
      <c r="X442" s="223" t="s">
        <v>718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719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2" t="s">
        <v>2575</v>
      </c>
      <c r="D443" s="224"/>
      <c r="E443" s="225">
        <v>1.27634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1797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745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746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55</v>
      </c>
      <c r="B447" s="234" t="s">
        <v>747</v>
      </c>
      <c r="C447" s="251" t="s">
        <v>748</v>
      </c>
      <c r="D447" s="235" t="s">
        <v>664</v>
      </c>
      <c r="E447" s="236">
        <v>1.59351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1</v>
      </c>
      <c r="O447" s="238">
        <f>ROUND(E447*N447,2)</f>
        <v>1.59</v>
      </c>
      <c r="P447" s="238">
        <v>0</v>
      </c>
      <c r="Q447" s="238">
        <f>ROUND(E447*P447,2)</f>
        <v>0</v>
      </c>
      <c r="R447" s="238" t="s">
        <v>717</v>
      </c>
      <c r="S447" s="238" t="s">
        <v>160</v>
      </c>
      <c r="T447" s="239" t="s">
        <v>160</v>
      </c>
      <c r="U447" s="223">
        <v>0</v>
      </c>
      <c r="V447" s="223">
        <f>ROUND(E447*U447,2)</f>
        <v>0</v>
      </c>
      <c r="W447" s="223"/>
      <c r="X447" s="223" t="s">
        <v>718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719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749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750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2" t="s">
        <v>751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752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ht="22.5" outlineLevel="1" x14ac:dyDescent="0.2">
      <c r="A452" s="221"/>
      <c r="B452" s="222"/>
      <c r="C452" s="252" t="s">
        <v>2576</v>
      </c>
      <c r="D452" s="224"/>
      <c r="E452" s="225">
        <v>1.59351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754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x14ac:dyDescent="0.2">
      <c r="A454" s="227" t="s">
        <v>155</v>
      </c>
      <c r="B454" s="228" t="s">
        <v>92</v>
      </c>
      <c r="C454" s="250" t="s">
        <v>93</v>
      </c>
      <c r="D454" s="229"/>
      <c r="E454" s="230"/>
      <c r="F454" s="231"/>
      <c r="G454" s="231">
        <f>SUMIF(AG455:AG464,"&lt;&gt;NOR",G455:G464)</f>
        <v>0</v>
      </c>
      <c r="H454" s="231"/>
      <c r="I454" s="231">
        <f>SUM(I455:I464)</f>
        <v>0</v>
      </c>
      <c r="J454" s="231"/>
      <c r="K454" s="231">
        <f>SUM(K455:K464)</f>
        <v>0</v>
      </c>
      <c r="L454" s="231"/>
      <c r="M454" s="231">
        <f>SUM(M455:M464)</f>
        <v>0</v>
      </c>
      <c r="N454" s="231"/>
      <c r="O454" s="231">
        <f>SUM(O455:O464)</f>
        <v>0.41</v>
      </c>
      <c r="P454" s="231"/>
      <c r="Q454" s="231">
        <f>SUM(Q455:Q464)</f>
        <v>0</v>
      </c>
      <c r="R454" s="231"/>
      <c r="S454" s="231"/>
      <c r="T454" s="232"/>
      <c r="U454" s="226"/>
      <c r="V454" s="226">
        <f>SUM(V455:V464)</f>
        <v>0.38999999999999996</v>
      </c>
      <c r="W454" s="226"/>
      <c r="X454" s="226"/>
      <c r="AG454" t="s">
        <v>156</v>
      </c>
    </row>
    <row r="455" spans="1:60" outlineLevel="1" x14ac:dyDescent="0.2">
      <c r="A455" s="233">
        <v>56</v>
      </c>
      <c r="B455" s="234" t="s">
        <v>755</v>
      </c>
      <c r="C455" s="251" t="s">
        <v>756</v>
      </c>
      <c r="D455" s="235" t="s">
        <v>327</v>
      </c>
      <c r="E455" s="236">
        <v>1.875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0.22106999999999999</v>
      </c>
      <c r="O455" s="238">
        <f>ROUND(E455*N455,2)</f>
        <v>0.41</v>
      </c>
      <c r="P455" s="238">
        <v>0</v>
      </c>
      <c r="Q455" s="238">
        <f>ROUND(E455*P455,2)</f>
        <v>0</v>
      </c>
      <c r="R455" s="238" t="s">
        <v>757</v>
      </c>
      <c r="S455" s="238" t="s">
        <v>160</v>
      </c>
      <c r="T455" s="239" t="s">
        <v>160</v>
      </c>
      <c r="U455" s="223">
        <v>0.185</v>
      </c>
      <c r="V455" s="223">
        <f>ROUND(E455*U455,2)</f>
        <v>0.35</v>
      </c>
      <c r="W455" s="223"/>
      <c r="X455" s="223" t="s">
        <v>262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263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61" t="s">
        <v>758</v>
      </c>
      <c r="D456" s="259"/>
      <c r="E456" s="259"/>
      <c r="F456" s="259"/>
      <c r="G456" s="259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271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47" t="str">
        <f>C456</f>
        <v>se zřízením štěrkopískového lože pod trubky a s jejich obsypem v průměrném celkovém množství do 0,15 m3/m,</v>
      </c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2577</v>
      </c>
      <c r="D457" s="224"/>
      <c r="E457" s="225">
        <v>1.875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3">
        <v>57</v>
      </c>
      <c r="B458" s="234" t="s">
        <v>760</v>
      </c>
      <c r="C458" s="251" t="s">
        <v>761</v>
      </c>
      <c r="D458" s="235" t="s">
        <v>278</v>
      </c>
      <c r="E458" s="236">
        <v>0.58904999999999996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1.8000000000000001E-4</v>
      </c>
      <c r="O458" s="238">
        <f>ROUND(E458*N458,2)</f>
        <v>0</v>
      </c>
      <c r="P458" s="238">
        <v>0</v>
      </c>
      <c r="Q458" s="238">
        <f>ROUND(E458*P458,2)</f>
        <v>0</v>
      </c>
      <c r="R458" s="238" t="s">
        <v>304</v>
      </c>
      <c r="S458" s="238" t="s">
        <v>160</v>
      </c>
      <c r="T458" s="239" t="s">
        <v>160</v>
      </c>
      <c r="U458" s="223">
        <v>7.4999999999999997E-2</v>
      </c>
      <c r="V458" s="223">
        <f>ROUND(E458*U458,2)</f>
        <v>0.04</v>
      </c>
      <c r="W458" s="223"/>
      <c r="X458" s="223" t="s">
        <v>262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328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1" t="s">
        <v>762</v>
      </c>
      <c r="D459" s="259"/>
      <c r="E459" s="259"/>
      <c r="F459" s="259"/>
      <c r="G459" s="259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271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2578</v>
      </c>
      <c r="D460" s="224"/>
      <c r="E460" s="225">
        <v>0.58904999999999996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58</v>
      </c>
      <c r="B461" s="234" t="s">
        <v>776</v>
      </c>
      <c r="C461" s="251" t="s">
        <v>777</v>
      </c>
      <c r="D461" s="235" t="s">
        <v>327</v>
      </c>
      <c r="E461" s="236">
        <v>2.0493800000000002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4.8000000000000001E-4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717</v>
      </c>
      <c r="S461" s="238" t="s">
        <v>160</v>
      </c>
      <c r="T461" s="239" t="s">
        <v>160</v>
      </c>
      <c r="U461" s="223">
        <v>0</v>
      </c>
      <c r="V461" s="223">
        <f>ROUND(E461*U461,2)</f>
        <v>0</v>
      </c>
      <c r="W461" s="223"/>
      <c r="X461" s="223" t="s">
        <v>718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719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2579</v>
      </c>
      <c r="D462" s="224"/>
      <c r="E462" s="225">
        <v>2.0493800000000002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33">
        <v>59</v>
      </c>
      <c r="B463" s="234" t="s">
        <v>779</v>
      </c>
      <c r="C463" s="251" t="s">
        <v>780</v>
      </c>
      <c r="D463" s="235" t="s">
        <v>327</v>
      </c>
      <c r="E463" s="236">
        <v>0.67740999999999996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3.8000000000000002E-4</v>
      </c>
      <c r="O463" s="238">
        <f>ROUND(E463*N463,2)</f>
        <v>0</v>
      </c>
      <c r="P463" s="238">
        <v>0</v>
      </c>
      <c r="Q463" s="238">
        <f>ROUND(E463*P463,2)</f>
        <v>0</v>
      </c>
      <c r="R463" s="238" t="s">
        <v>717</v>
      </c>
      <c r="S463" s="238" t="s">
        <v>160</v>
      </c>
      <c r="T463" s="239" t="s">
        <v>160</v>
      </c>
      <c r="U463" s="223">
        <v>0</v>
      </c>
      <c r="V463" s="223">
        <f>ROUND(E463*U463,2)</f>
        <v>0</v>
      </c>
      <c r="W463" s="223"/>
      <c r="X463" s="223" t="s">
        <v>718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729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2580</v>
      </c>
      <c r="D464" s="224"/>
      <c r="E464" s="225">
        <v>0.67740999999999996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x14ac:dyDescent="0.2">
      <c r="A465" s="227" t="s">
        <v>155</v>
      </c>
      <c r="B465" s="228" t="s">
        <v>94</v>
      </c>
      <c r="C465" s="250" t="s">
        <v>95</v>
      </c>
      <c r="D465" s="229"/>
      <c r="E465" s="230"/>
      <c r="F465" s="231"/>
      <c r="G465" s="231">
        <f>SUMIF(AG466:AG468,"&lt;&gt;NOR",G466:G468)</f>
        <v>0</v>
      </c>
      <c r="H465" s="231"/>
      <c r="I465" s="231">
        <f>SUM(I466:I468)</f>
        <v>0</v>
      </c>
      <c r="J465" s="231"/>
      <c r="K465" s="231">
        <f>SUM(K466:K468)</f>
        <v>0</v>
      </c>
      <c r="L465" s="231"/>
      <c r="M465" s="231">
        <f>SUM(M466:M468)</f>
        <v>0</v>
      </c>
      <c r="N465" s="231"/>
      <c r="O465" s="231">
        <f>SUM(O466:O468)</f>
        <v>0</v>
      </c>
      <c r="P465" s="231"/>
      <c r="Q465" s="231">
        <f>SUM(Q466:Q468)</f>
        <v>0</v>
      </c>
      <c r="R465" s="231"/>
      <c r="S465" s="231"/>
      <c r="T465" s="232"/>
      <c r="U465" s="226"/>
      <c r="V465" s="226">
        <f>SUM(V466:V468)</f>
        <v>0.73</v>
      </c>
      <c r="W465" s="226"/>
      <c r="X465" s="226"/>
      <c r="AG465" t="s">
        <v>156</v>
      </c>
    </row>
    <row r="466" spans="1:60" outlineLevel="1" x14ac:dyDescent="0.2">
      <c r="A466" s="233">
        <v>60</v>
      </c>
      <c r="B466" s="234" t="s">
        <v>782</v>
      </c>
      <c r="C466" s="251" t="s">
        <v>783</v>
      </c>
      <c r="D466" s="235" t="s">
        <v>327</v>
      </c>
      <c r="E466" s="236">
        <v>2.5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757</v>
      </c>
      <c r="S466" s="238" t="s">
        <v>160</v>
      </c>
      <c r="T466" s="239" t="s">
        <v>160</v>
      </c>
      <c r="U466" s="223">
        <v>0.29299999999999998</v>
      </c>
      <c r="V466" s="223">
        <f>ROUND(E466*U466,2)</f>
        <v>0.73</v>
      </c>
      <c r="W466" s="223"/>
      <c r="X466" s="223" t="s">
        <v>262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263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4" t="s">
        <v>784</v>
      </c>
      <c r="D467" s="248"/>
      <c r="E467" s="248"/>
      <c r="F467" s="248"/>
      <c r="G467" s="248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204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2" t="s">
        <v>2581</v>
      </c>
      <c r="D468" s="224"/>
      <c r="E468" s="225">
        <v>2.5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x14ac:dyDescent="0.2">
      <c r="A469" s="227" t="s">
        <v>155</v>
      </c>
      <c r="B469" s="228" t="s">
        <v>96</v>
      </c>
      <c r="C469" s="250" t="s">
        <v>97</v>
      </c>
      <c r="D469" s="229"/>
      <c r="E469" s="230"/>
      <c r="F469" s="231"/>
      <c r="G469" s="231">
        <f>SUMIF(AG470:AG475,"&lt;&gt;NOR",G470:G475)</f>
        <v>0</v>
      </c>
      <c r="H469" s="231"/>
      <c r="I469" s="231">
        <f>SUM(I470:I475)</f>
        <v>0</v>
      </c>
      <c r="J469" s="231"/>
      <c r="K469" s="231">
        <f>SUM(K470:K475)</f>
        <v>0</v>
      </c>
      <c r="L469" s="231"/>
      <c r="M469" s="231">
        <f>SUM(M470:M475)</f>
        <v>0</v>
      </c>
      <c r="N469" s="231"/>
      <c r="O469" s="231">
        <f>SUM(O470:O475)</f>
        <v>1.3</v>
      </c>
      <c r="P469" s="231"/>
      <c r="Q469" s="231">
        <f>SUM(Q470:Q475)</f>
        <v>0</v>
      </c>
      <c r="R469" s="231"/>
      <c r="S469" s="231"/>
      <c r="T469" s="232"/>
      <c r="U469" s="226"/>
      <c r="V469" s="226">
        <f>SUM(V470:V475)</f>
        <v>0.81</v>
      </c>
      <c r="W469" s="226"/>
      <c r="X469" s="226"/>
      <c r="AG469" t="s">
        <v>156</v>
      </c>
    </row>
    <row r="470" spans="1:60" outlineLevel="1" x14ac:dyDescent="0.2">
      <c r="A470" s="233">
        <v>61</v>
      </c>
      <c r="B470" s="234" t="s">
        <v>786</v>
      </c>
      <c r="C470" s="251" t="s">
        <v>787</v>
      </c>
      <c r="D470" s="235" t="s">
        <v>303</v>
      </c>
      <c r="E470" s="236">
        <v>0.24067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1.8907700000000001</v>
      </c>
      <c r="O470" s="238">
        <f>ROUND(E470*N470,2)</f>
        <v>0.46</v>
      </c>
      <c r="P470" s="238">
        <v>0</v>
      </c>
      <c r="Q470" s="238">
        <f>ROUND(E470*P470,2)</f>
        <v>0</v>
      </c>
      <c r="R470" s="238" t="s">
        <v>757</v>
      </c>
      <c r="S470" s="238" t="s">
        <v>160</v>
      </c>
      <c r="T470" s="239" t="s">
        <v>160</v>
      </c>
      <c r="U470" s="223">
        <v>1.3169999999999999</v>
      </c>
      <c r="V470" s="223">
        <f>ROUND(E470*U470,2)</f>
        <v>0.32</v>
      </c>
      <c r="W470" s="223"/>
      <c r="X470" s="223" t="s">
        <v>262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263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1" t="s">
        <v>788</v>
      </c>
      <c r="D471" s="259"/>
      <c r="E471" s="259"/>
      <c r="F471" s="259"/>
      <c r="G471" s="259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271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2582</v>
      </c>
      <c r="D472" s="224"/>
      <c r="E472" s="225">
        <v>0.24067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1805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165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62</v>
      </c>
      <c r="B474" s="234" t="s">
        <v>803</v>
      </c>
      <c r="C474" s="251" t="s">
        <v>804</v>
      </c>
      <c r="D474" s="235" t="s">
        <v>303</v>
      </c>
      <c r="E474" s="236">
        <v>0.33750000000000002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2.4815700000000001</v>
      </c>
      <c r="O474" s="238">
        <f>ROUND(E474*N474,2)</f>
        <v>0.84</v>
      </c>
      <c r="P474" s="238">
        <v>0</v>
      </c>
      <c r="Q474" s="238">
        <f>ROUND(E474*P474,2)</f>
        <v>0</v>
      </c>
      <c r="R474" s="238" t="s">
        <v>800</v>
      </c>
      <c r="S474" s="238" t="s">
        <v>160</v>
      </c>
      <c r="T474" s="239" t="s">
        <v>160</v>
      </c>
      <c r="U474" s="223">
        <v>1.4379999999999999</v>
      </c>
      <c r="V474" s="223">
        <f>ROUND(E474*U474,2)</f>
        <v>0.49</v>
      </c>
      <c r="W474" s="223"/>
      <c r="X474" s="223" t="s">
        <v>262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263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2583</v>
      </c>
      <c r="D475" s="224"/>
      <c r="E475" s="225">
        <v>0.33750000000000002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155</v>
      </c>
      <c r="B476" s="228" t="s">
        <v>98</v>
      </c>
      <c r="C476" s="250" t="s">
        <v>99</v>
      </c>
      <c r="D476" s="229"/>
      <c r="E476" s="230"/>
      <c r="F476" s="231"/>
      <c r="G476" s="231">
        <f>SUMIF(AG477:AG528,"&lt;&gt;NOR",G477:G528)</f>
        <v>0</v>
      </c>
      <c r="H476" s="231"/>
      <c r="I476" s="231">
        <f>SUM(I477:I528)</f>
        <v>0</v>
      </c>
      <c r="J476" s="231"/>
      <c r="K476" s="231">
        <f>SUM(K477:K528)</f>
        <v>0</v>
      </c>
      <c r="L476" s="231"/>
      <c r="M476" s="231">
        <f>SUM(M477:M528)</f>
        <v>0</v>
      </c>
      <c r="N476" s="231"/>
      <c r="O476" s="231">
        <f>SUM(O477:O528)</f>
        <v>2.1199999999999997</v>
      </c>
      <c r="P476" s="231"/>
      <c r="Q476" s="231">
        <f>SUM(Q477:Q528)</f>
        <v>0</v>
      </c>
      <c r="R476" s="231"/>
      <c r="S476" s="231"/>
      <c r="T476" s="232"/>
      <c r="U476" s="226"/>
      <c r="V476" s="226">
        <f>SUM(V477:V528)</f>
        <v>1.1600000000000001</v>
      </c>
      <c r="W476" s="226"/>
      <c r="X476" s="226"/>
      <c r="AG476" t="s">
        <v>156</v>
      </c>
    </row>
    <row r="477" spans="1:60" outlineLevel="1" x14ac:dyDescent="0.2">
      <c r="A477" s="233">
        <v>63</v>
      </c>
      <c r="B477" s="234" t="s">
        <v>806</v>
      </c>
      <c r="C477" s="251" t="s">
        <v>807</v>
      </c>
      <c r="D477" s="235" t="s">
        <v>278</v>
      </c>
      <c r="E477" s="236">
        <v>1.35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0.30360999999999999</v>
      </c>
      <c r="O477" s="238">
        <f>ROUND(E477*N477,2)</f>
        <v>0.41</v>
      </c>
      <c r="P477" s="238">
        <v>0</v>
      </c>
      <c r="Q477" s="238">
        <f>ROUND(E477*P477,2)</f>
        <v>0</v>
      </c>
      <c r="R477" s="238" t="s">
        <v>289</v>
      </c>
      <c r="S477" s="238" t="s">
        <v>160</v>
      </c>
      <c r="T477" s="239" t="s">
        <v>160</v>
      </c>
      <c r="U477" s="223">
        <v>1.6E-2</v>
      </c>
      <c r="V477" s="223">
        <f>ROUND(E477*U477,2)</f>
        <v>0.02</v>
      </c>
      <c r="W477" s="223"/>
      <c r="X477" s="223" t="s">
        <v>262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263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1" t="s">
        <v>808</v>
      </c>
      <c r="D478" s="259"/>
      <c r="E478" s="259"/>
      <c r="F478" s="259"/>
      <c r="G478" s="259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271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1766</v>
      </c>
      <c r="D479" s="224"/>
      <c r="E479" s="225">
        <v>1.35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810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33">
        <v>64</v>
      </c>
      <c r="B481" s="234" t="s">
        <v>811</v>
      </c>
      <c r="C481" s="251" t="s">
        <v>812</v>
      </c>
      <c r="D481" s="235" t="s">
        <v>278</v>
      </c>
      <c r="E481" s="236">
        <v>1.35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0.55125000000000002</v>
      </c>
      <c r="O481" s="238">
        <f>ROUND(E481*N481,2)</f>
        <v>0.74</v>
      </c>
      <c r="P481" s="238">
        <v>0</v>
      </c>
      <c r="Q481" s="238">
        <f>ROUND(E481*P481,2)</f>
        <v>0</v>
      </c>
      <c r="R481" s="238" t="s">
        <v>289</v>
      </c>
      <c r="S481" s="238" t="s">
        <v>160</v>
      </c>
      <c r="T481" s="239" t="s">
        <v>160</v>
      </c>
      <c r="U481" s="223">
        <v>2.7E-2</v>
      </c>
      <c r="V481" s="223">
        <f>ROUND(E481*U481,2)</f>
        <v>0.04</v>
      </c>
      <c r="W481" s="223"/>
      <c r="X481" s="223" t="s">
        <v>262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263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1766</v>
      </c>
      <c r="D482" s="224"/>
      <c r="E482" s="225">
        <v>1.35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3">
        <v>65</v>
      </c>
      <c r="B483" s="234" t="s">
        <v>813</v>
      </c>
      <c r="C483" s="251" t="s">
        <v>814</v>
      </c>
      <c r="D483" s="235" t="s">
        <v>303</v>
      </c>
      <c r="E483" s="236">
        <v>8.7749999999999995E-2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1.6867000000000001</v>
      </c>
      <c r="O483" s="238">
        <f>ROUND(E483*N483,2)</f>
        <v>0.15</v>
      </c>
      <c r="P483" s="238">
        <v>0</v>
      </c>
      <c r="Q483" s="238">
        <f>ROUND(E483*P483,2)</f>
        <v>0</v>
      </c>
      <c r="R483" s="238" t="s">
        <v>289</v>
      </c>
      <c r="S483" s="238" t="s">
        <v>160</v>
      </c>
      <c r="T483" s="239" t="s">
        <v>160</v>
      </c>
      <c r="U483" s="223">
        <v>0.16200000000000001</v>
      </c>
      <c r="V483" s="223">
        <f>ROUND(E483*U483,2)</f>
        <v>0.01</v>
      </c>
      <c r="W483" s="223"/>
      <c r="X483" s="223" t="s">
        <v>262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263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1" t="s">
        <v>815</v>
      </c>
      <c r="D484" s="259"/>
      <c r="E484" s="259"/>
      <c r="F484" s="259"/>
      <c r="G484" s="259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271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2428</v>
      </c>
      <c r="D485" s="224"/>
      <c r="E485" s="225">
        <v>6.7500000000000004E-2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1573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21"/>
      <c r="B487" s="222"/>
      <c r="C487" s="252" t="s">
        <v>2429</v>
      </c>
      <c r="D487" s="224"/>
      <c r="E487" s="225">
        <v>1.35E-2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21"/>
      <c r="B488" s="222"/>
      <c r="C488" s="252" t="s">
        <v>1575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21"/>
      <c r="B489" s="222"/>
      <c r="C489" s="252" t="s">
        <v>2430</v>
      </c>
      <c r="D489" s="224"/>
      <c r="E489" s="225">
        <v>6.7499999999999999E-3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52" t="s">
        <v>1577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2584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52" t="s">
        <v>2585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52" t="s">
        <v>2586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3">
        <v>66</v>
      </c>
      <c r="B494" s="234" t="s">
        <v>819</v>
      </c>
      <c r="C494" s="251" t="s">
        <v>820</v>
      </c>
      <c r="D494" s="235" t="s">
        <v>664</v>
      </c>
      <c r="E494" s="236">
        <v>0.19980000000000001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1.1000000000000001</v>
      </c>
      <c r="O494" s="238">
        <f>ROUND(E494*N494,2)</f>
        <v>0.22</v>
      </c>
      <c r="P494" s="238">
        <v>0</v>
      </c>
      <c r="Q494" s="238">
        <f>ROUND(E494*P494,2)</f>
        <v>0</v>
      </c>
      <c r="R494" s="238" t="s">
        <v>289</v>
      </c>
      <c r="S494" s="238" t="s">
        <v>160</v>
      </c>
      <c r="T494" s="239" t="s">
        <v>160</v>
      </c>
      <c r="U494" s="223">
        <v>0.16300000000000001</v>
      </c>
      <c r="V494" s="223">
        <f>ROUND(E494*U494,2)</f>
        <v>0.03</v>
      </c>
      <c r="W494" s="223"/>
      <c r="X494" s="223" t="s">
        <v>262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263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1" t="s">
        <v>815</v>
      </c>
      <c r="D495" s="259"/>
      <c r="E495" s="259"/>
      <c r="F495" s="259"/>
      <c r="G495" s="259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271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2" t="s">
        <v>2587</v>
      </c>
      <c r="D496" s="224"/>
      <c r="E496" s="225">
        <v>0.19980000000000001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1812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52" t="s">
        <v>2588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67</v>
      </c>
      <c r="B499" s="234" t="s">
        <v>824</v>
      </c>
      <c r="C499" s="251" t="s">
        <v>825</v>
      </c>
      <c r="D499" s="235" t="s">
        <v>664</v>
      </c>
      <c r="E499" s="236">
        <v>0.25692999999999999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1</v>
      </c>
      <c r="O499" s="238">
        <f>ROUND(E499*N499,2)</f>
        <v>0.26</v>
      </c>
      <c r="P499" s="238">
        <v>0</v>
      </c>
      <c r="Q499" s="238">
        <f>ROUND(E499*P499,2)</f>
        <v>0</v>
      </c>
      <c r="R499" s="238" t="s">
        <v>289</v>
      </c>
      <c r="S499" s="238" t="s">
        <v>160</v>
      </c>
      <c r="T499" s="239" t="s">
        <v>160</v>
      </c>
      <c r="U499" s="223">
        <v>0.40600000000000003</v>
      </c>
      <c r="V499" s="223">
        <f>ROUND(E499*U499,2)</f>
        <v>0.1</v>
      </c>
      <c r="W499" s="223"/>
      <c r="X499" s="223" t="s">
        <v>262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263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1" t="s">
        <v>815</v>
      </c>
      <c r="D500" s="259"/>
      <c r="E500" s="259"/>
      <c r="F500" s="259"/>
      <c r="G500" s="259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271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2589</v>
      </c>
      <c r="D501" s="224"/>
      <c r="E501" s="225">
        <v>0.25692999999999999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21"/>
      <c r="B502" s="222"/>
      <c r="C502" s="252" t="s">
        <v>2590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68</v>
      </c>
      <c r="B503" s="234" t="s">
        <v>828</v>
      </c>
      <c r="C503" s="251" t="s">
        <v>829</v>
      </c>
      <c r="D503" s="235" t="s">
        <v>278</v>
      </c>
      <c r="E503" s="236">
        <v>0.375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0.11545</v>
      </c>
      <c r="O503" s="238">
        <f>ROUND(E503*N503,2)</f>
        <v>0.04</v>
      </c>
      <c r="P503" s="238">
        <v>0</v>
      </c>
      <c r="Q503" s="238">
        <f>ROUND(E503*P503,2)</f>
        <v>0</v>
      </c>
      <c r="R503" s="238" t="s">
        <v>289</v>
      </c>
      <c r="S503" s="238" t="s">
        <v>160</v>
      </c>
      <c r="T503" s="239" t="s">
        <v>160</v>
      </c>
      <c r="U503" s="223">
        <v>4.5999999999999999E-2</v>
      </c>
      <c r="V503" s="223">
        <f>ROUND(E503*U503,2)</f>
        <v>0.02</v>
      </c>
      <c r="W503" s="223"/>
      <c r="X503" s="223" t="s">
        <v>262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263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61" t="s">
        <v>830</v>
      </c>
      <c r="D504" s="259"/>
      <c r="E504" s="259"/>
      <c r="F504" s="259"/>
      <c r="G504" s="259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271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2591</v>
      </c>
      <c r="D505" s="224"/>
      <c r="E505" s="225">
        <v>0.375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69</v>
      </c>
      <c r="B506" s="234" t="s">
        <v>832</v>
      </c>
      <c r="C506" s="251" t="s">
        <v>833</v>
      </c>
      <c r="D506" s="235" t="s">
        <v>278</v>
      </c>
      <c r="E506" s="236">
        <v>0.72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9.9900000000000006E-3</v>
      </c>
      <c r="O506" s="238">
        <f>ROUND(E506*N506,2)</f>
        <v>0.01</v>
      </c>
      <c r="P506" s="238">
        <v>0</v>
      </c>
      <c r="Q506" s="238">
        <f>ROUND(E506*P506,2)</f>
        <v>0</v>
      </c>
      <c r="R506" s="238" t="s">
        <v>289</v>
      </c>
      <c r="S506" s="238" t="s">
        <v>160</v>
      </c>
      <c r="T506" s="239" t="s">
        <v>160</v>
      </c>
      <c r="U506" s="223">
        <v>0.01</v>
      </c>
      <c r="V506" s="223">
        <f>ROUND(E506*U506,2)</f>
        <v>0.01</v>
      </c>
      <c r="W506" s="223"/>
      <c r="X506" s="223" t="s">
        <v>262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263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61" t="s">
        <v>834</v>
      </c>
      <c r="D507" s="259"/>
      <c r="E507" s="259"/>
      <c r="F507" s="259"/>
      <c r="G507" s="259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271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2592</v>
      </c>
      <c r="D508" s="224"/>
      <c r="E508" s="225">
        <v>0.45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2593</v>
      </c>
      <c r="D509" s="224"/>
      <c r="E509" s="225">
        <v>0.27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2594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3">
        <v>70</v>
      </c>
      <c r="B511" s="234" t="s">
        <v>838</v>
      </c>
      <c r="C511" s="251" t="s">
        <v>839</v>
      </c>
      <c r="D511" s="235" t="s">
        <v>278</v>
      </c>
      <c r="E511" s="236">
        <v>2.85</v>
      </c>
      <c r="F511" s="237"/>
      <c r="G511" s="238">
        <f>ROUND(E511*F511,2)</f>
        <v>0</v>
      </c>
      <c r="H511" s="237"/>
      <c r="I511" s="238">
        <f>ROUND(E511*H511,2)</f>
        <v>0</v>
      </c>
      <c r="J511" s="237"/>
      <c r="K511" s="238">
        <f>ROUND(E511*J511,2)</f>
        <v>0</v>
      </c>
      <c r="L511" s="238">
        <v>21</v>
      </c>
      <c r="M511" s="238">
        <f>G511*(1+L511/100)</f>
        <v>0</v>
      </c>
      <c r="N511" s="238">
        <v>0.10255</v>
      </c>
      <c r="O511" s="238">
        <f>ROUND(E511*N511,2)</f>
        <v>0.28999999999999998</v>
      </c>
      <c r="P511" s="238">
        <v>0</v>
      </c>
      <c r="Q511" s="238">
        <f>ROUND(E511*P511,2)</f>
        <v>0</v>
      </c>
      <c r="R511" s="238" t="s">
        <v>289</v>
      </c>
      <c r="S511" s="238" t="s">
        <v>160</v>
      </c>
      <c r="T511" s="239" t="s">
        <v>160</v>
      </c>
      <c r="U511" s="223">
        <v>0.111</v>
      </c>
      <c r="V511" s="223">
        <f>ROUND(E511*U511,2)</f>
        <v>0.32</v>
      </c>
      <c r="W511" s="223"/>
      <c r="X511" s="223" t="s">
        <v>262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263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2" t="s">
        <v>2595</v>
      </c>
      <c r="D512" s="224"/>
      <c r="E512" s="225">
        <v>2.85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52" t="s">
        <v>2596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71</v>
      </c>
      <c r="B514" s="234" t="s">
        <v>842</v>
      </c>
      <c r="C514" s="251" t="s">
        <v>843</v>
      </c>
      <c r="D514" s="235" t="s">
        <v>278</v>
      </c>
      <c r="E514" s="236">
        <v>4.2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6.0999999999999997E-4</v>
      </c>
      <c r="O514" s="238">
        <f>ROUND(E514*N514,2)</f>
        <v>0</v>
      </c>
      <c r="P514" s="238">
        <v>0</v>
      </c>
      <c r="Q514" s="238">
        <f>ROUND(E514*P514,2)</f>
        <v>0</v>
      </c>
      <c r="R514" s="238" t="s">
        <v>289</v>
      </c>
      <c r="S514" s="238" t="s">
        <v>160</v>
      </c>
      <c r="T514" s="239" t="s">
        <v>160</v>
      </c>
      <c r="U514" s="223">
        <v>2E-3</v>
      </c>
      <c r="V514" s="223">
        <f>ROUND(E514*U514,2)</f>
        <v>0.01</v>
      </c>
      <c r="W514" s="223"/>
      <c r="X514" s="223" t="s">
        <v>262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263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2597</v>
      </c>
      <c r="D515" s="224"/>
      <c r="E515" s="225">
        <v>2.85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2598</v>
      </c>
      <c r="D516" s="224"/>
      <c r="E516" s="225">
        <v>1.35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2599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2599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72</v>
      </c>
      <c r="B519" s="234" t="s">
        <v>1419</v>
      </c>
      <c r="C519" s="251" t="s">
        <v>1420</v>
      </c>
      <c r="D519" s="235" t="s">
        <v>338</v>
      </c>
      <c r="E519" s="236">
        <v>0.5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849</v>
      </c>
      <c r="S519" s="238" t="s">
        <v>160</v>
      </c>
      <c r="T519" s="239" t="s">
        <v>160</v>
      </c>
      <c r="U519" s="223">
        <v>1</v>
      </c>
      <c r="V519" s="223">
        <f>ROUND(E519*U519,2)</f>
        <v>0.5</v>
      </c>
      <c r="W519" s="223"/>
      <c r="X519" s="223" t="s">
        <v>850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1421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1422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2600</v>
      </c>
      <c r="D521" s="224"/>
      <c r="E521" s="225">
        <v>0.5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1424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165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33">
        <v>73</v>
      </c>
      <c r="B523" s="234" t="s">
        <v>847</v>
      </c>
      <c r="C523" s="251" t="s">
        <v>848</v>
      </c>
      <c r="D523" s="235" t="s">
        <v>338</v>
      </c>
      <c r="E523" s="236">
        <v>0.1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0</v>
      </c>
      <c r="O523" s="238">
        <f>ROUND(E523*N523,2)</f>
        <v>0</v>
      </c>
      <c r="P523" s="238">
        <v>0</v>
      </c>
      <c r="Q523" s="238">
        <f>ROUND(E523*P523,2)</f>
        <v>0</v>
      </c>
      <c r="R523" s="238" t="s">
        <v>849</v>
      </c>
      <c r="S523" s="238" t="s">
        <v>160</v>
      </c>
      <c r="T523" s="239" t="s">
        <v>160</v>
      </c>
      <c r="U523" s="223">
        <v>1</v>
      </c>
      <c r="V523" s="223">
        <f>ROUND(E523*U523,2)</f>
        <v>0.1</v>
      </c>
      <c r="W523" s="223"/>
      <c r="X523" s="223" t="s">
        <v>850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851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2601</v>
      </c>
      <c r="D524" s="224"/>
      <c r="E524" s="225">
        <v>0.1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74</v>
      </c>
      <c r="B525" s="234" t="s">
        <v>853</v>
      </c>
      <c r="C525" s="251" t="s">
        <v>854</v>
      </c>
      <c r="D525" s="235" t="s">
        <v>855</v>
      </c>
      <c r="E525" s="236">
        <v>0.1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856</v>
      </c>
      <c r="S525" s="238" t="s">
        <v>160</v>
      </c>
      <c r="T525" s="239" t="s">
        <v>160</v>
      </c>
      <c r="U525" s="223">
        <v>0</v>
      </c>
      <c r="V525" s="223">
        <f>ROUND(E525*U525,2)</f>
        <v>0</v>
      </c>
      <c r="W525" s="223"/>
      <c r="X525" s="223" t="s">
        <v>857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858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4" t="s">
        <v>859</v>
      </c>
      <c r="D526" s="248"/>
      <c r="E526" s="248"/>
      <c r="F526" s="248"/>
      <c r="G526" s="248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204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2" t="s">
        <v>860</v>
      </c>
      <c r="D527" s="260"/>
      <c r="E527" s="260"/>
      <c r="F527" s="260"/>
      <c r="G527" s="260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204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2601</v>
      </c>
      <c r="D528" s="224"/>
      <c r="E528" s="225">
        <v>0.1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x14ac:dyDescent="0.2">
      <c r="A529" s="227" t="s">
        <v>155</v>
      </c>
      <c r="B529" s="228" t="s">
        <v>100</v>
      </c>
      <c r="C529" s="250" t="s">
        <v>101</v>
      </c>
      <c r="D529" s="229"/>
      <c r="E529" s="230"/>
      <c r="F529" s="231"/>
      <c r="G529" s="231">
        <f>SUMIF(AG530:AG544,"&lt;&gt;NOR",G530:G544)</f>
        <v>0</v>
      </c>
      <c r="H529" s="231"/>
      <c r="I529" s="231">
        <f>SUM(I530:I544)</f>
        <v>0</v>
      </c>
      <c r="J529" s="231"/>
      <c r="K529" s="231">
        <f>SUM(K530:K544)</f>
        <v>0</v>
      </c>
      <c r="L529" s="231"/>
      <c r="M529" s="231">
        <f>SUM(M530:M544)</f>
        <v>0</v>
      </c>
      <c r="N529" s="231"/>
      <c r="O529" s="231">
        <f>SUM(O530:O544)</f>
        <v>0.04</v>
      </c>
      <c r="P529" s="231"/>
      <c r="Q529" s="231">
        <f>SUM(Q530:Q544)</f>
        <v>0</v>
      </c>
      <c r="R529" s="231"/>
      <c r="S529" s="231"/>
      <c r="T529" s="232"/>
      <c r="U529" s="226"/>
      <c r="V529" s="226">
        <f>SUM(V530:V544)</f>
        <v>10.850000000000001</v>
      </c>
      <c r="W529" s="226"/>
      <c r="X529" s="226"/>
      <c r="AG529" t="s">
        <v>156</v>
      </c>
    </row>
    <row r="530" spans="1:60" ht="22.5" outlineLevel="1" x14ac:dyDescent="0.2">
      <c r="A530" s="233">
        <v>75</v>
      </c>
      <c r="B530" s="234" t="s">
        <v>1827</v>
      </c>
      <c r="C530" s="251" t="s">
        <v>1828</v>
      </c>
      <c r="D530" s="235" t="s">
        <v>327</v>
      </c>
      <c r="E530" s="236">
        <v>2.5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757</v>
      </c>
      <c r="S530" s="238" t="s">
        <v>160</v>
      </c>
      <c r="T530" s="239" t="s">
        <v>160</v>
      </c>
      <c r="U530" s="223">
        <v>3.4000000000000002E-2</v>
      </c>
      <c r="V530" s="223">
        <f>ROUND(E530*U530,2)</f>
        <v>0.09</v>
      </c>
      <c r="W530" s="223"/>
      <c r="X530" s="223" t="s">
        <v>262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263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1" t="s">
        <v>788</v>
      </c>
      <c r="D531" s="259"/>
      <c r="E531" s="259"/>
      <c r="F531" s="259"/>
      <c r="G531" s="259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271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2581</v>
      </c>
      <c r="D532" s="224"/>
      <c r="E532" s="225">
        <v>2.5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33">
        <v>76</v>
      </c>
      <c r="B533" s="234" t="s">
        <v>899</v>
      </c>
      <c r="C533" s="251" t="s">
        <v>900</v>
      </c>
      <c r="D533" s="235" t="s">
        <v>901</v>
      </c>
      <c r="E533" s="236">
        <v>1.0249999999999999</v>
      </c>
      <c r="F533" s="237"/>
      <c r="G533" s="238">
        <f>ROUND(E533*F533,2)</f>
        <v>0</v>
      </c>
      <c r="H533" s="237"/>
      <c r="I533" s="238">
        <f>ROUND(E533*H533,2)</f>
        <v>0</v>
      </c>
      <c r="J533" s="237"/>
      <c r="K533" s="238">
        <f>ROUND(E533*J533,2)</f>
        <v>0</v>
      </c>
      <c r="L533" s="238">
        <v>21</v>
      </c>
      <c r="M533" s="238">
        <f>G533*(1+L533/100)</f>
        <v>0</v>
      </c>
      <c r="N533" s="238">
        <v>3.5029999999999999E-2</v>
      </c>
      <c r="O533" s="238">
        <f>ROUND(E533*N533,2)</f>
        <v>0.04</v>
      </c>
      <c r="P533" s="238">
        <v>0</v>
      </c>
      <c r="Q533" s="238">
        <f>ROUND(E533*P533,2)</f>
        <v>0</v>
      </c>
      <c r="R533" s="238" t="s">
        <v>757</v>
      </c>
      <c r="S533" s="238" t="s">
        <v>160</v>
      </c>
      <c r="T533" s="239" t="s">
        <v>160</v>
      </c>
      <c r="U533" s="223">
        <v>10.130000000000001</v>
      </c>
      <c r="V533" s="223">
        <f>ROUND(E533*U533,2)</f>
        <v>10.38</v>
      </c>
      <c r="W533" s="223"/>
      <c r="X533" s="223" t="s">
        <v>262</v>
      </c>
      <c r="Y533" s="214"/>
      <c r="Z533" s="214"/>
      <c r="AA533" s="214"/>
      <c r="AB533" s="214"/>
      <c r="AC533" s="214"/>
      <c r="AD533" s="214"/>
      <c r="AE533" s="214"/>
      <c r="AF533" s="214"/>
      <c r="AG533" s="214" t="s">
        <v>263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33.75" outlineLevel="1" x14ac:dyDescent="0.2">
      <c r="A534" s="221"/>
      <c r="B534" s="222"/>
      <c r="C534" s="261" t="s">
        <v>902</v>
      </c>
      <c r="D534" s="259"/>
      <c r="E534" s="259"/>
      <c r="F534" s="259"/>
      <c r="G534" s="259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271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47" t="str">
        <f>C534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2602</v>
      </c>
      <c r="D535" s="224"/>
      <c r="E535" s="225">
        <v>1.0249999999999999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77</v>
      </c>
      <c r="B536" s="234" t="s">
        <v>1830</v>
      </c>
      <c r="C536" s="251" t="s">
        <v>1831</v>
      </c>
      <c r="D536" s="235" t="s">
        <v>327</v>
      </c>
      <c r="E536" s="236">
        <v>2.5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757</v>
      </c>
      <c r="S536" s="238" t="s">
        <v>160</v>
      </c>
      <c r="T536" s="239" t="s">
        <v>160</v>
      </c>
      <c r="U536" s="223">
        <v>0.15</v>
      </c>
      <c r="V536" s="223">
        <f>ROUND(E536*U536,2)</f>
        <v>0.38</v>
      </c>
      <c r="W536" s="223"/>
      <c r="X536" s="223" t="s">
        <v>262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328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1" t="s">
        <v>1832</v>
      </c>
      <c r="D537" s="259"/>
      <c r="E537" s="259"/>
      <c r="F537" s="259"/>
      <c r="G537" s="259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271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7" t="str">
        <f>C537</f>
        <v>napuštění a vypuštění vody, dodání vody a desinfekčního prostředku, náklady na bakteriologický rozbor vody,</v>
      </c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2603</v>
      </c>
      <c r="D538" s="224"/>
      <c r="E538" s="225">
        <v>2.5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1834</v>
      </c>
      <c r="C539" s="251" t="s">
        <v>1835</v>
      </c>
      <c r="D539" s="235" t="s">
        <v>660</v>
      </c>
      <c r="E539" s="236">
        <v>2.2837499999999999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38" t="s">
        <v>717</v>
      </c>
      <c r="S539" s="238" t="s">
        <v>160</v>
      </c>
      <c r="T539" s="239" t="s">
        <v>160</v>
      </c>
      <c r="U539" s="223">
        <v>0</v>
      </c>
      <c r="V539" s="223">
        <f>ROUND(E539*U539,2)</f>
        <v>0</v>
      </c>
      <c r="W539" s="223"/>
      <c r="X539" s="223" t="s">
        <v>718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729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52" t="s">
        <v>1836</v>
      </c>
      <c r="D540" s="224"/>
      <c r="E540" s="225">
        <v>2.0299999999999998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2604</v>
      </c>
      <c r="D541" s="224"/>
      <c r="E541" s="225">
        <v>0.25374999999999998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79</v>
      </c>
      <c r="B542" s="234" t="s">
        <v>1838</v>
      </c>
      <c r="C542" s="251" t="s">
        <v>1839</v>
      </c>
      <c r="D542" s="235" t="s">
        <v>327</v>
      </c>
      <c r="E542" s="236">
        <v>2.7324999999999999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2.7E-4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717</v>
      </c>
      <c r="S542" s="238" t="s">
        <v>160</v>
      </c>
      <c r="T542" s="239" t="s">
        <v>160</v>
      </c>
      <c r="U542" s="223">
        <v>0</v>
      </c>
      <c r="V542" s="223">
        <f>ROUND(E542*U542,2)</f>
        <v>0</v>
      </c>
      <c r="W542" s="223"/>
      <c r="X542" s="223" t="s">
        <v>718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961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2605</v>
      </c>
      <c r="D543" s="224"/>
      <c r="E543" s="225">
        <v>2.7324999999999999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963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x14ac:dyDescent="0.2">
      <c r="A545" s="227" t="s">
        <v>155</v>
      </c>
      <c r="B545" s="228" t="s">
        <v>102</v>
      </c>
      <c r="C545" s="250" t="s">
        <v>103</v>
      </c>
      <c r="D545" s="229"/>
      <c r="E545" s="230"/>
      <c r="F545" s="231"/>
      <c r="G545" s="231">
        <f>SUMIF(AG546:AG594,"&lt;&gt;NOR",G546:G594)</f>
        <v>0</v>
      </c>
      <c r="H545" s="231"/>
      <c r="I545" s="231">
        <f>SUM(I546:I594)</f>
        <v>0</v>
      </c>
      <c r="J545" s="231"/>
      <c r="K545" s="231">
        <f>SUM(K546:K594)</f>
        <v>0</v>
      </c>
      <c r="L545" s="231"/>
      <c r="M545" s="231">
        <f>SUM(M546:M594)</f>
        <v>0</v>
      </c>
      <c r="N545" s="231"/>
      <c r="O545" s="231">
        <f>SUM(O546:O594)</f>
        <v>1.08</v>
      </c>
      <c r="P545" s="231"/>
      <c r="Q545" s="231">
        <f>SUM(Q546:Q594)</f>
        <v>0.46</v>
      </c>
      <c r="R545" s="231"/>
      <c r="S545" s="231"/>
      <c r="T545" s="232"/>
      <c r="U545" s="226"/>
      <c r="V545" s="226">
        <f>SUM(V546:V594)</f>
        <v>3.83</v>
      </c>
      <c r="W545" s="226"/>
      <c r="X545" s="226"/>
      <c r="AG545" t="s">
        <v>156</v>
      </c>
    </row>
    <row r="546" spans="1:60" outlineLevel="1" x14ac:dyDescent="0.2">
      <c r="A546" s="233">
        <v>80</v>
      </c>
      <c r="B546" s="234" t="s">
        <v>974</v>
      </c>
      <c r="C546" s="251" t="s">
        <v>975</v>
      </c>
      <c r="D546" s="235" t="s">
        <v>660</v>
      </c>
      <c r="E546" s="236">
        <v>3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6.6000000000000003E-2</v>
      </c>
      <c r="O546" s="238">
        <f>ROUND(E546*N546,2)</f>
        <v>0.2</v>
      </c>
      <c r="P546" s="238">
        <v>0</v>
      </c>
      <c r="Q546" s="238">
        <f>ROUND(E546*P546,2)</f>
        <v>0</v>
      </c>
      <c r="R546" s="238" t="s">
        <v>289</v>
      </c>
      <c r="S546" s="238" t="s">
        <v>160</v>
      </c>
      <c r="T546" s="239" t="s">
        <v>160</v>
      </c>
      <c r="U546" s="223">
        <v>0.17</v>
      </c>
      <c r="V546" s="223">
        <f>ROUND(E546*U546,2)</f>
        <v>0.51</v>
      </c>
      <c r="W546" s="223"/>
      <c r="X546" s="223" t="s">
        <v>262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263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52" t="s">
        <v>2606</v>
      </c>
      <c r="D547" s="224"/>
      <c r="E547" s="225">
        <v>2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52" t="s">
        <v>2607</v>
      </c>
      <c r="D548" s="224"/>
      <c r="E548" s="225">
        <v>1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3">
        <v>81</v>
      </c>
      <c r="B549" s="234" t="s">
        <v>978</v>
      </c>
      <c r="C549" s="251" t="s">
        <v>979</v>
      </c>
      <c r="D549" s="235" t="s">
        <v>660</v>
      </c>
      <c r="E549" s="236">
        <v>1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0.127</v>
      </c>
      <c r="O549" s="238">
        <f>ROUND(E549*N549,2)</f>
        <v>0.13</v>
      </c>
      <c r="P549" s="238">
        <v>0</v>
      </c>
      <c r="Q549" s="238">
        <f>ROUND(E549*P549,2)</f>
        <v>0</v>
      </c>
      <c r="R549" s="238" t="s">
        <v>289</v>
      </c>
      <c r="S549" s="238" t="s">
        <v>160</v>
      </c>
      <c r="T549" s="239" t="s">
        <v>160</v>
      </c>
      <c r="U549" s="223">
        <v>0.19</v>
      </c>
      <c r="V549" s="223">
        <f>ROUND(E549*U549,2)</f>
        <v>0.19</v>
      </c>
      <c r="W549" s="223"/>
      <c r="X549" s="223" t="s">
        <v>262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263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2608</v>
      </c>
      <c r="D550" s="224"/>
      <c r="E550" s="225">
        <v>1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981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3">
        <v>82</v>
      </c>
      <c r="B552" s="234" t="s">
        <v>982</v>
      </c>
      <c r="C552" s="251" t="s">
        <v>983</v>
      </c>
      <c r="D552" s="235" t="s">
        <v>984</v>
      </c>
      <c r="E552" s="236">
        <v>1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0.13</v>
      </c>
      <c r="O552" s="238">
        <f>ROUND(E552*N552,2)</f>
        <v>0.13</v>
      </c>
      <c r="P552" s="238">
        <v>0</v>
      </c>
      <c r="Q552" s="238">
        <f>ROUND(E552*P552,2)</f>
        <v>0</v>
      </c>
      <c r="R552" s="238" t="s">
        <v>289</v>
      </c>
      <c r="S552" s="238" t="s">
        <v>160</v>
      </c>
      <c r="T552" s="239" t="s">
        <v>160</v>
      </c>
      <c r="U552" s="223">
        <v>1.3</v>
      </c>
      <c r="V552" s="223">
        <f>ROUND(E552*U552,2)</f>
        <v>1.3</v>
      </c>
      <c r="W552" s="223"/>
      <c r="X552" s="223" t="s">
        <v>262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263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2" t="s">
        <v>2609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981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986</v>
      </c>
      <c r="C555" s="251" t="s">
        <v>987</v>
      </c>
      <c r="D555" s="235" t="s">
        <v>660</v>
      </c>
      <c r="E555" s="236">
        <v>0.625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38" t="s">
        <v>289</v>
      </c>
      <c r="S555" s="238" t="s">
        <v>160</v>
      </c>
      <c r="T555" s="239" t="s">
        <v>160</v>
      </c>
      <c r="U555" s="223">
        <v>0</v>
      </c>
      <c r="V555" s="223">
        <f>ROUND(E555*U555,2)</f>
        <v>0</v>
      </c>
      <c r="W555" s="223"/>
      <c r="X555" s="223" t="s">
        <v>262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263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52" t="s">
        <v>2610</v>
      </c>
      <c r="D556" s="224"/>
      <c r="E556" s="225">
        <v>0.41666999999999998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52" t="s">
        <v>2611</v>
      </c>
      <c r="D557" s="224"/>
      <c r="E557" s="225">
        <v>0.20832999999999999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3">
        <v>84</v>
      </c>
      <c r="B558" s="234" t="s">
        <v>990</v>
      </c>
      <c r="C558" s="251" t="s">
        <v>991</v>
      </c>
      <c r="D558" s="235" t="s">
        <v>660</v>
      </c>
      <c r="E558" s="236">
        <v>0.20832999999999999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38" t="s">
        <v>289</v>
      </c>
      <c r="S558" s="238" t="s">
        <v>160</v>
      </c>
      <c r="T558" s="239" t="s">
        <v>160</v>
      </c>
      <c r="U558" s="223">
        <v>0</v>
      </c>
      <c r="V558" s="223">
        <f>ROUND(E558*U558,2)</f>
        <v>0</v>
      </c>
      <c r="W558" s="223"/>
      <c r="X558" s="223" t="s">
        <v>262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263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52" t="s">
        <v>2612</v>
      </c>
      <c r="D559" s="224"/>
      <c r="E559" s="225">
        <v>0.20832999999999999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981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33">
        <v>85</v>
      </c>
      <c r="B561" s="234" t="s">
        <v>993</v>
      </c>
      <c r="C561" s="251" t="s">
        <v>994</v>
      </c>
      <c r="D561" s="235" t="s">
        <v>984</v>
      </c>
      <c r="E561" s="236">
        <v>0.125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289</v>
      </c>
      <c r="S561" s="238" t="s">
        <v>160</v>
      </c>
      <c r="T561" s="239" t="s">
        <v>160</v>
      </c>
      <c r="U561" s="223">
        <v>0</v>
      </c>
      <c r="V561" s="223">
        <f>ROUND(E561*U561,2)</f>
        <v>0</v>
      </c>
      <c r="W561" s="223"/>
      <c r="X561" s="223" t="s">
        <v>262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263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52" t="s">
        <v>2613</v>
      </c>
      <c r="D562" s="224"/>
      <c r="E562" s="225">
        <v>0.125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981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996</v>
      </c>
      <c r="C564" s="251" t="s">
        <v>997</v>
      </c>
      <c r="D564" s="235" t="s">
        <v>660</v>
      </c>
      <c r="E564" s="236">
        <v>3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6.7000000000000004E-2</v>
      </c>
      <c r="O564" s="238">
        <f>ROUND(E564*N564,2)</f>
        <v>0.2</v>
      </c>
      <c r="P564" s="238">
        <v>6.6000000000000003E-2</v>
      </c>
      <c r="Q564" s="238">
        <f>ROUND(E564*P564,2)</f>
        <v>0.2</v>
      </c>
      <c r="R564" s="238" t="s">
        <v>289</v>
      </c>
      <c r="S564" s="238" t="s">
        <v>160</v>
      </c>
      <c r="T564" s="239" t="s">
        <v>160</v>
      </c>
      <c r="U564" s="223">
        <v>0.1105</v>
      </c>
      <c r="V564" s="223">
        <f>ROUND(E564*U564,2)</f>
        <v>0.33</v>
      </c>
      <c r="W564" s="223"/>
      <c r="X564" s="223" t="s">
        <v>262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263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52" t="s">
        <v>2606</v>
      </c>
      <c r="D565" s="224"/>
      <c r="E565" s="225">
        <v>2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52" t="s">
        <v>2607</v>
      </c>
      <c r="D566" s="224"/>
      <c r="E566" s="225">
        <v>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87</v>
      </c>
      <c r="B567" s="234" t="s">
        <v>998</v>
      </c>
      <c r="C567" s="251" t="s">
        <v>999</v>
      </c>
      <c r="D567" s="235" t="s">
        <v>660</v>
      </c>
      <c r="E567" s="236">
        <v>1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0.127</v>
      </c>
      <c r="O567" s="238">
        <f>ROUND(E567*N567,2)</f>
        <v>0.13</v>
      </c>
      <c r="P567" s="238">
        <v>0.127</v>
      </c>
      <c r="Q567" s="238">
        <f>ROUND(E567*P567,2)</f>
        <v>0.13</v>
      </c>
      <c r="R567" s="238" t="s">
        <v>289</v>
      </c>
      <c r="S567" s="238" t="s">
        <v>160</v>
      </c>
      <c r="T567" s="239" t="s">
        <v>160</v>
      </c>
      <c r="U567" s="223">
        <v>0.11</v>
      </c>
      <c r="V567" s="223">
        <f>ROUND(E567*U567,2)</f>
        <v>0.11</v>
      </c>
      <c r="W567" s="223"/>
      <c r="X567" s="223" t="s">
        <v>262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263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2" t="s">
        <v>2608</v>
      </c>
      <c r="D568" s="224"/>
      <c r="E568" s="225">
        <v>1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981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3">
        <v>88</v>
      </c>
      <c r="B570" s="234" t="s">
        <v>1000</v>
      </c>
      <c r="C570" s="251" t="s">
        <v>1001</v>
      </c>
      <c r="D570" s="235" t="s">
        <v>984</v>
      </c>
      <c r="E570" s="236">
        <v>1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0.13</v>
      </c>
      <c r="O570" s="238">
        <f>ROUND(E570*N570,2)</f>
        <v>0.13</v>
      </c>
      <c r="P570" s="238">
        <v>0.13</v>
      </c>
      <c r="Q570" s="238">
        <f>ROUND(E570*P570,2)</f>
        <v>0.13</v>
      </c>
      <c r="R570" s="238" t="s">
        <v>289</v>
      </c>
      <c r="S570" s="238" t="s">
        <v>160</v>
      </c>
      <c r="T570" s="239" t="s">
        <v>160</v>
      </c>
      <c r="U570" s="223">
        <v>0.2</v>
      </c>
      <c r="V570" s="223">
        <f>ROUND(E570*U570,2)</f>
        <v>0.2</v>
      </c>
      <c r="W570" s="223"/>
      <c r="X570" s="223" t="s">
        <v>262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263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2" t="s">
        <v>2609</v>
      </c>
      <c r="D571" s="224"/>
      <c r="E571" s="225">
        <v>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981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89</v>
      </c>
      <c r="B573" s="234" t="s">
        <v>1002</v>
      </c>
      <c r="C573" s="251" t="s">
        <v>1003</v>
      </c>
      <c r="D573" s="235" t="s">
        <v>327</v>
      </c>
      <c r="E573" s="236">
        <v>1.5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8.2320000000000004E-2</v>
      </c>
      <c r="O573" s="238">
        <f>ROUND(E573*N573,2)</f>
        <v>0.12</v>
      </c>
      <c r="P573" s="238">
        <v>0</v>
      </c>
      <c r="Q573" s="238">
        <f>ROUND(E573*P573,2)</f>
        <v>0</v>
      </c>
      <c r="R573" s="238" t="s">
        <v>289</v>
      </c>
      <c r="S573" s="238" t="s">
        <v>160</v>
      </c>
      <c r="T573" s="239" t="s">
        <v>160</v>
      </c>
      <c r="U573" s="223">
        <v>0.13600000000000001</v>
      </c>
      <c r="V573" s="223">
        <f>ROUND(E573*U573,2)</f>
        <v>0.2</v>
      </c>
      <c r="W573" s="223"/>
      <c r="X573" s="223" t="s">
        <v>262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263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61" t="s">
        <v>1004</v>
      </c>
      <c r="D574" s="259"/>
      <c r="E574" s="259"/>
      <c r="F574" s="259"/>
      <c r="G574" s="259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271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47" t="str">
        <f>C574</f>
        <v>tl. do 12 cm, do lože z cementové malty tl. do 2 cm, s vyplněním a zatřením spár cementovou maltou s podkladní vrstvou z betonu prostého C 12/15 tl. 5 až 10 cm</v>
      </c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2614</v>
      </c>
      <c r="D575" s="224"/>
      <c r="E575" s="225">
        <v>1.5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3">
        <v>90</v>
      </c>
      <c r="B576" s="234" t="s">
        <v>1006</v>
      </c>
      <c r="C576" s="251" t="s">
        <v>1007</v>
      </c>
      <c r="D576" s="235" t="s">
        <v>327</v>
      </c>
      <c r="E576" s="236">
        <v>1.8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2.0000000000000002E-5</v>
      </c>
      <c r="O576" s="238">
        <f>ROUND(E576*N576,2)</f>
        <v>0</v>
      </c>
      <c r="P576" s="238">
        <v>0</v>
      </c>
      <c r="Q576" s="238">
        <f>ROUND(E576*P576,2)</f>
        <v>0</v>
      </c>
      <c r="R576" s="238" t="s">
        <v>289</v>
      </c>
      <c r="S576" s="238" t="s">
        <v>160</v>
      </c>
      <c r="T576" s="239" t="s">
        <v>160</v>
      </c>
      <c r="U576" s="223">
        <v>3.1E-2</v>
      </c>
      <c r="V576" s="223">
        <f>ROUND(E576*U576,2)</f>
        <v>0.06</v>
      </c>
      <c r="W576" s="223"/>
      <c r="X576" s="223" t="s">
        <v>262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328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1" t="s">
        <v>1008</v>
      </c>
      <c r="D577" s="259"/>
      <c r="E577" s="259"/>
      <c r="F577" s="259"/>
      <c r="G577" s="259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271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52" t="s">
        <v>2615</v>
      </c>
      <c r="D578" s="224"/>
      <c r="E578" s="225">
        <v>1.8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2616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33">
        <v>91</v>
      </c>
      <c r="B580" s="234" t="s">
        <v>1011</v>
      </c>
      <c r="C580" s="251" t="s">
        <v>1012</v>
      </c>
      <c r="D580" s="235" t="s">
        <v>327</v>
      </c>
      <c r="E580" s="236">
        <v>3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2.0000000000000002E-5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289</v>
      </c>
      <c r="S580" s="238" t="s">
        <v>160</v>
      </c>
      <c r="T580" s="239" t="s">
        <v>160</v>
      </c>
      <c r="U580" s="223">
        <v>3.1E-2</v>
      </c>
      <c r="V580" s="223">
        <f>ROUND(E580*U580,2)</f>
        <v>0.09</v>
      </c>
      <c r="W580" s="223"/>
      <c r="X580" s="223" t="s">
        <v>262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328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1" t="s">
        <v>1008</v>
      </c>
      <c r="D581" s="259"/>
      <c r="E581" s="259"/>
      <c r="F581" s="259"/>
      <c r="G581" s="259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271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2617</v>
      </c>
      <c r="D582" s="224"/>
      <c r="E582" s="225">
        <v>3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92</v>
      </c>
      <c r="B583" s="234" t="s">
        <v>1014</v>
      </c>
      <c r="C583" s="251" t="s">
        <v>1015</v>
      </c>
      <c r="D583" s="235" t="s">
        <v>327</v>
      </c>
      <c r="E583" s="236">
        <v>4.8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289</v>
      </c>
      <c r="S583" s="238" t="s">
        <v>160</v>
      </c>
      <c r="T583" s="239" t="s">
        <v>160</v>
      </c>
      <c r="U583" s="223">
        <v>0.12</v>
      </c>
      <c r="V583" s="223">
        <f>ROUND(E583*U583,2)</f>
        <v>0.57999999999999996</v>
      </c>
      <c r="W583" s="223"/>
      <c r="X583" s="223" t="s">
        <v>262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263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1" t="s">
        <v>1016</v>
      </c>
      <c r="D584" s="259"/>
      <c r="E584" s="259"/>
      <c r="F584" s="259"/>
      <c r="G584" s="259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271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2617</v>
      </c>
      <c r="D585" s="224"/>
      <c r="E585" s="225">
        <v>3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2618</v>
      </c>
      <c r="D586" s="224"/>
      <c r="E586" s="225">
        <v>1.8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2616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33">
        <v>93</v>
      </c>
      <c r="B588" s="234" t="s">
        <v>1018</v>
      </c>
      <c r="C588" s="251" t="s">
        <v>1019</v>
      </c>
      <c r="D588" s="235" t="s">
        <v>327</v>
      </c>
      <c r="E588" s="236">
        <v>4.8</v>
      </c>
      <c r="F588" s="237"/>
      <c r="G588" s="238">
        <f>ROUND(E588*F588,2)</f>
        <v>0</v>
      </c>
      <c r="H588" s="237"/>
      <c r="I588" s="238">
        <f>ROUND(E588*H588,2)</f>
        <v>0</v>
      </c>
      <c r="J588" s="237"/>
      <c r="K588" s="238">
        <f>ROUND(E588*J588,2)</f>
        <v>0</v>
      </c>
      <c r="L588" s="238">
        <v>21</v>
      </c>
      <c r="M588" s="238">
        <f>G588*(1+L588/100)</f>
        <v>0</v>
      </c>
      <c r="N588" s="238">
        <v>0</v>
      </c>
      <c r="O588" s="238">
        <f>ROUND(E588*N588,2)</f>
        <v>0</v>
      </c>
      <c r="P588" s="238">
        <v>0</v>
      </c>
      <c r="Q588" s="238">
        <f>ROUND(E588*P588,2)</f>
        <v>0</v>
      </c>
      <c r="R588" s="238" t="s">
        <v>289</v>
      </c>
      <c r="S588" s="238" t="s">
        <v>160</v>
      </c>
      <c r="T588" s="239" t="s">
        <v>160</v>
      </c>
      <c r="U588" s="223">
        <v>5.5E-2</v>
      </c>
      <c r="V588" s="223">
        <f>ROUND(E588*U588,2)</f>
        <v>0.26</v>
      </c>
      <c r="W588" s="223"/>
      <c r="X588" s="223" t="s">
        <v>262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263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61" t="s">
        <v>1020</v>
      </c>
      <c r="D589" s="259"/>
      <c r="E589" s="259"/>
      <c r="F589" s="259"/>
      <c r="G589" s="259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271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2617</v>
      </c>
      <c r="D590" s="224"/>
      <c r="E590" s="225">
        <v>3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2618</v>
      </c>
      <c r="D591" s="224"/>
      <c r="E591" s="225">
        <v>1.8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2616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3">
        <v>94</v>
      </c>
      <c r="B593" s="234" t="s">
        <v>1021</v>
      </c>
      <c r="C593" s="251" t="s">
        <v>1022</v>
      </c>
      <c r="D593" s="235" t="s">
        <v>660</v>
      </c>
      <c r="E593" s="236">
        <v>1.5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2.7E-2</v>
      </c>
      <c r="O593" s="238">
        <f>ROUND(E593*N593,2)</f>
        <v>0.04</v>
      </c>
      <c r="P593" s="238">
        <v>0</v>
      </c>
      <c r="Q593" s="238">
        <f>ROUND(E593*P593,2)</f>
        <v>0</v>
      </c>
      <c r="R593" s="238" t="s">
        <v>717</v>
      </c>
      <c r="S593" s="238" t="s">
        <v>160</v>
      </c>
      <c r="T593" s="239" t="s">
        <v>160</v>
      </c>
      <c r="U593" s="223">
        <v>0</v>
      </c>
      <c r="V593" s="223">
        <f>ROUND(E593*U593,2)</f>
        <v>0</v>
      </c>
      <c r="W593" s="223"/>
      <c r="X593" s="223" t="s">
        <v>718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719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2614</v>
      </c>
      <c r="D594" s="224"/>
      <c r="E594" s="225">
        <v>1.5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x14ac:dyDescent="0.2">
      <c r="A595" s="227" t="s">
        <v>155</v>
      </c>
      <c r="B595" s="228" t="s">
        <v>104</v>
      </c>
      <c r="C595" s="250" t="s">
        <v>105</v>
      </c>
      <c r="D595" s="229"/>
      <c r="E595" s="230"/>
      <c r="F595" s="231"/>
      <c r="G595" s="231">
        <f>SUMIF(AG596:AG604,"&lt;&gt;NOR",G596:G604)</f>
        <v>0</v>
      </c>
      <c r="H595" s="231"/>
      <c r="I595" s="231">
        <f>SUM(I596:I604)</f>
        <v>0</v>
      </c>
      <c r="J595" s="231"/>
      <c r="K595" s="231">
        <f>SUM(K596:K604)</f>
        <v>0</v>
      </c>
      <c r="L595" s="231"/>
      <c r="M595" s="231">
        <f>SUM(M596:M604)</f>
        <v>0</v>
      </c>
      <c r="N595" s="231"/>
      <c r="O595" s="231">
        <f>SUM(O596:O604)</f>
        <v>0</v>
      </c>
      <c r="P595" s="231"/>
      <c r="Q595" s="231">
        <f>SUM(Q596:Q604)</f>
        <v>0</v>
      </c>
      <c r="R595" s="231"/>
      <c r="S595" s="231"/>
      <c r="T595" s="232"/>
      <c r="U595" s="226"/>
      <c r="V595" s="226">
        <f>SUM(V596:V604)</f>
        <v>0.06</v>
      </c>
      <c r="W595" s="226"/>
      <c r="X595" s="226"/>
      <c r="AG595" t="s">
        <v>156</v>
      </c>
    </row>
    <row r="596" spans="1:60" ht="22.5" outlineLevel="1" x14ac:dyDescent="0.2">
      <c r="A596" s="233">
        <v>95</v>
      </c>
      <c r="B596" s="234" t="s">
        <v>1023</v>
      </c>
      <c r="C596" s="251" t="s">
        <v>1024</v>
      </c>
      <c r="D596" s="235" t="s">
        <v>716</v>
      </c>
      <c r="E596" s="236">
        <v>0.96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1E-3</v>
      </c>
      <c r="O596" s="238">
        <f>ROUND(E596*N596,2)</f>
        <v>0</v>
      </c>
      <c r="P596" s="238">
        <v>0</v>
      </c>
      <c r="Q596" s="238">
        <f>ROUND(E596*P596,2)</f>
        <v>0</v>
      </c>
      <c r="R596" s="238" t="s">
        <v>800</v>
      </c>
      <c r="S596" s="238" t="s">
        <v>160</v>
      </c>
      <c r="T596" s="239" t="s">
        <v>160</v>
      </c>
      <c r="U596" s="223">
        <v>4.3999999999999997E-2</v>
      </c>
      <c r="V596" s="223">
        <f>ROUND(E596*U596,2)</f>
        <v>0.04</v>
      </c>
      <c r="W596" s="223"/>
      <c r="X596" s="223" t="s">
        <v>262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263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1" t="s">
        <v>1025</v>
      </c>
      <c r="D597" s="259"/>
      <c r="E597" s="259"/>
      <c r="F597" s="259"/>
      <c r="G597" s="259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271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62" t="s">
        <v>1026</v>
      </c>
      <c r="D598" s="260"/>
      <c r="E598" s="260"/>
      <c r="F598" s="260"/>
      <c r="G598" s="260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204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2619</v>
      </c>
      <c r="D599" s="224"/>
      <c r="E599" s="225">
        <v>0.6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2620</v>
      </c>
      <c r="D600" s="224"/>
      <c r="E600" s="225">
        <v>0.36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2" t="s">
        <v>2621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3">
        <v>96</v>
      </c>
      <c r="B602" s="234" t="s">
        <v>1030</v>
      </c>
      <c r="C602" s="251" t="s">
        <v>1031</v>
      </c>
      <c r="D602" s="235" t="s">
        <v>278</v>
      </c>
      <c r="E602" s="236">
        <v>11.7</v>
      </c>
      <c r="F602" s="237"/>
      <c r="G602" s="238">
        <f>ROUND(E602*F602,2)</f>
        <v>0</v>
      </c>
      <c r="H602" s="237"/>
      <c r="I602" s="238">
        <f>ROUND(E602*H602,2)</f>
        <v>0</v>
      </c>
      <c r="J602" s="237"/>
      <c r="K602" s="238">
        <f>ROUND(E602*J602,2)</f>
        <v>0</v>
      </c>
      <c r="L602" s="238">
        <v>21</v>
      </c>
      <c r="M602" s="238">
        <f>G602*(1+L602/100)</f>
        <v>0</v>
      </c>
      <c r="N602" s="238">
        <v>0</v>
      </c>
      <c r="O602" s="238">
        <f>ROUND(E602*N602,2)</f>
        <v>0</v>
      </c>
      <c r="P602" s="238">
        <v>0</v>
      </c>
      <c r="Q602" s="238">
        <f>ROUND(E602*P602,2)</f>
        <v>0</v>
      </c>
      <c r="R602" s="238" t="s">
        <v>289</v>
      </c>
      <c r="S602" s="238" t="s">
        <v>160</v>
      </c>
      <c r="T602" s="239" t="s">
        <v>160</v>
      </c>
      <c r="U602" s="223">
        <v>2E-3</v>
      </c>
      <c r="V602" s="223">
        <f>ROUND(E602*U602,2)</f>
        <v>0.02</v>
      </c>
      <c r="W602" s="223"/>
      <c r="X602" s="223" t="s">
        <v>262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263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2622</v>
      </c>
      <c r="D603" s="224"/>
      <c r="E603" s="225">
        <v>11.7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1858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x14ac:dyDescent="0.2">
      <c r="A605" s="227" t="s">
        <v>155</v>
      </c>
      <c r="B605" s="228" t="s">
        <v>106</v>
      </c>
      <c r="C605" s="250" t="s">
        <v>107</v>
      </c>
      <c r="D605" s="229"/>
      <c r="E605" s="230"/>
      <c r="F605" s="231"/>
      <c r="G605" s="231">
        <f>SUMIF(AG606:AG610,"&lt;&gt;NOR",G606:G610)</f>
        <v>0</v>
      </c>
      <c r="H605" s="231"/>
      <c r="I605" s="231">
        <f>SUM(I606:I610)</f>
        <v>0</v>
      </c>
      <c r="J605" s="231"/>
      <c r="K605" s="231">
        <f>SUM(K606:K610)</f>
        <v>0</v>
      </c>
      <c r="L605" s="231"/>
      <c r="M605" s="231">
        <f>SUM(M606:M610)</f>
        <v>0</v>
      </c>
      <c r="N605" s="231"/>
      <c r="O605" s="231">
        <f>SUM(O606:O610)</f>
        <v>0</v>
      </c>
      <c r="P605" s="231"/>
      <c r="Q605" s="231">
        <f>SUM(Q606:Q610)</f>
        <v>0.09</v>
      </c>
      <c r="R605" s="231"/>
      <c r="S605" s="231"/>
      <c r="T605" s="232"/>
      <c r="U605" s="226"/>
      <c r="V605" s="226">
        <f>SUM(V606:V610)</f>
        <v>0.28999999999999998</v>
      </c>
      <c r="W605" s="226"/>
      <c r="X605" s="226"/>
      <c r="AG605" t="s">
        <v>156</v>
      </c>
    </row>
    <row r="606" spans="1:60" outlineLevel="1" x14ac:dyDescent="0.2">
      <c r="A606" s="233">
        <v>97</v>
      </c>
      <c r="B606" s="234" t="s">
        <v>1034</v>
      </c>
      <c r="C606" s="251" t="s">
        <v>1035</v>
      </c>
      <c r="D606" s="235" t="s">
        <v>303</v>
      </c>
      <c r="E606" s="236">
        <v>3.7499999999999999E-2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2.33E-3</v>
      </c>
      <c r="O606" s="238">
        <f>ROUND(E606*N606,2)</f>
        <v>0</v>
      </c>
      <c r="P606" s="238">
        <v>2.4470000000000001</v>
      </c>
      <c r="Q606" s="238">
        <f>ROUND(E606*P606,2)</f>
        <v>0.09</v>
      </c>
      <c r="R606" s="238" t="s">
        <v>800</v>
      </c>
      <c r="S606" s="238" t="s">
        <v>160</v>
      </c>
      <c r="T606" s="239" t="s">
        <v>160</v>
      </c>
      <c r="U606" s="223">
        <v>7.8559999999999999</v>
      </c>
      <c r="V606" s="223">
        <f>ROUND(E606*U606,2)</f>
        <v>0.28999999999999998</v>
      </c>
      <c r="W606" s="223"/>
      <c r="X606" s="223" t="s">
        <v>262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263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61" t="s">
        <v>1036</v>
      </c>
      <c r="D607" s="259"/>
      <c r="E607" s="259"/>
      <c r="F607" s="259"/>
      <c r="G607" s="259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271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47" t="str">
        <f>C607</f>
        <v>s naložením vybouraných hmot a suti na dopravní prostředek nebo s odklizením na hromady do vzdálenosti 20 m</v>
      </c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62" t="s">
        <v>1037</v>
      </c>
      <c r="D608" s="260"/>
      <c r="E608" s="260"/>
      <c r="F608" s="260"/>
      <c r="G608" s="260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204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47" t="str">
        <f>C608</f>
        <v>Včetně bourání geotextilií, výplně otvorů tvárnic, drenáží, trubek a dilatačních prvků apod. zabudovaných v bouraných konstrukcích.</v>
      </c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1038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2623</v>
      </c>
      <c r="D610" s="224"/>
      <c r="E610" s="225">
        <v>3.7499999999999999E-2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x14ac:dyDescent="0.2">
      <c r="A611" s="227" t="s">
        <v>155</v>
      </c>
      <c r="B611" s="228" t="s">
        <v>108</v>
      </c>
      <c r="C611" s="250" t="s">
        <v>109</v>
      </c>
      <c r="D611" s="229"/>
      <c r="E611" s="230"/>
      <c r="F611" s="231"/>
      <c r="G611" s="231">
        <f>SUMIF(AG612:AG719,"&lt;&gt;NOR",G612:G719)</f>
        <v>0</v>
      </c>
      <c r="H611" s="231"/>
      <c r="I611" s="231">
        <f>SUM(I612:I719)</f>
        <v>0</v>
      </c>
      <c r="J611" s="231"/>
      <c r="K611" s="231">
        <f>SUM(K612:K719)</f>
        <v>0</v>
      </c>
      <c r="L611" s="231"/>
      <c r="M611" s="231">
        <f>SUM(M612:M719)</f>
        <v>0</v>
      </c>
      <c r="N611" s="231"/>
      <c r="O611" s="231">
        <f>SUM(O612:O719)</f>
        <v>0</v>
      </c>
      <c r="P611" s="231"/>
      <c r="Q611" s="231">
        <f>SUM(Q612:Q719)</f>
        <v>0</v>
      </c>
      <c r="R611" s="231"/>
      <c r="S611" s="231"/>
      <c r="T611" s="232"/>
      <c r="U611" s="226"/>
      <c r="V611" s="226">
        <f>SUM(V612:V719)</f>
        <v>0.28000000000000003</v>
      </c>
      <c r="W611" s="226"/>
      <c r="X611" s="226"/>
      <c r="AG611" t="s">
        <v>156</v>
      </c>
    </row>
    <row r="612" spans="1:60" outlineLevel="1" x14ac:dyDescent="0.2">
      <c r="A612" s="233">
        <v>98</v>
      </c>
      <c r="B612" s="234" t="s">
        <v>1040</v>
      </c>
      <c r="C612" s="251" t="s">
        <v>1041</v>
      </c>
      <c r="D612" s="235" t="s">
        <v>664</v>
      </c>
      <c r="E612" s="236">
        <v>2.6480000000000001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38" t="s">
        <v>289</v>
      </c>
      <c r="S612" s="238" t="s">
        <v>160</v>
      </c>
      <c r="T612" s="239" t="s">
        <v>160</v>
      </c>
      <c r="U612" s="223">
        <v>9.9000000000000005E-2</v>
      </c>
      <c r="V612" s="223">
        <f>ROUND(E612*U612,2)</f>
        <v>0.26</v>
      </c>
      <c r="W612" s="223"/>
      <c r="X612" s="223" t="s">
        <v>262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1042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61" t="s">
        <v>1043</v>
      </c>
      <c r="D613" s="259"/>
      <c r="E613" s="259"/>
      <c r="F613" s="259"/>
      <c r="G613" s="259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271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1860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1861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52" t="s">
        <v>1862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52" t="s">
        <v>2624</v>
      </c>
      <c r="D617" s="224"/>
      <c r="E617" s="225">
        <v>1.2770999999999999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2" t="s">
        <v>2625</v>
      </c>
      <c r="D618" s="224"/>
      <c r="E618" s="225">
        <v>0.29699999999999999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1865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1866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2626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2627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2628</v>
      </c>
      <c r="D623" s="224"/>
      <c r="E623" s="225">
        <v>0.16500000000000001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300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2629</v>
      </c>
      <c r="D625" s="224"/>
      <c r="E625" s="225">
        <v>0.12488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1871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52" t="s">
        <v>2630</v>
      </c>
      <c r="D627" s="224"/>
      <c r="E627" s="225">
        <v>2.4979999999999999E-2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52" t="s">
        <v>1873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52" t="s">
        <v>2631</v>
      </c>
      <c r="D629" s="224"/>
      <c r="E629" s="225">
        <v>1.2489999999999999E-2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1875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2587</v>
      </c>
      <c r="D631" s="224"/>
      <c r="E631" s="225">
        <v>0.19980000000000001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1812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1060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52" t="s">
        <v>1061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52" t="s">
        <v>2632</v>
      </c>
      <c r="D635" s="224"/>
      <c r="E635" s="225">
        <v>9.1759999999999994E-2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1877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1878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1879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52" t="s">
        <v>2633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52" t="s">
        <v>2634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52" t="s">
        <v>2635</v>
      </c>
      <c r="D641" s="224"/>
      <c r="E641" s="225">
        <v>0.19800000000000001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2636</v>
      </c>
      <c r="D642" s="224"/>
      <c r="E642" s="225">
        <v>0.127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2637</v>
      </c>
      <c r="D643" s="224"/>
      <c r="E643" s="225">
        <v>0.13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2638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2639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3">
        <v>99</v>
      </c>
      <c r="B646" s="234" t="s">
        <v>1073</v>
      </c>
      <c r="C646" s="251" t="s">
        <v>1074</v>
      </c>
      <c r="D646" s="235" t="s">
        <v>664</v>
      </c>
      <c r="E646" s="236">
        <v>1.63924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0</v>
      </c>
      <c r="O646" s="238">
        <f>ROUND(E646*N646,2)</f>
        <v>0</v>
      </c>
      <c r="P646" s="238">
        <v>0</v>
      </c>
      <c r="Q646" s="238">
        <f>ROUND(E646*P646,2)</f>
        <v>0</v>
      </c>
      <c r="R646" s="238" t="s">
        <v>1075</v>
      </c>
      <c r="S646" s="238" t="s">
        <v>160</v>
      </c>
      <c r="T646" s="239" t="s">
        <v>160</v>
      </c>
      <c r="U646" s="223">
        <v>0</v>
      </c>
      <c r="V646" s="223">
        <f>ROUND(E646*U646,2)</f>
        <v>0</v>
      </c>
      <c r="W646" s="223"/>
      <c r="X646" s="223" t="s">
        <v>262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263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1887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1888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52" t="s">
        <v>2640</v>
      </c>
      <c r="D649" s="224"/>
      <c r="E649" s="225">
        <v>1.2770999999999999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1890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1891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52" t="s">
        <v>2641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2629</v>
      </c>
      <c r="D653" s="224"/>
      <c r="E653" s="225">
        <v>0.12488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1871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52" t="s">
        <v>2630</v>
      </c>
      <c r="D655" s="224"/>
      <c r="E655" s="225">
        <v>2.4979999999999999E-2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52" t="s">
        <v>1873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52" t="s">
        <v>2631</v>
      </c>
      <c r="D657" s="224"/>
      <c r="E657" s="225">
        <v>1.2489999999999999E-2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52" t="s">
        <v>1875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2587</v>
      </c>
      <c r="D659" s="224"/>
      <c r="E659" s="225">
        <v>0.19980000000000001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1812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52" t="s">
        <v>2633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52" t="s">
        <v>2634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33">
        <v>100</v>
      </c>
      <c r="B663" s="234" t="s">
        <v>1082</v>
      </c>
      <c r="C663" s="251" t="s">
        <v>1083</v>
      </c>
      <c r="D663" s="235" t="s">
        <v>664</v>
      </c>
      <c r="E663" s="236">
        <v>6.4310000000000006E-2</v>
      </c>
      <c r="F663" s="237"/>
      <c r="G663" s="238">
        <f>ROUND(E663*F663,2)</f>
        <v>0</v>
      </c>
      <c r="H663" s="237"/>
      <c r="I663" s="238">
        <f>ROUND(E663*H663,2)</f>
        <v>0</v>
      </c>
      <c r="J663" s="237"/>
      <c r="K663" s="238">
        <f>ROUND(E663*J663,2)</f>
        <v>0</v>
      </c>
      <c r="L663" s="238">
        <v>21</v>
      </c>
      <c r="M663" s="238">
        <f>G663*(1+L663/100)</f>
        <v>0</v>
      </c>
      <c r="N663" s="238">
        <v>0</v>
      </c>
      <c r="O663" s="238">
        <f>ROUND(E663*N663,2)</f>
        <v>0</v>
      </c>
      <c r="P663" s="238">
        <v>0</v>
      </c>
      <c r="Q663" s="238">
        <f>ROUND(E663*P663,2)</f>
        <v>0</v>
      </c>
      <c r="R663" s="238" t="s">
        <v>1075</v>
      </c>
      <c r="S663" s="238" t="s">
        <v>160</v>
      </c>
      <c r="T663" s="239" t="s">
        <v>160</v>
      </c>
      <c r="U663" s="223">
        <v>0</v>
      </c>
      <c r="V663" s="223">
        <f>ROUND(E663*U663,2)</f>
        <v>0</v>
      </c>
      <c r="W663" s="223"/>
      <c r="X663" s="223" t="s">
        <v>262</v>
      </c>
      <c r="Y663" s="214"/>
      <c r="Z663" s="214"/>
      <c r="AA663" s="214"/>
      <c r="AB663" s="214"/>
      <c r="AC663" s="214"/>
      <c r="AD663" s="214"/>
      <c r="AE663" s="214"/>
      <c r="AF663" s="214"/>
      <c r="AG663" s="214" t="s">
        <v>263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52" t="s">
        <v>1084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52" t="s">
        <v>2642</v>
      </c>
      <c r="D665" s="224"/>
      <c r="E665" s="225">
        <v>6.4310000000000006E-2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1894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1895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1896</v>
      </c>
      <c r="D668" s="224"/>
      <c r="E668" s="225"/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1897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3">
        <v>101</v>
      </c>
      <c r="B670" s="234" t="s">
        <v>1090</v>
      </c>
      <c r="C670" s="251" t="s">
        <v>1091</v>
      </c>
      <c r="D670" s="235" t="s">
        <v>664</v>
      </c>
      <c r="E670" s="236">
        <v>2.7560000000000001E-2</v>
      </c>
      <c r="F670" s="237"/>
      <c r="G670" s="238">
        <f>ROUND(E670*F670,2)</f>
        <v>0</v>
      </c>
      <c r="H670" s="237"/>
      <c r="I670" s="238">
        <f>ROUND(E670*H670,2)</f>
        <v>0</v>
      </c>
      <c r="J670" s="237"/>
      <c r="K670" s="238">
        <f>ROUND(E670*J670,2)</f>
        <v>0</v>
      </c>
      <c r="L670" s="238">
        <v>21</v>
      </c>
      <c r="M670" s="238">
        <f>G670*(1+L670/100)</f>
        <v>0</v>
      </c>
      <c r="N670" s="238">
        <v>0</v>
      </c>
      <c r="O670" s="238">
        <f>ROUND(E670*N670,2)</f>
        <v>0</v>
      </c>
      <c r="P670" s="238">
        <v>0</v>
      </c>
      <c r="Q670" s="238">
        <f>ROUND(E670*P670,2)</f>
        <v>0</v>
      </c>
      <c r="R670" s="238" t="s">
        <v>1075</v>
      </c>
      <c r="S670" s="238" t="s">
        <v>160</v>
      </c>
      <c r="T670" s="239" t="s">
        <v>160</v>
      </c>
      <c r="U670" s="223">
        <v>0</v>
      </c>
      <c r="V670" s="223">
        <f>ROUND(E670*U670,2)</f>
        <v>0</v>
      </c>
      <c r="W670" s="223"/>
      <c r="X670" s="223" t="s">
        <v>262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328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52" t="s">
        <v>1092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2643</v>
      </c>
      <c r="D672" s="224"/>
      <c r="E672" s="225">
        <v>2.7560000000000001E-2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1899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1900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1901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1902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3">
        <v>102</v>
      </c>
      <c r="B677" s="234" t="s">
        <v>1098</v>
      </c>
      <c r="C677" s="251" t="s">
        <v>1099</v>
      </c>
      <c r="D677" s="235" t="s">
        <v>664</v>
      </c>
      <c r="E677" s="236">
        <v>0.37290000000000001</v>
      </c>
      <c r="F677" s="237"/>
      <c r="G677" s="238">
        <f>ROUND(E677*F677,2)</f>
        <v>0</v>
      </c>
      <c r="H677" s="237"/>
      <c r="I677" s="238">
        <f>ROUND(E677*H677,2)</f>
        <v>0</v>
      </c>
      <c r="J677" s="237"/>
      <c r="K677" s="238">
        <f>ROUND(E677*J677,2)</f>
        <v>0</v>
      </c>
      <c r="L677" s="238">
        <v>21</v>
      </c>
      <c r="M677" s="238">
        <f>G677*(1+L677/100)</f>
        <v>0</v>
      </c>
      <c r="N677" s="238">
        <v>0</v>
      </c>
      <c r="O677" s="238">
        <f>ROUND(E677*N677,2)</f>
        <v>0</v>
      </c>
      <c r="P677" s="238">
        <v>0</v>
      </c>
      <c r="Q677" s="238">
        <f>ROUND(E677*P677,2)</f>
        <v>0</v>
      </c>
      <c r="R677" s="238" t="s">
        <v>1075</v>
      </c>
      <c r="S677" s="238" t="s">
        <v>160</v>
      </c>
      <c r="T677" s="239" t="s">
        <v>160</v>
      </c>
      <c r="U677" s="223">
        <v>0</v>
      </c>
      <c r="V677" s="223">
        <f>ROUND(E677*U677,2)</f>
        <v>0</v>
      </c>
      <c r="W677" s="223"/>
      <c r="X677" s="223" t="s">
        <v>262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263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2644</v>
      </c>
      <c r="D678" s="224"/>
      <c r="E678" s="225">
        <v>0.2079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2638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52" t="s">
        <v>2645</v>
      </c>
      <c r="D680" s="224"/>
      <c r="E680" s="225">
        <v>0.16500000000000001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103</v>
      </c>
      <c r="B681" s="234" t="s">
        <v>1102</v>
      </c>
      <c r="C681" s="251" t="s">
        <v>1099</v>
      </c>
      <c r="D681" s="235" t="s">
        <v>664</v>
      </c>
      <c r="E681" s="236">
        <v>8.9099999999999999E-2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1075</v>
      </c>
      <c r="S681" s="238" t="s">
        <v>160</v>
      </c>
      <c r="T681" s="239" t="s">
        <v>160</v>
      </c>
      <c r="U681" s="223">
        <v>0</v>
      </c>
      <c r="V681" s="223">
        <f>ROUND(E681*U681,2)</f>
        <v>0</v>
      </c>
      <c r="W681" s="223"/>
      <c r="X681" s="223" t="s">
        <v>262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328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52" t="s">
        <v>2646</v>
      </c>
      <c r="D682" s="224"/>
      <c r="E682" s="225">
        <v>8.9099999999999999E-2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2639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3">
        <v>104</v>
      </c>
      <c r="B684" s="234" t="s">
        <v>1104</v>
      </c>
      <c r="C684" s="251" t="s">
        <v>1105</v>
      </c>
      <c r="D684" s="235" t="s">
        <v>664</v>
      </c>
      <c r="E684" s="236">
        <v>1.6299999999999999E-3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38" t="s">
        <v>1075</v>
      </c>
      <c r="S684" s="238" t="s">
        <v>160</v>
      </c>
      <c r="T684" s="239" t="s">
        <v>160</v>
      </c>
      <c r="U684" s="223">
        <v>0</v>
      </c>
      <c r="V684" s="223">
        <f>ROUND(E684*U684,2)</f>
        <v>0</v>
      </c>
      <c r="W684" s="223"/>
      <c r="X684" s="223" t="s">
        <v>262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328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2647</v>
      </c>
      <c r="D685" s="224"/>
      <c r="E685" s="225">
        <v>1.6299999999999999E-3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3">
        <v>105</v>
      </c>
      <c r="B686" s="234" t="s">
        <v>1107</v>
      </c>
      <c r="C686" s="251" t="s">
        <v>1108</v>
      </c>
      <c r="D686" s="235" t="s">
        <v>664</v>
      </c>
      <c r="E686" s="236">
        <v>2.6480000000000001</v>
      </c>
      <c r="F686" s="237"/>
      <c r="G686" s="238">
        <f>ROUND(E686*F686,2)</f>
        <v>0</v>
      </c>
      <c r="H686" s="237"/>
      <c r="I686" s="238">
        <f>ROUND(E686*H686,2)</f>
        <v>0</v>
      </c>
      <c r="J686" s="237"/>
      <c r="K686" s="238">
        <f>ROUND(E686*J686,2)</f>
        <v>0</v>
      </c>
      <c r="L686" s="238">
        <v>21</v>
      </c>
      <c r="M686" s="238">
        <f>G686*(1+L686/100)</f>
        <v>0</v>
      </c>
      <c r="N686" s="238">
        <v>0</v>
      </c>
      <c r="O686" s="238">
        <f>ROUND(E686*N686,2)</f>
        <v>0</v>
      </c>
      <c r="P686" s="238">
        <v>0</v>
      </c>
      <c r="Q686" s="238">
        <f>ROUND(E686*P686,2)</f>
        <v>0</v>
      </c>
      <c r="R686" s="238" t="s">
        <v>1109</v>
      </c>
      <c r="S686" s="238" t="s">
        <v>160</v>
      </c>
      <c r="T686" s="239" t="s">
        <v>160</v>
      </c>
      <c r="U686" s="223">
        <v>6.0000000000000001E-3</v>
      </c>
      <c r="V686" s="223">
        <f>ROUND(E686*U686,2)</f>
        <v>0.02</v>
      </c>
      <c r="W686" s="223"/>
      <c r="X686" s="223" t="s">
        <v>262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1042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61" t="s">
        <v>1110</v>
      </c>
      <c r="D687" s="259"/>
      <c r="E687" s="259"/>
      <c r="F687" s="259"/>
      <c r="G687" s="259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271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1860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52" t="s">
        <v>1861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52" t="s">
        <v>1862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52" t="s">
        <v>2624</v>
      </c>
      <c r="D691" s="224"/>
      <c r="E691" s="225">
        <v>1.2770999999999999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52" t="s">
        <v>2625</v>
      </c>
      <c r="D692" s="224"/>
      <c r="E692" s="225">
        <v>0.29699999999999999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52" t="s">
        <v>1865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52" t="s">
        <v>1866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52" t="s">
        <v>2626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52" t="s">
        <v>2627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2628</v>
      </c>
      <c r="D697" s="224"/>
      <c r="E697" s="225">
        <v>0.16500000000000001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300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2629</v>
      </c>
      <c r="D699" s="224"/>
      <c r="E699" s="225">
        <v>0.12488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1871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52" t="s">
        <v>2630</v>
      </c>
      <c r="D701" s="224"/>
      <c r="E701" s="225">
        <v>2.4979999999999999E-2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52" t="s">
        <v>1873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52" t="s">
        <v>2631</v>
      </c>
      <c r="D703" s="224"/>
      <c r="E703" s="225">
        <v>1.2489999999999999E-2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52" t="s">
        <v>1875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2587</v>
      </c>
      <c r="D705" s="224"/>
      <c r="E705" s="225">
        <v>0.19980000000000001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1812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1060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52" t="s">
        <v>1061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52" t="s">
        <v>2632</v>
      </c>
      <c r="D709" s="224"/>
      <c r="E709" s="225">
        <v>9.1759999999999994E-2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1877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1878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1879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52" t="s">
        <v>2633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52" t="s">
        <v>2634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52" t="s">
        <v>2635</v>
      </c>
      <c r="D715" s="224"/>
      <c r="E715" s="225">
        <v>0.19800000000000001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52" t="s">
        <v>2636</v>
      </c>
      <c r="D716" s="224"/>
      <c r="E716" s="225">
        <v>0.127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2637</v>
      </c>
      <c r="D717" s="224"/>
      <c r="E717" s="225">
        <v>0.13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2638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2639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x14ac:dyDescent="0.2">
      <c r="A720" s="227" t="s">
        <v>155</v>
      </c>
      <c r="B720" s="228" t="s">
        <v>110</v>
      </c>
      <c r="C720" s="250" t="s">
        <v>111</v>
      </c>
      <c r="D720" s="229"/>
      <c r="E720" s="230"/>
      <c r="F720" s="231"/>
      <c r="G720" s="231">
        <f>SUMIF(AG721:AG733,"&lt;&gt;NOR",G721:G733)</f>
        <v>0</v>
      </c>
      <c r="H720" s="231"/>
      <c r="I720" s="231">
        <f>SUM(I721:I733)</f>
        <v>0</v>
      </c>
      <c r="J720" s="231"/>
      <c r="K720" s="231">
        <f>SUM(K721:K733)</f>
        <v>0</v>
      </c>
      <c r="L720" s="231"/>
      <c r="M720" s="231">
        <f>SUM(M721:M733)</f>
        <v>0</v>
      </c>
      <c r="N720" s="231"/>
      <c r="O720" s="231">
        <f>SUM(O721:O733)</f>
        <v>0</v>
      </c>
      <c r="P720" s="231"/>
      <c r="Q720" s="231">
        <f>SUM(Q721:Q733)</f>
        <v>0</v>
      </c>
      <c r="R720" s="231"/>
      <c r="S720" s="231"/>
      <c r="T720" s="232"/>
      <c r="U720" s="226"/>
      <c r="V720" s="226">
        <f>SUM(V721:V733)</f>
        <v>7.78</v>
      </c>
      <c r="W720" s="226"/>
      <c r="X720" s="226"/>
      <c r="AG720" t="s">
        <v>156</v>
      </c>
    </row>
    <row r="721" spans="1:60" ht="22.5" outlineLevel="1" x14ac:dyDescent="0.2">
      <c r="A721" s="233">
        <v>106</v>
      </c>
      <c r="B721" s="234" t="s">
        <v>1907</v>
      </c>
      <c r="C721" s="251" t="s">
        <v>1908</v>
      </c>
      <c r="D721" s="235" t="s">
        <v>664</v>
      </c>
      <c r="E721" s="236">
        <v>7.8992699999999996</v>
      </c>
      <c r="F721" s="237"/>
      <c r="G721" s="238">
        <f>ROUND(E721*F721,2)</f>
        <v>0</v>
      </c>
      <c r="H721" s="237"/>
      <c r="I721" s="238">
        <f>ROUND(E721*H721,2)</f>
        <v>0</v>
      </c>
      <c r="J721" s="237"/>
      <c r="K721" s="238">
        <f>ROUND(E721*J721,2)</f>
        <v>0</v>
      </c>
      <c r="L721" s="238">
        <v>21</v>
      </c>
      <c r="M721" s="238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38" t="s">
        <v>757</v>
      </c>
      <c r="S721" s="238" t="s">
        <v>160</v>
      </c>
      <c r="T721" s="239" t="s">
        <v>160</v>
      </c>
      <c r="U721" s="223">
        <v>0.21149999999999999</v>
      </c>
      <c r="V721" s="223">
        <f>ROUND(E721*U721,2)</f>
        <v>1.67</v>
      </c>
      <c r="W721" s="223"/>
      <c r="X721" s="223" t="s">
        <v>1113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1114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1" t="s">
        <v>1909</v>
      </c>
      <c r="D722" s="259"/>
      <c r="E722" s="259"/>
      <c r="F722" s="259"/>
      <c r="G722" s="259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271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62" t="s">
        <v>1116</v>
      </c>
      <c r="D723" s="260"/>
      <c r="E723" s="260"/>
      <c r="F723" s="260"/>
      <c r="G723" s="260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204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1117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165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52" t="s">
        <v>2648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165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2" t="s">
        <v>2649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165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2650</v>
      </c>
      <c r="D727" s="224"/>
      <c r="E727" s="225">
        <v>7.8992699999999996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33.75" outlineLevel="1" x14ac:dyDescent="0.2">
      <c r="A728" s="233">
        <v>107</v>
      </c>
      <c r="B728" s="234" t="s">
        <v>1913</v>
      </c>
      <c r="C728" s="251" t="s">
        <v>1914</v>
      </c>
      <c r="D728" s="235" t="s">
        <v>664</v>
      </c>
      <c r="E728" s="236">
        <v>7.8992699999999996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0</v>
      </c>
      <c r="O728" s="238">
        <f>ROUND(E728*N728,2)</f>
        <v>0</v>
      </c>
      <c r="P728" s="238">
        <v>0</v>
      </c>
      <c r="Q728" s="238">
        <f>ROUND(E728*P728,2)</f>
        <v>0</v>
      </c>
      <c r="R728" s="238" t="s">
        <v>757</v>
      </c>
      <c r="S728" s="238" t="s">
        <v>160</v>
      </c>
      <c r="T728" s="239" t="s">
        <v>160</v>
      </c>
      <c r="U728" s="223">
        <v>0.77339999999999998</v>
      </c>
      <c r="V728" s="223">
        <f>ROUND(E728*U728,2)</f>
        <v>6.11</v>
      </c>
      <c r="W728" s="223"/>
      <c r="X728" s="223" t="s">
        <v>1113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1114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61" t="s">
        <v>1909</v>
      </c>
      <c r="D729" s="259"/>
      <c r="E729" s="259"/>
      <c r="F729" s="259"/>
      <c r="G729" s="259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271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1117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21"/>
      <c r="B731" s="222"/>
      <c r="C731" s="252" t="s">
        <v>2648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165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2649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165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2650</v>
      </c>
      <c r="D733" s="224"/>
      <c r="E733" s="225">
        <v>7.8992699999999996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x14ac:dyDescent="0.2">
      <c r="A734" s="227" t="s">
        <v>155</v>
      </c>
      <c r="B734" s="228" t="s">
        <v>112</v>
      </c>
      <c r="C734" s="250" t="s">
        <v>113</v>
      </c>
      <c r="D734" s="229"/>
      <c r="E734" s="230"/>
      <c r="F734" s="231"/>
      <c r="G734" s="231">
        <f>SUMIF(AG735:AG737,"&lt;&gt;NOR",G735:G737)</f>
        <v>0</v>
      </c>
      <c r="H734" s="231"/>
      <c r="I734" s="231">
        <f>SUM(I735:I737)</f>
        <v>0</v>
      </c>
      <c r="J734" s="231"/>
      <c r="K734" s="231">
        <f>SUM(K735:K737)</f>
        <v>0</v>
      </c>
      <c r="L734" s="231"/>
      <c r="M734" s="231">
        <f>SUM(M735:M737)</f>
        <v>0</v>
      </c>
      <c r="N734" s="231"/>
      <c r="O734" s="231">
        <f>SUM(O735:O737)</f>
        <v>0</v>
      </c>
      <c r="P734" s="231"/>
      <c r="Q734" s="231">
        <f>SUM(Q735:Q737)</f>
        <v>0</v>
      </c>
      <c r="R734" s="231"/>
      <c r="S734" s="231"/>
      <c r="T734" s="232"/>
      <c r="U734" s="226"/>
      <c r="V734" s="226">
        <f>SUM(V735:V737)</f>
        <v>7.0000000000000007E-2</v>
      </c>
      <c r="W734" s="226"/>
      <c r="X734" s="226"/>
      <c r="AG734" t="s">
        <v>156</v>
      </c>
    </row>
    <row r="735" spans="1:60" outlineLevel="1" x14ac:dyDescent="0.2">
      <c r="A735" s="233">
        <v>108</v>
      </c>
      <c r="B735" s="234" t="s">
        <v>1915</v>
      </c>
      <c r="C735" s="251" t="s">
        <v>1916</v>
      </c>
      <c r="D735" s="235" t="s">
        <v>327</v>
      </c>
      <c r="E735" s="236">
        <v>2.5</v>
      </c>
      <c r="F735" s="237"/>
      <c r="G735" s="238">
        <f>ROUND(E735*F735,2)</f>
        <v>0</v>
      </c>
      <c r="H735" s="237"/>
      <c r="I735" s="238">
        <f>ROUND(E735*H735,2)</f>
        <v>0</v>
      </c>
      <c r="J735" s="237"/>
      <c r="K735" s="238">
        <f>ROUND(E735*J735,2)</f>
        <v>0</v>
      </c>
      <c r="L735" s="238">
        <v>21</v>
      </c>
      <c r="M735" s="238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38" t="s">
        <v>1917</v>
      </c>
      <c r="S735" s="238" t="s">
        <v>160</v>
      </c>
      <c r="T735" s="239" t="s">
        <v>160</v>
      </c>
      <c r="U735" s="223">
        <v>2.9000000000000001E-2</v>
      </c>
      <c r="V735" s="223">
        <f>ROUND(E735*U735,2)</f>
        <v>7.0000000000000007E-2</v>
      </c>
      <c r="W735" s="223"/>
      <c r="X735" s="223" t="s">
        <v>262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263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4" t="s">
        <v>1918</v>
      </c>
      <c r="D736" s="248"/>
      <c r="E736" s="248"/>
      <c r="F736" s="248"/>
      <c r="G736" s="248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204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2581</v>
      </c>
      <c r="D737" s="224"/>
      <c r="E737" s="225">
        <v>2.5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165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x14ac:dyDescent="0.2">
      <c r="A738" s="227" t="s">
        <v>155</v>
      </c>
      <c r="B738" s="228" t="s">
        <v>116</v>
      </c>
      <c r="C738" s="250" t="s">
        <v>117</v>
      </c>
      <c r="D738" s="229"/>
      <c r="E738" s="230"/>
      <c r="F738" s="231"/>
      <c r="G738" s="231">
        <f>SUMIF(AG739:AG755,"&lt;&gt;NOR",G739:G755)</f>
        <v>0</v>
      </c>
      <c r="H738" s="231"/>
      <c r="I738" s="231">
        <f>SUM(I739:I755)</f>
        <v>0</v>
      </c>
      <c r="J738" s="231"/>
      <c r="K738" s="231">
        <f>SUM(K739:K755)</f>
        <v>0</v>
      </c>
      <c r="L738" s="231"/>
      <c r="M738" s="231">
        <f>SUM(M739:M755)</f>
        <v>0</v>
      </c>
      <c r="N738" s="231"/>
      <c r="O738" s="231">
        <f>SUM(O739:O755)</f>
        <v>0.08</v>
      </c>
      <c r="P738" s="231"/>
      <c r="Q738" s="231">
        <f>SUM(Q739:Q755)</f>
        <v>0</v>
      </c>
      <c r="R738" s="231"/>
      <c r="S738" s="231"/>
      <c r="T738" s="232"/>
      <c r="U738" s="226"/>
      <c r="V738" s="226">
        <f>SUM(V739:V755)</f>
        <v>4.76</v>
      </c>
      <c r="W738" s="226"/>
      <c r="X738" s="226"/>
      <c r="AG738" t="s">
        <v>156</v>
      </c>
    </row>
    <row r="739" spans="1:60" outlineLevel="1" x14ac:dyDescent="0.2">
      <c r="A739" s="233">
        <v>109</v>
      </c>
      <c r="B739" s="234" t="s">
        <v>1538</v>
      </c>
      <c r="C739" s="251" t="s">
        <v>1539</v>
      </c>
      <c r="D739" s="235" t="s">
        <v>327</v>
      </c>
      <c r="E739" s="236">
        <v>3.8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2.1940000000000001E-2</v>
      </c>
      <c r="O739" s="238">
        <f>ROUND(E739*N739,2)</f>
        <v>0.08</v>
      </c>
      <c r="P739" s="238">
        <v>0</v>
      </c>
      <c r="Q739" s="238">
        <f>ROUND(E739*P739,2)</f>
        <v>0</v>
      </c>
      <c r="R739" s="238" t="s">
        <v>1540</v>
      </c>
      <c r="S739" s="238" t="s">
        <v>160</v>
      </c>
      <c r="T739" s="239" t="s">
        <v>160</v>
      </c>
      <c r="U739" s="223">
        <v>0.84499999999999997</v>
      </c>
      <c r="V739" s="223">
        <f>ROUND(E739*U739,2)</f>
        <v>3.21</v>
      </c>
      <c r="W739" s="223"/>
      <c r="X739" s="223" t="s">
        <v>262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328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61" t="s">
        <v>1541</v>
      </c>
      <c r="D740" s="259"/>
      <c r="E740" s="259"/>
      <c r="F740" s="259"/>
      <c r="G740" s="259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271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62" t="s">
        <v>1542</v>
      </c>
      <c r="D741" s="260"/>
      <c r="E741" s="260"/>
      <c r="F741" s="260"/>
      <c r="G741" s="260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204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52" t="s">
        <v>1920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165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52" t="s">
        <v>1920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165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21"/>
      <c r="B744" s="222"/>
      <c r="C744" s="252" t="s">
        <v>1919</v>
      </c>
      <c r="D744" s="224"/>
      <c r="E744" s="225">
        <v>3.8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165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33">
        <v>110</v>
      </c>
      <c r="B745" s="234" t="s">
        <v>1545</v>
      </c>
      <c r="C745" s="251" t="s">
        <v>1546</v>
      </c>
      <c r="D745" s="235" t="s">
        <v>327</v>
      </c>
      <c r="E745" s="236">
        <v>3.8</v>
      </c>
      <c r="F745" s="237"/>
      <c r="G745" s="238">
        <f>ROUND(E745*F745,2)</f>
        <v>0</v>
      </c>
      <c r="H745" s="237"/>
      <c r="I745" s="238">
        <f>ROUND(E745*H745,2)</f>
        <v>0</v>
      </c>
      <c r="J745" s="237"/>
      <c r="K745" s="238">
        <f>ROUND(E745*J745,2)</f>
        <v>0</v>
      </c>
      <c r="L745" s="238">
        <v>21</v>
      </c>
      <c r="M745" s="238">
        <f>G745*(1+L745/100)</f>
        <v>0</v>
      </c>
      <c r="N745" s="238">
        <v>0</v>
      </c>
      <c r="O745" s="238">
        <f>ROUND(E745*N745,2)</f>
        <v>0</v>
      </c>
      <c r="P745" s="238">
        <v>0</v>
      </c>
      <c r="Q745" s="238">
        <f>ROUND(E745*P745,2)</f>
        <v>0</v>
      </c>
      <c r="R745" s="238" t="s">
        <v>1540</v>
      </c>
      <c r="S745" s="238" t="s">
        <v>160</v>
      </c>
      <c r="T745" s="239" t="s">
        <v>160</v>
      </c>
      <c r="U745" s="223">
        <v>0.36799999999999999</v>
      </c>
      <c r="V745" s="223">
        <f>ROUND(E745*U745,2)</f>
        <v>1.4</v>
      </c>
      <c r="W745" s="223"/>
      <c r="X745" s="223" t="s">
        <v>262</v>
      </c>
      <c r="Y745" s="214"/>
      <c r="Z745" s="214"/>
      <c r="AA745" s="214"/>
      <c r="AB745" s="214"/>
      <c r="AC745" s="214"/>
      <c r="AD745" s="214"/>
      <c r="AE745" s="214"/>
      <c r="AF745" s="214"/>
      <c r="AG745" s="214" t="s">
        <v>328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61" t="s">
        <v>1541</v>
      </c>
      <c r="D746" s="259"/>
      <c r="E746" s="259"/>
      <c r="F746" s="259"/>
      <c r="G746" s="259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271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62" t="s">
        <v>1547</v>
      </c>
      <c r="D747" s="260"/>
      <c r="E747" s="260"/>
      <c r="F747" s="260"/>
      <c r="G747" s="260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204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52" t="s">
        <v>1920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52" t="s">
        <v>1920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165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52" t="s">
        <v>1919</v>
      </c>
      <c r="D750" s="224"/>
      <c r="E750" s="225">
        <v>3.8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165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33">
        <v>111</v>
      </c>
      <c r="B751" s="234" t="s">
        <v>1548</v>
      </c>
      <c r="C751" s="251" t="s">
        <v>1549</v>
      </c>
      <c r="D751" s="235" t="s">
        <v>664</v>
      </c>
      <c r="E751" s="236">
        <v>8.337E-2</v>
      </c>
      <c r="F751" s="237"/>
      <c r="G751" s="238">
        <f>ROUND(E751*F751,2)</f>
        <v>0</v>
      </c>
      <c r="H751" s="237"/>
      <c r="I751" s="238">
        <f>ROUND(E751*H751,2)</f>
        <v>0</v>
      </c>
      <c r="J751" s="237"/>
      <c r="K751" s="238">
        <f>ROUND(E751*J751,2)</f>
        <v>0</v>
      </c>
      <c r="L751" s="238">
        <v>21</v>
      </c>
      <c r="M751" s="238">
        <f>G751*(1+L751/100)</f>
        <v>0</v>
      </c>
      <c r="N751" s="238">
        <v>0</v>
      </c>
      <c r="O751" s="238">
        <f>ROUND(E751*N751,2)</f>
        <v>0</v>
      </c>
      <c r="P751" s="238">
        <v>0</v>
      </c>
      <c r="Q751" s="238">
        <f>ROUND(E751*P751,2)</f>
        <v>0</v>
      </c>
      <c r="R751" s="238" t="s">
        <v>1550</v>
      </c>
      <c r="S751" s="238" t="s">
        <v>160</v>
      </c>
      <c r="T751" s="239" t="s">
        <v>160</v>
      </c>
      <c r="U751" s="223">
        <v>1.7509999999999999</v>
      </c>
      <c r="V751" s="223">
        <f>ROUND(E751*U751,2)</f>
        <v>0.15</v>
      </c>
      <c r="W751" s="223"/>
      <c r="X751" s="223" t="s">
        <v>1113</v>
      </c>
      <c r="Y751" s="214"/>
      <c r="Z751" s="214"/>
      <c r="AA751" s="214"/>
      <c r="AB751" s="214"/>
      <c r="AC751" s="214"/>
      <c r="AD751" s="214"/>
      <c r="AE751" s="214"/>
      <c r="AF751" s="214"/>
      <c r="AG751" s="214" t="s">
        <v>1114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61" t="s">
        <v>1551</v>
      </c>
      <c r="D752" s="259"/>
      <c r="E752" s="259"/>
      <c r="F752" s="259"/>
      <c r="G752" s="259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271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1117</v>
      </c>
      <c r="D753" s="224"/>
      <c r="E753" s="225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2651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2652</v>
      </c>
      <c r="D755" s="224"/>
      <c r="E755" s="225">
        <v>8.337E-2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165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x14ac:dyDescent="0.2">
      <c r="A756" s="227" t="s">
        <v>155</v>
      </c>
      <c r="B756" s="228" t="s">
        <v>118</v>
      </c>
      <c r="C756" s="250" t="s">
        <v>119</v>
      </c>
      <c r="D756" s="229"/>
      <c r="E756" s="230"/>
      <c r="F756" s="231"/>
      <c r="G756" s="231">
        <f>SUMIF(AG757:AG768,"&lt;&gt;NOR",G757:G768)</f>
        <v>0</v>
      </c>
      <c r="H756" s="231"/>
      <c r="I756" s="231">
        <f>SUM(I757:I768)</f>
        <v>0</v>
      </c>
      <c r="J756" s="231"/>
      <c r="K756" s="231">
        <f>SUM(K757:K768)</f>
        <v>0</v>
      </c>
      <c r="L756" s="231"/>
      <c r="M756" s="231">
        <f>SUM(M757:M768)</f>
        <v>0</v>
      </c>
      <c r="N756" s="231"/>
      <c r="O756" s="231">
        <f>SUM(O757:O768)</f>
        <v>0</v>
      </c>
      <c r="P756" s="231"/>
      <c r="Q756" s="231">
        <f>SUM(Q757:Q768)</f>
        <v>0</v>
      </c>
      <c r="R756" s="231"/>
      <c r="S756" s="231"/>
      <c r="T756" s="232"/>
      <c r="U756" s="226"/>
      <c r="V756" s="226">
        <f>SUM(V757:V768)</f>
        <v>0.19</v>
      </c>
      <c r="W756" s="226"/>
      <c r="X756" s="226"/>
      <c r="AG756" t="s">
        <v>156</v>
      </c>
    </row>
    <row r="757" spans="1:60" outlineLevel="1" x14ac:dyDescent="0.2">
      <c r="A757" s="233">
        <v>112</v>
      </c>
      <c r="B757" s="234" t="s">
        <v>1128</v>
      </c>
      <c r="C757" s="251" t="s">
        <v>1129</v>
      </c>
      <c r="D757" s="235" t="s">
        <v>327</v>
      </c>
      <c r="E757" s="236">
        <v>2.5</v>
      </c>
      <c r="F757" s="237"/>
      <c r="G757" s="238">
        <f>ROUND(E757*F757,2)</f>
        <v>0</v>
      </c>
      <c r="H757" s="237"/>
      <c r="I757" s="238">
        <f>ROUND(E757*H757,2)</f>
        <v>0</v>
      </c>
      <c r="J757" s="237"/>
      <c r="K757" s="238">
        <f>ROUND(E757*J757,2)</f>
        <v>0</v>
      </c>
      <c r="L757" s="238">
        <v>21</v>
      </c>
      <c r="M757" s="238">
        <f>G757*(1+L757/100)</f>
        <v>0</v>
      </c>
      <c r="N757" s="238">
        <v>0</v>
      </c>
      <c r="O757" s="238">
        <f>ROUND(E757*N757,2)</f>
        <v>0</v>
      </c>
      <c r="P757" s="238">
        <v>0</v>
      </c>
      <c r="Q757" s="238">
        <f>ROUND(E757*P757,2)</f>
        <v>0</v>
      </c>
      <c r="R757" s="238" t="s">
        <v>757</v>
      </c>
      <c r="S757" s="238" t="s">
        <v>160</v>
      </c>
      <c r="T757" s="239" t="s">
        <v>160</v>
      </c>
      <c r="U757" s="223">
        <v>2.5999999999999999E-2</v>
      </c>
      <c r="V757" s="223">
        <f>ROUND(E757*U757,2)</f>
        <v>7.0000000000000007E-2</v>
      </c>
      <c r="W757" s="223"/>
      <c r="X757" s="223" t="s">
        <v>262</v>
      </c>
      <c r="Y757" s="214"/>
      <c r="Z757" s="214"/>
      <c r="AA757" s="214"/>
      <c r="AB757" s="214"/>
      <c r="AC757" s="214"/>
      <c r="AD757" s="214"/>
      <c r="AE757" s="214"/>
      <c r="AF757" s="214"/>
      <c r="AG757" s="214" t="s">
        <v>328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2653</v>
      </c>
      <c r="D758" s="224"/>
      <c r="E758" s="225">
        <v>2.5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2654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165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33">
        <v>113</v>
      </c>
      <c r="B760" s="234" t="s">
        <v>1132</v>
      </c>
      <c r="C760" s="251" t="s">
        <v>1133</v>
      </c>
      <c r="D760" s="235" t="s">
        <v>327</v>
      </c>
      <c r="E760" s="236">
        <v>2.5</v>
      </c>
      <c r="F760" s="237"/>
      <c r="G760" s="238">
        <f>ROUND(E760*F760,2)</f>
        <v>0</v>
      </c>
      <c r="H760" s="237"/>
      <c r="I760" s="238">
        <f>ROUND(E760*H760,2)</f>
        <v>0</v>
      </c>
      <c r="J760" s="237"/>
      <c r="K760" s="238">
        <f>ROUND(E760*J760,2)</f>
        <v>0</v>
      </c>
      <c r="L760" s="238">
        <v>21</v>
      </c>
      <c r="M760" s="238">
        <f>G760*(1+L760/100)</f>
        <v>0</v>
      </c>
      <c r="N760" s="238">
        <v>0</v>
      </c>
      <c r="O760" s="238">
        <f>ROUND(E760*N760,2)</f>
        <v>0</v>
      </c>
      <c r="P760" s="238">
        <v>0</v>
      </c>
      <c r="Q760" s="238">
        <f>ROUND(E760*P760,2)</f>
        <v>0</v>
      </c>
      <c r="R760" s="238" t="s">
        <v>118</v>
      </c>
      <c r="S760" s="238" t="s">
        <v>160</v>
      </c>
      <c r="T760" s="239" t="s">
        <v>160</v>
      </c>
      <c r="U760" s="223">
        <v>4.6330000000000003E-2</v>
      </c>
      <c r="V760" s="223">
        <f>ROUND(E760*U760,2)</f>
        <v>0.12</v>
      </c>
      <c r="W760" s="223"/>
      <c r="X760" s="223" t="s">
        <v>262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328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2653</v>
      </c>
      <c r="D761" s="224"/>
      <c r="E761" s="225">
        <v>2.5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2654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3">
        <v>114</v>
      </c>
      <c r="B763" s="234" t="s">
        <v>1134</v>
      </c>
      <c r="C763" s="251" t="s">
        <v>1135</v>
      </c>
      <c r="D763" s="235" t="s">
        <v>327</v>
      </c>
      <c r="E763" s="236">
        <v>2.75</v>
      </c>
      <c r="F763" s="237"/>
      <c r="G763" s="238">
        <f>ROUND(E763*F763,2)</f>
        <v>0</v>
      </c>
      <c r="H763" s="237"/>
      <c r="I763" s="238">
        <f>ROUND(E763*H763,2)</f>
        <v>0</v>
      </c>
      <c r="J763" s="237"/>
      <c r="K763" s="238">
        <f>ROUND(E763*J763,2)</f>
        <v>0</v>
      </c>
      <c r="L763" s="238">
        <v>21</v>
      </c>
      <c r="M763" s="238">
        <f>G763*(1+L763/100)</f>
        <v>0</v>
      </c>
      <c r="N763" s="238">
        <v>0</v>
      </c>
      <c r="O763" s="238">
        <f>ROUND(E763*N763,2)</f>
        <v>0</v>
      </c>
      <c r="P763" s="238">
        <v>0</v>
      </c>
      <c r="Q763" s="238">
        <f>ROUND(E763*P763,2)</f>
        <v>0</v>
      </c>
      <c r="R763" s="238" t="s">
        <v>717</v>
      </c>
      <c r="S763" s="238" t="s">
        <v>160</v>
      </c>
      <c r="T763" s="239" t="s">
        <v>160</v>
      </c>
      <c r="U763" s="223">
        <v>0</v>
      </c>
      <c r="V763" s="223">
        <f>ROUND(E763*U763,2)</f>
        <v>0</v>
      </c>
      <c r="W763" s="223"/>
      <c r="X763" s="223" t="s">
        <v>718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729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2655</v>
      </c>
      <c r="D764" s="224"/>
      <c r="E764" s="225">
        <v>2.75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2656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33.75" outlineLevel="1" x14ac:dyDescent="0.2">
      <c r="A766" s="233">
        <v>115</v>
      </c>
      <c r="B766" s="234" t="s">
        <v>1138</v>
      </c>
      <c r="C766" s="251" t="s">
        <v>1139</v>
      </c>
      <c r="D766" s="235" t="s">
        <v>327</v>
      </c>
      <c r="E766" s="236">
        <v>2.75</v>
      </c>
      <c r="F766" s="237"/>
      <c r="G766" s="238">
        <f>ROUND(E766*F766,2)</f>
        <v>0</v>
      </c>
      <c r="H766" s="237"/>
      <c r="I766" s="238">
        <f>ROUND(E766*H766,2)</f>
        <v>0</v>
      </c>
      <c r="J766" s="237"/>
      <c r="K766" s="238">
        <f>ROUND(E766*J766,2)</f>
        <v>0</v>
      </c>
      <c r="L766" s="238">
        <v>21</v>
      </c>
      <c r="M766" s="238">
        <f>G766*(1+L766/100)</f>
        <v>0</v>
      </c>
      <c r="N766" s="238">
        <v>4.0000000000000003E-5</v>
      </c>
      <c r="O766" s="238">
        <f>ROUND(E766*N766,2)</f>
        <v>0</v>
      </c>
      <c r="P766" s="238">
        <v>0</v>
      </c>
      <c r="Q766" s="238">
        <f>ROUND(E766*P766,2)</f>
        <v>0</v>
      </c>
      <c r="R766" s="238" t="s">
        <v>717</v>
      </c>
      <c r="S766" s="238" t="s">
        <v>160</v>
      </c>
      <c r="T766" s="239" t="s">
        <v>160</v>
      </c>
      <c r="U766" s="223">
        <v>0</v>
      </c>
      <c r="V766" s="223">
        <f>ROUND(E766*U766,2)</f>
        <v>0</v>
      </c>
      <c r="W766" s="223"/>
      <c r="X766" s="223" t="s">
        <v>718</v>
      </c>
      <c r="Y766" s="214"/>
      <c r="Z766" s="214"/>
      <c r="AA766" s="214"/>
      <c r="AB766" s="214"/>
      <c r="AC766" s="214"/>
      <c r="AD766" s="214"/>
      <c r="AE766" s="214"/>
      <c r="AF766" s="214"/>
      <c r="AG766" s="214" t="s">
        <v>729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2657</v>
      </c>
      <c r="D767" s="224"/>
      <c r="E767" s="225">
        <v>2.75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2656</v>
      </c>
      <c r="D768" s="224"/>
      <c r="E768" s="225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x14ac:dyDescent="0.2">
      <c r="A769" s="227" t="s">
        <v>155</v>
      </c>
      <c r="B769" s="228" t="s">
        <v>120</v>
      </c>
      <c r="C769" s="250" t="s">
        <v>121</v>
      </c>
      <c r="D769" s="229"/>
      <c r="E769" s="230"/>
      <c r="F769" s="231"/>
      <c r="G769" s="231">
        <f>SUMIF(AG770:AG771,"&lt;&gt;NOR",G770:G771)</f>
        <v>0</v>
      </c>
      <c r="H769" s="231"/>
      <c r="I769" s="231">
        <f>SUM(I770:I771)</f>
        <v>0</v>
      </c>
      <c r="J769" s="231"/>
      <c r="K769" s="231">
        <f>SUM(K770:K771)</f>
        <v>0</v>
      </c>
      <c r="L769" s="231"/>
      <c r="M769" s="231">
        <f>SUM(M770:M771)</f>
        <v>0</v>
      </c>
      <c r="N769" s="231"/>
      <c r="O769" s="231">
        <f>SUM(O770:O771)</f>
        <v>0</v>
      </c>
      <c r="P769" s="231"/>
      <c r="Q769" s="231">
        <f>SUM(Q770:Q771)</f>
        <v>0</v>
      </c>
      <c r="R769" s="231"/>
      <c r="S769" s="231"/>
      <c r="T769" s="232"/>
      <c r="U769" s="226"/>
      <c r="V769" s="226">
        <f>SUM(V770:V771)</f>
        <v>0</v>
      </c>
      <c r="W769" s="226"/>
      <c r="X769" s="226"/>
      <c r="AG769" t="s">
        <v>156</v>
      </c>
    </row>
    <row r="770" spans="1:60" outlineLevel="1" x14ac:dyDescent="0.2">
      <c r="A770" s="233">
        <v>116</v>
      </c>
      <c r="B770" s="234" t="s">
        <v>1928</v>
      </c>
      <c r="C770" s="251" t="s">
        <v>1929</v>
      </c>
      <c r="D770" s="235" t="s">
        <v>327</v>
      </c>
      <c r="E770" s="236">
        <v>2.5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/>
      <c r="S770" s="238" t="s">
        <v>160</v>
      </c>
      <c r="T770" s="239" t="s">
        <v>160</v>
      </c>
      <c r="U770" s="223">
        <v>0</v>
      </c>
      <c r="V770" s="223">
        <f>ROUND(E770*U770,2)</f>
        <v>0</v>
      </c>
      <c r="W770" s="223"/>
      <c r="X770" s="223" t="s">
        <v>262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263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2658</v>
      </c>
      <c r="D771" s="224"/>
      <c r="E771" s="225">
        <v>2.5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x14ac:dyDescent="0.2">
      <c r="A772" s="227" t="s">
        <v>155</v>
      </c>
      <c r="B772" s="228" t="s">
        <v>122</v>
      </c>
      <c r="C772" s="250" t="s">
        <v>123</v>
      </c>
      <c r="D772" s="229"/>
      <c r="E772" s="230"/>
      <c r="F772" s="231"/>
      <c r="G772" s="231">
        <f>SUMIF(AG773:AG775,"&lt;&gt;NOR",G773:G775)</f>
        <v>0</v>
      </c>
      <c r="H772" s="231"/>
      <c r="I772" s="231">
        <f>SUM(I773:I775)</f>
        <v>0</v>
      </c>
      <c r="J772" s="231"/>
      <c r="K772" s="231">
        <f>SUM(K773:K775)</f>
        <v>0</v>
      </c>
      <c r="L772" s="231"/>
      <c r="M772" s="231">
        <f>SUM(M773:M775)</f>
        <v>0</v>
      </c>
      <c r="N772" s="231"/>
      <c r="O772" s="231">
        <f>SUM(O773:O775)</f>
        <v>0</v>
      </c>
      <c r="P772" s="231"/>
      <c r="Q772" s="231">
        <f>SUM(Q773:Q775)</f>
        <v>0</v>
      </c>
      <c r="R772" s="231"/>
      <c r="S772" s="231"/>
      <c r="T772" s="232"/>
      <c r="U772" s="226"/>
      <c r="V772" s="226">
        <f>SUM(V773:V775)</f>
        <v>0.05</v>
      </c>
      <c r="W772" s="226"/>
      <c r="X772" s="226"/>
      <c r="AG772" t="s">
        <v>156</v>
      </c>
    </row>
    <row r="773" spans="1:60" outlineLevel="1" x14ac:dyDescent="0.2">
      <c r="A773" s="233">
        <v>117</v>
      </c>
      <c r="B773" s="234" t="s">
        <v>1154</v>
      </c>
      <c r="C773" s="251" t="s">
        <v>1155</v>
      </c>
      <c r="D773" s="235" t="s">
        <v>1156</v>
      </c>
      <c r="E773" s="236">
        <v>1.2500000000000001E-2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3.4209999999999997E-2</v>
      </c>
      <c r="O773" s="238">
        <f>ROUND(E773*N773,2)</f>
        <v>0</v>
      </c>
      <c r="P773" s="238">
        <v>0</v>
      </c>
      <c r="Q773" s="238">
        <f>ROUND(E773*P773,2)</f>
        <v>0</v>
      </c>
      <c r="R773" s="238"/>
      <c r="S773" s="238" t="s">
        <v>160</v>
      </c>
      <c r="T773" s="239" t="s">
        <v>160</v>
      </c>
      <c r="U773" s="223">
        <v>4.0999999999999996</v>
      </c>
      <c r="V773" s="223">
        <f>ROUND(E773*U773,2)</f>
        <v>0.05</v>
      </c>
      <c r="W773" s="223"/>
      <c r="X773" s="223" t="s">
        <v>262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263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2659</v>
      </c>
      <c r="D774" s="224"/>
      <c r="E774" s="225">
        <v>1.2500000000000001E-2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165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1158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165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x14ac:dyDescent="0.2">
      <c r="A776" s="227" t="s">
        <v>155</v>
      </c>
      <c r="B776" s="228" t="s">
        <v>124</v>
      </c>
      <c r="C776" s="250" t="s">
        <v>109</v>
      </c>
      <c r="D776" s="229"/>
      <c r="E776" s="230"/>
      <c r="F776" s="231"/>
      <c r="G776" s="231">
        <f>SUMIF(AG777:AG784,"&lt;&gt;NOR",G777:G784)</f>
        <v>0</v>
      </c>
      <c r="H776" s="231"/>
      <c r="I776" s="231">
        <f>SUM(I777:I784)</f>
        <v>0</v>
      </c>
      <c r="J776" s="231"/>
      <c r="K776" s="231">
        <f>SUM(K777:K784)</f>
        <v>0</v>
      </c>
      <c r="L776" s="231"/>
      <c r="M776" s="231">
        <f>SUM(M777:M784)</f>
        <v>0</v>
      </c>
      <c r="N776" s="231"/>
      <c r="O776" s="231">
        <f>SUM(O777:O784)</f>
        <v>0</v>
      </c>
      <c r="P776" s="231"/>
      <c r="Q776" s="231">
        <f>SUM(Q777:Q784)</f>
        <v>0</v>
      </c>
      <c r="R776" s="231"/>
      <c r="S776" s="231"/>
      <c r="T776" s="232"/>
      <c r="U776" s="226"/>
      <c r="V776" s="226">
        <f>SUM(V777:V784)</f>
        <v>0.03</v>
      </c>
      <c r="W776" s="226"/>
      <c r="X776" s="226"/>
      <c r="AG776" t="s">
        <v>156</v>
      </c>
    </row>
    <row r="777" spans="1:60" ht="22.5" outlineLevel="1" x14ac:dyDescent="0.2">
      <c r="A777" s="233">
        <v>118</v>
      </c>
      <c r="B777" s="234" t="s">
        <v>1159</v>
      </c>
      <c r="C777" s="251" t="s">
        <v>1160</v>
      </c>
      <c r="D777" s="235" t="s">
        <v>664</v>
      </c>
      <c r="E777" s="236">
        <v>2.54034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0</v>
      </c>
      <c r="O777" s="238">
        <f>ROUND(E777*N777,2)</f>
        <v>0</v>
      </c>
      <c r="P777" s="238">
        <v>0</v>
      </c>
      <c r="Q777" s="238">
        <f>ROUND(E777*P777,2)</f>
        <v>0</v>
      </c>
      <c r="R777" s="238" t="s">
        <v>289</v>
      </c>
      <c r="S777" s="238" t="s">
        <v>160</v>
      </c>
      <c r="T777" s="239" t="s">
        <v>160</v>
      </c>
      <c r="U777" s="223">
        <v>0.01</v>
      </c>
      <c r="V777" s="223">
        <f>ROUND(E777*U777,2)</f>
        <v>0.03</v>
      </c>
      <c r="W777" s="223"/>
      <c r="X777" s="223" t="s">
        <v>1161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1162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1163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2" t="s">
        <v>2660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165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2" t="s">
        <v>2661</v>
      </c>
      <c r="D780" s="224"/>
      <c r="E780" s="225">
        <v>2.54034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165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33">
        <v>119</v>
      </c>
      <c r="B781" s="234" t="s">
        <v>1166</v>
      </c>
      <c r="C781" s="251" t="s">
        <v>1167</v>
      </c>
      <c r="D781" s="235" t="s">
        <v>664</v>
      </c>
      <c r="E781" s="236">
        <v>22.863040000000002</v>
      </c>
      <c r="F781" s="237"/>
      <c r="G781" s="238">
        <f>ROUND(E781*F781,2)</f>
        <v>0</v>
      </c>
      <c r="H781" s="237"/>
      <c r="I781" s="238">
        <f>ROUND(E781*H781,2)</f>
        <v>0</v>
      </c>
      <c r="J781" s="237"/>
      <c r="K781" s="238">
        <f>ROUND(E781*J781,2)</f>
        <v>0</v>
      </c>
      <c r="L781" s="238">
        <v>21</v>
      </c>
      <c r="M781" s="238">
        <f>G781*(1+L781/100)</f>
        <v>0</v>
      </c>
      <c r="N781" s="238">
        <v>0</v>
      </c>
      <c r="O781" s="238">
        <f>ROUND(E781*N781,2)</f>
        <v>0</v>
      </c>
      <c r="P781" s="238">
        <v>0</v>
      </c>
      <c r="Q781" s="238">
        <f>ROUND(E781*P781,2)</f>
        <v>0</v>
      </c>
      <c r="R781" s="238" t="s">
        <v>289</v>
      </c>
      <c r="S781" s="238" t="s">
        <v>160</v>
      </c>
      <c r="T781" s="239" t="s">
        <v>160</v>
      </c>
      <c r="U781" s="223">
        <v>0</v>
      </c>
      <c r="V781" s="223">
        <f>ROUND(E781*U781,2)</f>
        <v>0</v>
      </c>
      <c r="W781" s="223"/>
      <c r="X781" s="223" t="s">
        <v>1161</v>
      </c>
      <c r="Y781" s="214"/>
      <c r="Z781" s="214"/>
      <c r="AA781" s="214"/>
      <c r="AB781" s="214"/>
      <c r="AC781" s="214"/>
      <c r="AD781" s="214"/>
      <c r="AE781" s="214"/>
      <c r="AF781" s="214"/>
      <c r="AG781" s="214" t="s">
        <v>1162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1163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2660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2662</v>
      </c>
      <c r="D784" s="224"/>
      <c r="E784" s="225">
        <v>22.863040000000002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165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33" x14ac:dyDescent="0.2">
      <c r="A785" s="3"/>
      <c r="B785" s="4"/>
      <c r="C785" s="255"/>
      <c r="D785" s="6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AE785">
        <v>15</v>
      </c>
      <c r="AF785">
        <v>21</v>
      </c>
      <c r="AG785" t="s">
        <v>142</v>
      </c>
    </row>
    <row r="786" spans="1:33" x14ac:dyDescent="0.2">
      <c r="A786" s="217"/>
      <c r="B786" s="218" t="s">
        <v>29</v>
      </c>
      <c r="C786" s="256"/>
      <c r="D786" s="219"/>
      <c r="E786" s="220"/>
      <c r="F786" s="220"/>
      <c r="G786" s="249">
        <f>G8+G454+G465+G469+G476+G529+G545+G595+G605+G611+G720+G734+G738+G756+G769+G772+G776</f>
        <v>0</v>
      </c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AE786">
        <f>SUMIF(L7:L784,AE785,G7:G784)</f>
        <v>0</v>
      </c>
      <c r="AF786">
        <f>SUMIF(L7:L784,AF785,G7:G784)</f>
        <v>0</v>
      </c>
      <c r="AG786" t="s">
        <v>254</v>
      </c>
    </row>
    <row r="787" spans="1:33" x14ac:dyDescent="0.2">
      <c r="A787" s="258" t="s">
        <v>1169</v>
      </c>
      <c r="B787" s="258"/>
      <c r="C787" s="255"/>
      <c r="D787" s="6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</row>
    <row r="788" spans="1:33" x14ac:dyDescent="0.2">
      <c r="A788" s="3"/>
      <c r="B788" s="4" t="s">
        <v>1935</v>
      </c>
      <c r="C788" s="255" t="s">
        <v>1936</v>
      </c>
      <c r="D788" s="6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AG788" t="s">
        <v>1172</v>
      </c>
    </row>
    <row r="789" spans="1:33" x14ac:dyDescent="0.2">
      <c r="A789" s="3"/>
      <c r="B789" s="4" t="s">
        <v>1937</v>
      </c>
      <c r="C789" s="255" t="s">
        <v>1938</v>
      </c>
      <c r="D789" s="6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AG789" t="s">
        <v>1175</v>
      </c>
    </row>
    <row r="790" spans="1:33" x14ac:dyDescent="0.2">
      <c r="A790" s="3"/>
      <c r="B790" s="4"/>
      <c r="C790" s="255" t="s">
        <v>1176</v>
      </c>
      <c r="D790" s="6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AG790" t="s">
        <v>1177</v>
      </c>
    </row>
    <row r="791" spans="1:33" x14ac:dyDescent="0.2">
      <c r="A791" s="3"/>
      <c r="B791" s="4"/>
      <c r="C791" s="255"/>
      <c r="D791" s="6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</row>
    <row r="792" spans="1:33" x14ac:dyDescent="0.2">
      <c r="C792" s="257"/>
      <c r="D792" s="10"/>
      <c r="AG792" t="s">
        <v>255</v>
      </c>
    </row>
    <row r="793" spans="1:33" x14ac:dyDescent="0.2">
      <c r="D793" s="10"/>
    </row>
    <row r="794" spans="1:33" x14ac:dyDescent="0.2">
      <c r="D794" s="10"/>
    </row>
    <row r="795" spans="1:33" x14ac:dyDescent="0.2">
      <c r="D795" s="10"/>
    </row>
    <row r="796" spans="1:33" x14ac:dyDescent="0.2">
      <c r="D796" s="10"/>
    </row>
    <row r="797" spans="1:33" x14ac:dyDescent="0.2">
      <c r="D797" s="10"/>
    </row>
    <row r="798" spans="1:33" x14ac:dyDescent="0.2">
      <c r="D798" s="10"/>
    </row>
    <row r="799" spans="1:33" x14ac:dyDescent="0.2">
      <c r="D799" s="10"/>
    </row>
    <row r="800" spans="1:33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3">
    <mergeCell ref="C752:G752"/>
    <mergeCell ref="C729:G729"/>
    <mergeCell ref="C736:G736"/>
    <mergeCell ref="C740:G740"/>
    <mergeCell ref="C741:G741"/>
    <mergeCell ref="C746:G746"/>
    <mergeCell ref="C747:G747"/>
    <mergeCell ref="C607:G607"/>
    <mergeCell ref="C608:G608"/>
    <mergeCell ref="C613:G613"/>
    <mergeCell ref="C687:G687"/>
    <mergeCell ref="C722:G722"/>
    <mergeCell ref="C723:G723"/>
    <mergeCell ref="C577:G577"/>
    <mergeCell ref="C581:G581"/>
    <mergeCell ref="C584:G584"/>
    <mergeCell ref="C589:G589"/>
    <mergeCell ref="C597:G597"/>
    <mergeCell ref="C598:G598"/>
    <mergeCell ref="C526:G526"/>
    <mergeCell ref="C527:G527"/>
    <mergeCell ref="C531:G531"/>
    <mergeCell ref="C534:G534"/>
    <mergeCell ref="C537:G537"/>
    <mergeCell ref="C574:G574"/>
    <mergeCell ref="C478:G478"/>
    <mergeCell ref="C484:G484"/>
    <mergeCell ref="C495:G495"/>
    <mergeCell ref="C500:G500"/>
    <mergeCell ref="C504:G504"/>
    <mergeCell ref="C507:G507"/>
    <mergeCell ref="C376:G376"/>
    <mergeCell ref="C377:G377"/>
    <mergeCell ref="C456:G456"/>
    <mergeCell ref="C459:G459"/>
    <mergeCell ref="C467:G467"/>
    <mergeCell ref="C471:G471"/>
    <mergeCell ref="C270:G270"/>
    <mergeCell ref="C305:G305"/>
    <mergeCell ref="C306:G306"/>
    <mergeCell ref="C355:G355"/>
    <mergeCell ref="C359:G359"/>
    <mergeCell ref="C365:G365"/>
    <mergeCell ref="C168:G168"/>
    <mergeCell ref="C171:G171"/>
    <mergeCell ref="C195:G195"/>
    <mergeCell ref="C237:G237"/>
    <mergeCell ref="C245:G245"/>
    <mergeCell ref="C260:G260"/>
    <mergeCell ref="C146:G146"/>
    <mergeCell ref="C149:G149"/>
    <mergeCell ref="C152:G152"/>
    <mergeCell ref="C155:G155"/>
    <mergeCell ref="C160:G160"/>
    <mergeCell ref="C165:G165"/>
    <mergeCell ref="C104:G104"/>
    <mergeCell ref="C111:G111"/>
    <mergeCell ref="C118:G118"/>
    <mergeCell ref="C125:G125"/>
    <mergeCell ref="C132:G132"/>
    <mergeCell ref="C139:G139"/>
    <mergeCell ref="C71:G71"/>
    <mergeCell ref="C77:G77"/>
    <mergeCell ref="C80:G80"/>
    <mergeCell ref="C83:G83"/>
    <mergeCell ref="C90:G90"/>
    <mergeCell ref="C97:G97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87:B787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82</v>
      </c>
      <c r="C4" s="206" t="s">
        <v>83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SUMIF(AG9:AG382,"&lt;&gt;NOR",G9:G382)</f>
        <v>0</v>
      </c>
      <c r="H8" s="231"/>
      <c r="I8" s="231">
        <f>SUM(I9:I382)</f>
        <v>0</v>
      </c>
      <c r="J8" s="231"/>
      <c r="K8" s="231">
        <f>SUM(K9:K382)</f>
        <v>0</v>
      </c>
      <c r="L8" s="231"/>
      <c r="M8" s="231">
        <f>SUM(M9:M382)</f>
        <v>0</v>
      </c>
      <c r="N8" s="231"/>
      <c r="O8" s="231">
        <f>SUM(O9:O382)</f>
        <v>4.18</v>
      </c>
      <c r="P8" s="231"/>
      <c r="Q8" s="231">
        <f>SUM(Q9:Q382)</f>
        <v>3.59</v>
      </c>
      <c r="R8" s="231"/>
      <c r="S8" s="231"/>
      <c r="T8" s="232"/>
      <c r="U8" s="226"/>
      <c r="V8" s="226">
        <f>SUM(V9:V382)</f>
        <v>20.59</v>
      </c>
      <c r="W8" s="226"/>
      <c r="X8" s="226"/>
      <c r="AG8" t="s">
        <v>156</v>
      </c>
    </row>
    <row r="9" spans="1:60" ht="22.5" outlineLevel="1" x14ac:dyDescent="0.2">
      <c r="A9" s="233">
        <v>1</v>
      </c>
      <c r="B9" s="234" t="s">
        <v>287</v>
      </c>
      <c r="C9" s="251" t="s">
        <v>288</v>
      </c>
      <c r="D9" s="235" t="s">
        <v>278</v>
      </c>
      <c r="E9" s="236">
        <v>2.61225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2.2999999999999998</v>
      </c>
      <c r="R9" s="238" t="s">
        <v>289</v>
      </c>
      <c r="S9" s="238" t="s">
        <v>160</v>
      </c>
      <c r="T9" s="239" t="s">
        <v>160</v>
      </c>
      <c r="U9" s="223">
        <v>1.1093500000000001</v>
      </c>
      <c r="V9" s="223">
        <f>ROUND(E9*U9,2)</f>
        <v>2.9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2663</v>
      </c>
      <c r="D10" s="224"/>
      <c r="E10" s="225">
        <v>2.61225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165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2664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292</v>
      </c>
      <c r="C12" s="251" t="s">
        <v>293</v>
      </c>
      <c r="D12" s="235" t="s">
        <v>278</v>
      </c>
      <c r="E12" s="236">
        <v>2.4300000000000002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0.53</v>
      </c>
      <c r="R12" s="238" t="s">
        <v>289</v>
      </c>
      <c r="S12" s="238" t="s">
        <v>160</v>
      </c>
      <c r="T12" s="239" t="s">
        <v>160</v>
      </c>
      <c r="U12" s="223">
        <v>0.375</v>
      </c>
      <c r="V12" s="223">
        <f>ROUND(E12*U12,2)</f>
        <v>0.91</v>
      </c>
      <c r="W12" s="223"/>
      <c r="X12" s="223" t="s">
        <v>262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2665</v>
      </c>
      <c r="D13" s="224"/>
      <c r="E13" s="225">
        <v>2.4300000000000002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2666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296</v>
      </c>
      <c r="C15" s="251" t="s">
        <v>297</v>
      </c>
      <c r="D15" s="235" t="s">
        <v>278</v>
      </c>
      <c r="E15" s="236">
        <v>2.7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</v>
      </c>
      <c r="R15" s="238" t="s">
        <v>289</v>
      </c>
      <c r="S15" s="238" t="s">
        <v>160</v>
      </c>
      <c r="T15" s="239" t="s">
        <v>160</v>
      </c>
      <c r="U15" s="223">
        <v>0.08</v>
      </c>
      <c r="V15" s="223">
        <f>ROUND(E15*U15,2)</f>
        <v>0.22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298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271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2667</v>
      </c>
      <c r="D17" s="224"/>
      <c r="E17" s="225">
        <v>2.7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300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301</v>
      </c>
      <c r="C19" s="251" t="s">
        <v>302</v>
      </c>
      <c r="D19" s="235" t="s">
        <v>303</v>
      </c>
      <c r="E19" s="236">
        <v>0.35235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0.46</v>
      </c>
      <c r="R19" s="238" t="s">
        <v>304</v>
      </c>
      <c r="S19" s="238" t="s">
        <v>160</v>
      </c>
      <c r="T19" s="239" t="s">
        <v>160</v>
      </c>
      <c r="U19" s="223">
        <v>0.51</v>
      </c>
      <c r="V19" s="223">
        <f>ROUND(E19*U19,2)</f>
        <v>0.18</v>
      </c>
      <c r="W19" s="223"/>
      <c r="X19" s="223" t="s">
        <v>262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305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271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2668</v>
      </c>
      <c r="D21" s="224"/>
      <c r="E21" s="225">
        <v>0.1215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1573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2669</v>
      </c>
      <c r="D23" s="224"/>
      <c r="E23" s="225">
        <v>2.4299999999999999E-2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1575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2670</v>
      </c>
      <c r="D25" s="224"/>
      <c r="E25" s="225">
        <v>1.2149999999999999E-2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1577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2671</v>
      </c>
      <c r="D27" s="224"/>
      <c r="E27" s="225">
        <v>0.19439999999999999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1579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314</v>
      </c>
      <c r="C29" s="251" t="s">
        <v>315</v>
      </c>
      <c r="D29" s="235" t="s">
        <v>303</v>
      </c>
      <c r="E29" s="236">
        <v>0.59506999999999999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269</v>
      </c>
      <c r="S29" s="238" t="s">
        <v>160</v>
      </c>
      <c r="T29" s="239" t="s">
        <v>160</v>
      </c>
      <c r="U29" s="223">
        <v>1.0920000000000001</v>
      </c>
      <c r="V29" s="223">
        <f>ROUND(E29*U29,2)</f>
        <v>0.65</v>
      </c>
      <c r="W29" s="223"/>
      <c r="X29" s="223" t="s">
        <v>262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316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271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2672</v>
      </c>
      <c r="D31" s="224"/>
      <c r="E31" s="225">
        <v>0.88778000000000001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2673</v>
      </c>
      <c r="D32" s="224"/>
      <c r="E32" s="225">
        <v>-0.29270000000000002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1582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1583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2674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1585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1586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2675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325</v>
      </c>
      <c r="C39" s="251" t="s">
        <v>326</v>
      </c>
      <c r="D39" s="235" t="s">
        <v>327</v>
      </c>
      <c r="E39" s="236">
        <v>2.7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269</v>
      </c>
      <c r="S39" s="238" t="s">
        <v>160</v>
      </c>
      <c r="T39" s="239" t="s">
        <v>160</v>
      </c>
      <c r="U39" s="223">
        <v>0.502</v>
      </c>
      <c r="V39" s="223">
        <f>ROUND(E39*U39,2)</f>
        <v>1.36</v>
      </c>
      <c r="W39" s="223"/>
      <c r="X39" s="223" t="s">
        <v>262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328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329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2676</v>
      </c>
      <c r="D41" s="224"/>
      <c r="E41" s="225">
        <v>2.7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331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336</v>
      </c>
      <c r="C43" s="251" t="s">
        <v>337</v>
      </c>
      <c r="D43" s="235" t="s">
        <v>338</v>
      </c>
      <c r="E43" s="236">
        <v>0.67806999999999995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269</v>
      </c>
      <c r="S43" s="238" t="s">
        <v>160</v>
      </c>
      <c r="T43" s="239" t="s">
        <v>160</v>
      </c>
      <c r="U43" s="223">
        <v>0.20300000000000001</v>
      </c>
      <c r="V43" s="223">
        <f>ROUND(E43*U43,2)</f>
        <v>0.14000000000000001</v>
      </c>
      <c r="W43" s="223"/>
      <c r="X43" s="223" t="s">
        <v>262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339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2677</v>
      </c>
      <c r="D45" s="224"/>
      <c r="E45" s="225">
        <v>0.67806999999999995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341</v>
      </c>
      <c r="C46" s="251" t="s">
        <v>342</v>
      </c>
      <c r="D46" s="235" t="s">
        <v>338</v>
      </c>
      <c r="E46" s="236">
        <v>1.2344299999999999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269</v>
      </c>
      <c r="S46" s="238" t="s">
        <v>160</v>
      </c>
      <c r="T46" s="239" t="s">
        <v>160</v>
      </c>
      <c r="U46" s="223">
        <v>0.30299999999999999</v>
      </c>
      <c r="V46" s="223">
        <f>ROUND(E46*U46,2)</f>
        <v>0.37</v>
      </c>
      <c r="W46" s="223"/>
      <c r="X46" s="223" t="s">
        <v>262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339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2678</v>
      </c>
      <c r="D48" s="224"/>
      <c r="E48" s="225">
        <v>1.2344299999999999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344</v>
      </c>
      <c r="C49" s="251" t="s">
        <v>345</v>
      </c>
      <c r="D49" s="235" t="s">
        <v>346</v>
      </c>
      <c r="E49" s="236">
        <v>7.9769999999999994E-2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</v>
      </c>
      <c r="V49" s="223">
        <f>ROUND(E49*U49,2)</f>
        <v>0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347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2679</v>
      </c>
      <c r="D51" s="224"/>
      <c r="E51" s="225">
        <v>7.9769999999999994E-2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349</v>
      </c>
      <c r="C52" s="251" t="s">
        <v>350</v>
      </c>
      <c r="D52" s="235" t="s">
        <v>346</v>
      </c>
      <c r="E52" s="236">
        <v>0.14523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</v>
      </c>
      <c r="V52" s="223">
        <f>ROUND(E52*U52,2)</f>
        <v>0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347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2680</v>
      </c>
      <c r="D54" s="224"/>
      <c r="E54" s="225">
        <v>0.14523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1208</v>
      </c>
      <c r="C55" s="251" t="s">
        <v>1209</v>
      </c>
      <c r="D55" s="235" t="s">
        <v>327</v>
      </c>
      <c r="E55" s="236">
        <v>1.9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8.6899999999999998E-3</v>
      </c>
      <c r="O55" s="238">
        <f>ROUND(E55*N55,2)</f>
        <v>0.02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0.70299999999999996</v>
      </c>
      <c r="V55" s="223">
        <f>ROUND(E55*U55,2)</f>
        <v>1.34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61" t="s">
        <v>1210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1593</v>
      </c>
      <c r="D57" s="224"/>
      <c r="E57" s="225">
        <v>1.9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3">
        <v>12</v>
      </c>
      <c r="B58" s="234" t="s">
        <v>359</v>
      </c>
      <c r="C58" s="251" t="s">
        <v>360</v>
      </c>
      <c r="D58" s="235" t="s">
        <v>303</v>
      </c>
      <c r="E58" s="236">
        <v>0.9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1.7629999999999999</v>
      </c>
      <c r="V58" s="223">
        <f>ROUND(E58*U58,2)</f>
        <v>1.59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263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1" t="s">
        <v>361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Příplatek k cenám hloubených vykopávek za ztížení vykopávky v blízkosti podzemního vedení nebo výbušnin pro jakoukoliv třídu horniny.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2681</v>
      </c>
      <c r="D60" s="224"/>
      <c r="E60" s="225">
        <v>0.9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2682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2682</v>
      </c>
      <c r="D62" s="224"/>
      <c r="E62" s="225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165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2683</v>
      </c>
      <c r="D63" s="224"/>
      <c r="E63" s="225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13</v>
      </c>
      <c r="B64" s="234" t="s">
        <v>365</v>
      </c>
      <c r="C64" s="251" t="s">
        <v>366</v>
      </c>
      <c r="D64" s="235" t="s">
        <v>303</v>
      </c>
      <c r="E64" s="236">
        <v>2.095E-2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269</v>
      </c>
      <c r="S64" s="238" t="s">
        <v>160</v>
      </c>
      <c r="T64" s="239" t="s">
        <v>160</v>
      </c>
      <c r="U64" s="223">
        <v>0.18</v>
      </c>
      <c r="V64" s="223">
        <f>ROUND(E64*U64,2)</f>
        <v>0</v>
      </c>
      <c r="W64" s="223"/>
      <c r="X64" s="223" t="s">
        <v>262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263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61" t="s">
        <v>367</v>
      </c>
      <c r="D65" s="259"/>
      <c r="E65" s="259"/>
      <c r="F65" s="259"/>
      <c r="G65" s="259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271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7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52" t="s">
        <v>2684</v>
      </c>
      <c r="D66" s="224"/>
      <c r="E66" s="225">
        <v>2.095E-2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14</v>
      </c>
      <c r="B67" s="234" t="s">
        <v>369</v>
      </c>
      <c r="C67" s="251" t="s">
        <v>370</v>
      </c>
      <c r="D67" s="235" t="s">
        <v>303</v>
      </c>
      <c r="E67" s="236">
        <v>2.095E-2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269</v>
      </c>
      <c r="S67" s="238" t="s">
        <v>160</v>
      </c>
      <c r="T67" s="239" t="s">
        <v>160</v>
      </c>
      <c r="U67" s="223">
        <v>0.28999999999999998</v>
      </c>
      <c r="V67" s="223">
        <f>ROUND(E67*U67,2)</f>
        <v>0.01</v>
      </c>
      <c r="W67" s="223"/>
      <c r="X67" s="223" t="s">
        <v>262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328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61" t="s">
        <v>367</v>
      </c>
      <c r="D68" s="259"/>
      <c r="E68" s="259"/>
      <c r="F68" s="259"/>
      <c r="G68" s="259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271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7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52" t="s">
        <v>2684</v>
      </c>
      <c r="D69" s="224"/>
      <c r="E69" s="225">
        <v>2.095E-2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371</v>
      </c>
      <c r="C70" s="251" t="s">
        <v>372</v>
      </c>
      <c r="D70" s="235" t="s">
        <v>303</v>
      </c>
      <c r="E70" s="236">
        <v>1.3834200000000001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269</v>
      </c>
      <c r="S70" s="238" t="s">
        <v>160</v>
      </c>
      <c r="T70" s="239" t="s">
        <v>160</v>
      </c>
      <c r="U70" s="223">
        <v>0.2</v>
      </c>
      <c r="V70" s="223">
        <f>ROUND(E70*U70,2)</f>
        <v>0.28000000000000003</v>
      </c>
      <c r="W70" s="223"/>
      <c r="X70" s="223" t="s">
        <v>262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263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61" t="s">
        <v>367</v>
      </c>
      <c r="D71" s="259"/>
      <c r="E71" s="259"/>
      <c r="F71" s="259"/>
      <c r="G71" s="259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271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7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52" t="s">
        <v>2685</v>
      </c>
      <c r="D72" s="224"/>
      <c r="E72" s="225">
        <v>2.0742099999999999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2" t="s">
        <v>2686</v>
      </c>
      <c r="D73" s="224"/>
      <c r="E73" s="225">
        <v>-0.69077999999999995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1604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1605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2" t="s">
        <v>2687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3">
        <v>16</v>
      </c>
      <c r="B77" s="234" t="s">
        <v>378</v>
      </c>
      <c r="C77" s="251" t="s">
        <v>379</v>
      </c>
      <c r="D77" s="235" t="s">
        <v>303</v>
      </c>
      <c r="E77" s="236">
        <v>1.3834200000000001</v>
      </c>
      <c r="F77" s="237"/>
      <c r="G77" s="238">
        <f>ROUND(E77*F77,2)</f>
        <v>0</v>
      </c>
      <c r="H77" s="237"/>
      <c r="I77" s="238">
        <f>ROUND(E77*H77,2)</f>
        <v>0</v>
      </c>
      <c r="J77" s="237"/>
      <c r="K77" s="238">
        <f>ROUND(E77*J77,2)</f>
        <v>0</v>
      </c>
      <c r="L77" s="238">
        <v>21</v>
      </c>
      <c r="M77" s="238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38" t="s">
        <v>269</v>
      </c>
      <c r="S77" s="238" t="s">
        <v>160</v>
      </c>
      <c r="T77" s="239" t="s">
        <v>160</v>
      </c>
      <c r="U77" s="223">
        <v>8.4000000000000005E-2</v>
      </c>
      <c r="V77" s="223">
        <f>ROUND(E77*U77,2)</f>
        <v>0.12</v>
      </c>
      <c r="W77" s="223"/>
      <c r="X77" s="223" t="s">
        <v>262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263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33.75" outlineLevel="1" x14ac:dyDescent="0.2">
      <c r="A78" s="221"/>
      <c r="B78" s="222"/>
      <c r="C78" s="261" t="s">
        <v>367</v>
      </c>
      <c r="D78" s="259"/>
      <c r="E78" s="259"/>
      <c r="F78" s="259"/>
      <c r="G78" s="259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271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7" t="str">
        <f>C78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2688</v>
      </c>
      <c r="D79" s="224"/>
      <c r="E79" s="225">
        <v>2.0742099999999999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2689</v>
      </c>
      <c r="D80" s="224"/>
      <c r="E80" s="225">
        <v>-0.69077999999999995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1609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1610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2690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33">
        <v>17</v>
      </c>
      <c r="B84" s="234" t="s">
        <v>385</v>
      </c>
      <c r="C84" s="251" t="s">
        <v>386</v>
      </c>
      <c r="D84" s="235" t="s">
        <v>303</v>
      </c>
      <c r="E84" s="236">
        <v>1.3834200000000001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269</v>
      </c>
      <c r="S84" s="238" t="s">
        <v>160</v>
      </c>
      <c r="T84" s="239" t="s">
        <v>160</v>
      </c>
      <c r="U84" s="223">
        <v>0.54</v>
      </c>
      <c r="V84" s="223">
        <f>ROUND(E84*U84,2)</f>
        <v>0.75</v>
      </c>
      <c r="W84" s="223"/>
      <c r="X84" s="223" t="s">
        <v>262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328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61" t="s">
        <v>367</v>
      </c>
      <c r="D85" s="259"/>
      <c r="E85" s="259"/>
      <c r="F85" s="259"/>
      <c r="G85" s="259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271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7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52" t="s">
        <v>2685</v>
      </c>
      <c r="D86" s="224"/>
      <c r="E86" s="225">
        <v>2.0742099999999999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52" t="s">
        <v>2686</v>
      </c>
      <c r="D87" s="224"/>
      <c r="E87" s="225">
        <v>-0.69077999999999995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1604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1605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52" t="s">
        <v>2687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18</v>
      </c>
      <c r="B91" s="234" t="s">
        <v>387</v>
      </c>
      <c r="C91" s="251" t="s">
        <v>388</v>
      </c>
      <c r="D91" s="235" t="s">
        <v>303</v>
      </c>
      <c r="E91" s="236">
        <v>0.28564000000000001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269</v>
      </c>
      <c r="S91" s="238" t="s">
        <v>160</v>
      </c>
      <c r="T91" s="239" t="s">
        <v>160</v>
      </c>
      <c r="U91" s="223">
        <v>0.35</v>
      </c>
      <c r="V91" s="223">
        <f>ROUND(E91*U91,2)</f>
        <v>0.1</v>
      </c>
      <c r="W91" s="223"/>
      <c r="X91" s="223" t="s">
        <v>262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263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61" t="s">
        <v>367</v>
      </c>
      <c r="D92" s="259"/>
      <c r="E92" s="259"/>
      <c r="F92" s="259"/>
      <c r="G92" s="259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271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7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2691</v>
      </c>
      <c r="D93" s="224"/>
      <c r="E93" s="225">
        <v>0.42613000000000001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52" t="s">
        <v>2692</v>
      </c>
      <c r="D94" s="224"/>
      <c r="E94" s="225">
        <v>-0.14050000000000001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1614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1615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52" t="s">
        <v>2693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3">
        <v>19</v>
      </c>
      <c r="B98" s="234" t="s">
        <v>394</v>
      </c>
      <c r="C98" s="251" t="s">
        <v>395</v>
      </c>
      <c r="D98" s="235" t="s">
        <v>303</v>
      </c>
      <c r="E98" s="236">
        <v>0.28564000000000001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269</v>
      </c>
      <c r="S98" s="238" t="s">
        <v>160</v>
      </c>
      <c r="T98" s="239" t="s">
        <v>160</v>
      </c>
      <c r="U98" s="223">
        <v>0.14829999999999999</v>
      </c>
      <c r="V98" s="223">
        <f>ROUND(E98*U98,2)</f>
        <v>0.04</v>
      </c>
      <c r="W98" s="223"/>
      <c r="X98" s="223" t="s">
        <v>262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263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61" t="s">
        <v>367</v>
      </c>
      <c r="D99" s="259"/>
      <c r="E99" s="259"/>
      <c r="F99" s="259"/>
      <c r="G99" s="259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271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7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2694</v>
      </c>
      <c r="D100" s="224"/>
      <c r="E100" s="225">
        <v>0.42613000000000001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2695</v>
      </c>
      <c r="D101" s="224"/>
      <c r="E101" s="225">
        <v>-0.14050000000000001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1619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1620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2696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33">
        <v>20</v>
      </c>
      <c r="B105" s="234" t="s">
        <v>401</v>
      </c>
      <c r="C105" s="251" t="s">
        <v>402</v>
      </c>
      <c r="D105" s="235" t="s">
        <v>303</v>
      </c>
      <c r="E105" s="236">
        <v>0.28564000000000001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269</v>
      </c>
      <c r="S105" s="238" t="s">
        <v>160</v>
      </c>
      <c r="T105" s="239" t="s">
        <v>160</v>
      </c>
      <c r="U105" s="223">
        <v>0.9</v>
      </c>
      <c r="V105" s="223">
        <f>ROUND(E105*U105,2)</f>
        <v>0.26</v>
      </c>
      <c r="W105" s="223"/>
      <c r="X105" s="223" t="s">
        <v>262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328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61" t="s">
        <v>367</v>
      </c>
      <c r="D106" s="259"/>
      <c r="E106" s="259"/>
      <c r="F106" s="259"/>
      <c r="G106" s="259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271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7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2691</v>
      </c>
      <c r="D107" s="224"/>
      <c r="E107" s="225">
        <v>0.42613000000000001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52" t="s">
        <v>2692</v>
      </c>
      <c r="D108" s="224"/>
      <c r="E108" s="225">
        <v>-0.14050000000000001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1614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1615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52" t="s">
        <v>2693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21</v>
      </c>
      <c r="B112" s="234" t="s">
        <v>403</v>
      </c>
      <c r="C112" s="251" t="s">
        <v>404</v>
      </c>
      <c r="D112" s="235" t="s">
        <v>303</v>
      </c>
      <c r="E112" s="236">
        <v>0.59506999999999999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269</v>
      </c>
      <c r="S112" s="238" t="s">
        <v>160</v>
      </c>
      <c r="T112" s="239" t="s">
        <v>160</v>
      </c>
      <c r="U112" s="223">
        <v>0.53</v>
      </c>
      <c r="V112" s="223">
        <f>ROUND(E112*U112,2)</f>
        <v>0.32</v>
      </c>
      <c r="W112" s="223"/>
      <c r="X112" s="223" t="s">
        <v>262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263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61" t="s">
        <v>367</v>
      </c>
      <c r="D113" s="259"/>
      <c r="E113" s="259"/>
      <c r="F113" s="259"/>
      <c r="G113" s="259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271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7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2697</v>
      </c>
      <c r="D114" s="224"/>
      <c r="E114" s="225">
        <v>0.88778000000000001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2698</v>
      </c>
      <c r="D115" s="224"/>
      <c r="E115" s="225">
        <v>-0.29270000000000002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1624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1625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2699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3">
        <v>22</v>
      </c>
      <c r="B119" s="234" t="s">
        <v>410</v>
      </c>
      <c r="C119" s="251" t="s">
        <v>411</v>
      </c>
      <c r="D119" s="235" t="s">
        <v>303</v>
      </c>
      <c r="E119" s="236">
        <v>0.26658999999999999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269</v>
      </c>
      <c r="S119" s="238" t="s">
        <v>160</v>
      </c>
      <c r="T119" s="239" t="s">
        <v>160</v>
      </c>
      <c r="U119" s="223">
        <v>0.25</v>
      </c>
      <c r="V119" s="223">
        <f>ROUND(E119*U119,2)</f>
        <v>7.0000000000000007E-2</v>
      </c>
      <c r="W119" s="223"/>
      <c r="X119" s="223" t="s">
        <v>262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263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61" t="s">
        <v>367</v>
      </c>
      <c r="D120" s="259"/>
      <c r="E120" s="259"/>
      <c r="F120" s="259"/>
      <c r="G120" s="259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271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7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2700</v>
      </c>
      <c r="D121" s="224"/>
      <c r="E121" s="225">
        <v>0.39772000000000002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2701</v>
      </c>
      <c r="D122" s="224"/>
      <c r="E122" s="225">
        <v>-0.13113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1629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1630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2702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33">
        <v>23</v>
      </c>
      <c r="B126" s="234" t="s">
        <v>417</v>
      </c>
      <c r="C126" s="251" t="s">
        <v>418</v>
      </c>
      <c r="D126" s="235" t="s">
        <v>303</v>
      </c>
      <c r="E126" s="236">
        <v>6.6650000000000001E-2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1.9220000000000001E-2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269</v>
      </c>
      <c r="S126" s="238" t="s">
        <v>160</v>
      </c>
      <c r="T126" s="239" t="s">
        <v>160</v>
      </c>
      <c r="U126" s="223">
        <v>1.5863</v>
      </c>
      <c r="V126" s="223">
        <f>ROUND(E126*U126,2)</f>
        <v>0.11</v>
      </c>
      <c r="W126" s="223"/>
      <c r="X126" s="223" t="s">
        <v>262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263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61" t="s">
        <v>367</v>
      </c>
      <c r="D127" s="259"/>
      <c r="E127" s="259"/>
      <c r="F127" s="259"/>
      <c r="G127" s="259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271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7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2703</v>
      </c>
      <c r="D128" s="224"/>
      <c r="E128" s="225">
        <v>9.9430000000000004E-2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2704</v>
      </c>
      <c r="D129" s="224"/>
      <c r="E129" s="225">
        <v>-3.2779999999999997E-2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1634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1635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2705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1637</v>
      </c>
      <c r="C133" s="251" t="s">
        <v>1638</v>
      </c>
      <c r="D133" s="235" t="s">
        <v>303</v>
      </c>
      <c r="E133" s="236">
        <v>2.121E-2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269</v>
      </c>
      <c r="S133" s="238" t="s">
        <v>160</v>
      </c>
      <c r="T133" s="239" t="s">
        <v>160</v>
      </c>
      <c r="U133" s="223">
        <v>7.5220000000000002</v>
      </c>
      <c r="V133" s="223">
        <f>ROUND(E133*U133,2)</f>
        <v>0.16</v>
      </c>
      <c r="W133" s="223"/>
      <c r="X133" s="223" t="s">
        <v>262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328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61" t="s">
        <v>426</v>
      </c>
      <c r="D134" s="259"/>
      <c r="E134" s="259"/>
      <c r="F134" s="259"/>
      <c r="G134" s="259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271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7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52" t="s">
        <v>2706</v>
      </c>
      <c r="D135" s="224"/>
      <c r="E135" s="225">
        <v>2.121E-2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424</v>
      </c>
      <c r="C136" s="251" t="s">
        <v>425</v>
      </c>
      <c r="D136" s="235" t="s">
        <v>303</v>
      </c>
      <c r="E136" s="236">
        <v>2.47E-3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269</v>
      </c>
      <c r="S136" s="238" t="s">
        <v>160</v>
      </c>
      <c r="T136" s="239" t="s">
        <v>160</v>
      </c>
      <c r="U136" s="223">
        <v>10.583</v>
      </c>
      <c r="V136" s="223">
        <f>ROUND(E136*U136,2)</f>
        <v>0.03</v>
      </c>
      <c r="W136" s="223"/>
      <c r="X136" s="223" t="s">
        <v>262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263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61" t="s">
        <v>426</v>
      </c>
      <c r="D137" s="259"/>
      <c r="E137" s="259"/>
      <c r="F137" s="259"/>
      <c r="G137" s="259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271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7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2707</v>
      </c>
      <c r="D138" s="224"/>
      <c r="E138" s="225">
        <v>2.47E-3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3">
        <v>26</v>
      </c>
      <c r="B139" s="234" t="s">
        <v>1641</v>
      </c>
      <c r="C139" s="251" t="s">
        <v>1642</v>
      </c>
      <c r="D139" s="235" t="s">
        <v>303</v>
      </c>
      <c r="E139" s="236">
        <v>6.2E-4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269</v>
      </c>
      <c r="S139" s="238" t="s">
        <v>160</v>
      </c>
      <c r="T139" s="239" t="s">
        <v>160</v>
      </c>
      <c r="U139" s="223">
        <v>19.922000000000001</v>
      </c>
      <c r="V139" s="223">
        <f>ROUND(E139*U139,2)</f>
        <v>0.01</v>
      </c>
      <c r="W139" s="223"/>
      <c r="X139" s="223" t="s">
        <v>262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328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61" t="s">
        <v>426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2708</v>
      </c>
      <c r="D141" s="224"/>
      <c r="E141" s="225">
        <v>6.2E-4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428</v>
      </c>
      <c r="C142" s="251" t="s">
        <v>429</v>
      </c>
      <c r="D142" s="235" t="s">
        <v>303</v>
      </c>
      <c r="E142" s="236">
        <v>0.12068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269</v>
      </c>
      <c r="S142" s="238" t="s">
        <v>160</v>
      </c>
      <c r="T142" s="239" t="s">
        <v>160</v>
      </c>
      <c r="U142" s="223">
        <v>3.5329999999999999</v>
      </c>
      <c r="V142" s="223">
        <f>ROUND(E142*U142,2)</f>
        <v>0.43</v>
      </c>
      <c r="W142" s="223"/>
      <c r="X142" s="223" t="s">
        <v>262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263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61" t="s">
        <v>430</v>
      </c>
      <c r="D143" s="259"/>
      <c r="E143" s="259"/>
      <c r="F143" s="259"/>
      <c r="G143" s="259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271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2" t="s">
        <v>2709</v>
      </c>
      <c r="D144" s="224"/>
      <c r="E144" s="225">
        <v>0.12068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52" t="s">
        <v>1645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52" t="s">
        <v>1646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3">
        <v>28</v>
      </c>
      <c r="B147" s="234" t="s">
        <v>434</v>
      </c>
      <c r="C147" s="251" t="s">
        <v>435</v>
      </c>
      <c r="D147" s="235" t="s">
        <v>303</v>
      </c>
      <c r="E147" s="236">
        <v>0.10432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269</v>
      </c>
      <c r="S147" s="238" t="s">
        <v>160</v>
      </c>
      <c r="T147" s="239" t="s">
        <v>160</v>
      </c>
      <c r="U147" s="223">
        <v>4.6550000000000002</v>
      </c>
      <c r="V147" s="223">
        <f>ROUND(E147*U147,2)</f>
        <v>0.49</v>
      </c>
      <c r="W147" s="223"/>
      <c r="X147" s="223" t="s">
        <v>262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263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1" t="s">
        <v>430</v>
      </c>
      <c r="D148" s="259"/>
      <c r="E148" s="259"/>
      <c r="F148" s="259"/>
      <c r="G148" s="259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271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2" t="s">
        <v>2710</v>
      </c>
      <c r="D149" s="224"/>
      <c r="E149" s="225">
        <v>0.10432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2" t="s">
        <v>1648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52" t="s">
        <v>1649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3">
        <v>29</v>
      </c>
      <c r="B152" s="234" t="s">
        <v>446</v>
      </c>
      <c r="C152" s="251" t="s">
        <v>447</v>
      </c>
      <c r="D152" s="235" t="s">
        <v>278</v>
      </c>
      <c r="E152" s="236">
        <v>8.6805000000000003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1.99E-3</v>
      </c>
      <c r="O152" s="238">
        <f>ROUND(E152*N152,2)</f>
        <v>0.02</v>
      </c>
      <c r="P152" s="238">
        <v>0</v>
      </c>
      <c r="Q152" s="238">
        <f>ROUND(E152*P152,2)</f>
        <v>0</v>
      </c>
      <c r="R152" s="238" t="s">
        <v>269</v>
      </c>
      <c r="S152" s="238" t="s">
        <v>160</v>
      </c>
      <c r="T152" s="239" t="s">
        <v>160</v>
      </c>
      <c r="U152" s="223">
        <v>0.40200000000000002</v>
      </c>
      <c r="V152" s="223">
        <f>ROUND(E152*U152,2)</f>
        <v>3.49</v>
      </c>
      <c r="W152" s="223"/>
      <c r="X152" s="223" t="s">
        <v>262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263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61" t="s">
        <v>441</v>
      </c>
      <c r="D153" s="259"/>
      <c r="E153" s="259"/>
      <c r="F153" s="259"/>
      <c r="G153" s="259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271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2711</v>
      </c>
      <c r="D154" s="224"/>
      <c r="E154" s="225">
        <v>8.6805000000000003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3">
        <v>30</v>
      </c>
      <c r="B155" s="234" t="s">
        <v>457</v>
      </c>
      <c r="C155" s="251" t="s">
        <v>458</v>
      </c>
      <c r="D155" s="235" t="s">
        <v>278</v>
      </c>
      <c r="E155" s="236">
        <v>8.6805000000000003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269</v>
      </c>
      <c r="S155" s="238" t="s">
        <v>160</v>
      </c>
      <c r="T155" s="239" t="s">
        <v>160</v>
      </c>
      <c r="U155" s="223">
        <v>0.17799999999999999</v>
      </c>
      <c r="V155" s="223">
        <f>ROUND(E155*U155,2)</f>
        <v>1.55</v>
      </c>
      <c r="W155" s="223"/>
      <c r="X155" s="223" t="s">
        <v>262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263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1" t="s">
        <v>454</v>
      </c>
      <c r="D156" s="259"/>
      <c r="E156" s="259"/>
      <c r="F156" s="259"/>
      <c r="G156" s="259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271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2711</v>
      </c>
      <c r="D157" s="224"/>
      <c r="E157" s="225">
        <v>8.6805000000000003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3">
        <v>31</v>
      </c>
      <c r="B158" s="234" t="s">
        <v>468</v>
      </c>
      <c r="C158" s="251" t="s">
        <v>469</v>
      </c>
      <c r="D158" s="235" t="s">
        <v>303</v>
      </c>
      <c r="E158" s="236">
        <v>1.69001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269</v>
      </c>
      <c r="S158" s="238" t="s">
        <v>160</v>
      </c>
      <c r="T158" s="239" t="s">
        <v>160</v>
      </c>
      <c r="U158" s="223">
        <v>0.34499999999999997</v>
      </c>
      <c r="V158" s="223">
        <f>ROUND(E158*U158,2)</f>
        <v>0.57999999999999996</v>
      </c>
      <c r="W158" s="223"/>
      <c r="X158" s="223" t="s">
        <v>262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263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1" t="s">
        <v>470</v>
      </c>
      <c r="D159" s="259"/>
      <c r="E159" s="259"/>
      <c r="F159" s="259"/>
      <c r="G159" s="259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271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7" t="str">
        <f>C159</f>
        <v>bez naložení do dopravní nádoby, ale s vyprázdněním dopravní nádoby na hromadu nebo na dopravní prostředek,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2" t="s">
        <v>2712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2713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2714</v>
      </c>
      <c r="D162" s="224"/>
      <c r="E162" s="225">
        <v>2.0951599999999999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52" t="s">
        <v>2715</v>
      </c>
      <c r="D163" s="224"/>
      <c r="E163" s="225">
        <v>-0.69077999999999995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2" t="s">
        <v>1655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2" t="s">
        <v>1656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52" t="s">
        <v>2716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2717</v>
      </c>
      <c r="D167" s="224"/>
      <c r="E167" s="225">
        <v>0.42613000000000001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2" t="s">
        <v>2718</v>
      </c>
      <c r="D168" s="224"/>
      <c r="E168" s="225">
        <v>-0.14050000000000001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2" t="s">
        <v>1660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1661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2719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52" t="s">
        <v>2720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52" t="s">
        <v>2721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1665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2" t="s">
        <v>1666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52" t="s">
        <v>2722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2723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2724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52" t="s">
        <v>1670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52" t="s">
        <v>1671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2725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3">
        <v>32</v>
      </c>
      <c r="B182" s="234" t="s">
        <v>493</v>
      </c>
      <c r="C182" s="251" t="s">
        <v>494</v>
      </c>
      <c r="D182" s="235" t="s">
        <v>303</v>
      </c>
      <c r="E182" s="236">
        <v>0.94047000000000003</v>
      </c>
      <c r="F182" s="237"/>
      <c r="G182" s="238">
        <f>ROUND(E182*F182,2)</f>
        <v>0</v>
      </c>
      <c r="H182" s="237"/>
      <c r="I182" s="238">
        <f>ROUND(E182*H182,2)</f>
        <v>0</v>
      </c>
      <c r="J182" s="237"/>
      <c r="K182" s="238">
        <f>ROUND(E182*J182,2)</f>
        <v>0</v>
      </c>
      <c r="L182" s="238">
        <v>21</v>
      </c>
      <c r="M182" s="238">
        <f>G182*(1+L182/100)</f>
        <v>0</v>
      </c>
      <c r="N182" s="238">
        <v>0</v>
      </c>
      <c r="O182" s="238">
        <f>ROUND(E182*N182,2)</f>
        <v>0</v>
      </c>
      <c r="P182" s="238">
        <v>0</v>
      </c>
      <c r="Q182" s="238">
        <f>ROUND(E182*P182,2)</f>
        <v>0</v>
      </c>
      <c r="R182" s="238" t="s">
        <v>269</v>
      </c>
      <c r="S182" s="238" t="s">
        <v>160</v>
      </c>
      <c r="T182" s="239" t="s">
        <v>160</v>
      </c>
      <c r="U182" s="223">
        <v>0.48399999999999999</v>
      </c>
      <c r="V182" s="223">
        <f>ROUND(E182*U182,2)</f>
        <v>0.46</v>
      </c>
      <c r="W182" s="223"/>
      <c r="X182" s="223" t="s">
        <v>262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263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61" t="s">
        <v>470</v>
      </c>
      <c r="D183" s="259"/>
      <c r="E183" s="259"/>
      <c r="F183" s="259"/>
      <c r="G183" s="259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271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47" t="str">
        <f>C183</f>
        <v>bez naložení do dopravní nádoby, ale s vyprázdněním dopravní nádoby na hromadu nebo na dopravní prostředek,</v>
      </c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495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2726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2727</v>
      </c>
      <c r="D186" s="224"/>
      <c r="E186" s="225">
        <v>0.88778000000000001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2728</v>
      </c>
      <c r="D187" s="224"/>
      <c r="E187" s="225">
        <v>-0.29270000000000002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1676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1677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2729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2730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2731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52" t="s">
        <v>1681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52" t="s">
        <v>1682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2732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2733</v>
      </c>
      <c r="D196" s="224"/>
      <c r="E196" s="225">
        <v>1.2149999999999999E-2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508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509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2734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2735</v>
      </c>
      <c r="D200" s="224"/>
      <c r="E200" s="225">
        <v>0.39772000000000002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2736</v>
      </c>
      <c r="D201" s="224"/>
      <c r="E201" s="225">
        <v>-0.13113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1688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1689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2737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52" t="s">
        <v>2738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52" t="s">
        <v>2739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1693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1694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52" t="s">
        <v>2740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2741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522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523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2742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52" t="s">
        <v>2743</v>
      </c>
      <c r="D214" s="224"/>
      <c r="E214" s="225">
        <v>9.9430000000000004E-2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2" t="s">
        <v>2744</v>
      </c>
      <c r="D215" s="224"/>
      <c r="E215" s="225">
        <v>-3.2779999999999997E-2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1700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52" t="s">
        <v>1701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2745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52" t="s">
        <v>2746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2747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1705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52" t="s">
        <v>1706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52" t="s">
        <v>2748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33">
        <v>33</v>
      </c>
      <c r="B224" s="234" t="s">
        <v>539</v>
      </c>
      <c r="C224" s="251" t="s">
        <v>540</v>
      </c>
      <c r="D224" s="235" t="s">
        <v>303</v>
      </c>
      <c r="E224" s="236">
        <v>1.6900200000000001</v>
      </c>
      <c r="F224" s="237"/>
      <c r="G224" s="238">
        <f>ROUND(E224*F224,2)</f>
        <v>0</v>
      </c>
      <c r="H224" s="237"/>
      <c r="I224" s="238">
        <f>ROUND(E224*H224,2)</f>
        <v>0</v>
      </c>
      <c r="J224" s="237"/>
      <c r="K224" s="238">
        <f>ROUND(E224*J224,2)</f>
        <v>0</v>
      </c>
      <c r="L224" s="238">
        <v>21</v>
      </c>
      <c r="M224" s="238">
        <f>G224*(1+L224/100)</f>
        <v>0</v>
      </c>
      <c r="N224" s="238">
        <v>0</v>
      </c>
      <c r="O224" s="238">
        <f>ROUND(E224*N224,2)</f>
        <v>0</v>
      </c>
      <c r="P224" s="238">
        <v>0</v>
      </c>
      <c r="Q224" s="238">
        <f>ROUND(E224*P224,2)</f>
        <v>0</v>
      </c>
      <c r="R224" s="238" t="s">
        <v>269</v>
      </c>
      <c r="S224" s="238" t="s">
        <v>160</v>
      </c>
      <c r="T224" s="239" t="s">
        <v>160</v>
      </c>
      <c r="U224" s="223">
        <v>1.0999999999999999E-2</v>
      </c>
      <c r="V224" s="223">
        <f>ROUND(E224*U224,2)</f>
        <v>0.02</v>
      </c>
      <c r="W224" s="223"/>
      <c r="X224" s="223" t="s">
        <v>262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263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61" t="s">
        <v>537</v>
      </c>
      <c r="D225" s="259"/>
      <c r="E225" s="259"/>
      <c r="F225" s="259"/>
      <c r="G225" s="259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271</v>
      </c>
      <c r="AH225" s="214"/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2749</v>
      </c>
      <c r="D226" s="224"/>
      <c r="E226" s="225">
        <v>0.67757999999999996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1709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2750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2751</v>
      </c>
      <c r="D229" s="224"/>
      <c r="E229" s="225">
        <v>1.01244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545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546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33">
        <v>34</v>
      </c>
      <c r="B232" s="234" t="s">
        <v>547</v>
      </c>
      <c r="C232" s="251" t="s">
        <v>548</v>
      </c>
      <c r="D232" s="235" t="s">
        <v>303</v>
      </c>
      <c r="E232" s="236">
        <v>0.95262000000000002</v>
      </c>
      <c r="F232" s="237"/>
      <c r="G232" s="238">
        <f>ROUND(E232*F232,2)</f>
        <v>0</v>
      </c>
      <c r="H232" s="237"/>
      <c r="I232" s="238">
        <f>ROUND(E232*H232,2)</f>
        <v>0</v>
      </c>
      <c r="J232" s="237"/>
      <c r="K232" s="238">
        <f>ROUND(E232*J232,2)</f>
        <v>0</v>
      </c>
      <c r="L232" s="238">
        <v>21</v>
      </c>
      <c r="M232" s="238">
        <f>G232*(1+L232/100)</f>
        <v>0</v>
      </c>
      <c r="N232" s="238">
        <v>0</v>
      </c>
      <c r="O232" s="238">
        <f>ROUND(E232*N232,2)</f>
        <v>0</v>
      </c>
      <c r="P232" s="238">
        <v>0</v>
      </c>
      <c r="Q232" s="238">
        <f>ROUND(E232*P232,2)</f>
        <v>0</v>
      </c>
      <c r="R232" s="238" t="s">
        <v>269</v>
      </c>
      <c r="S232" s="238" t="s">
        <v>160</v>
      </c>
      <c r="T232" s="239" t="s">
        <v>160</v>
      </c>
      <c r="U232" s="223">
        <v>1.2E-2</v>
      </c>
      <c r="V232" s="223">
        <f>ROUND(E232*U232,2)</f>
        <v>0.01</v>
      </c>
      <c r="W232" s="223"/>
      <c r="X232" s="223" t="s">
        <v>262</v>
      </c>
      <c r="Y232" s="214"/>
      <c r="Z232" s="214"/>
      <c r="AA232" s="214"/>
      <c r="AB232" s="214"/>
      <c r="AC232" s="214"/>
      <c r="AD232" s="214"/>
      <c r="AE232" s="214"/>
      <c r="AF232" s="214"/>
      <c r="AG232" s="214" t="s">
        <v>263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1" t="s">
        <v>537</v>
      </c>
      <c r="D233" s="259"/>
      <c r="E233" s="259"/>
      <c r="F233" s="259"/>
      <c r="G233" s="259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271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2752</v>
      </c>
      <c r="D234" s="224"/>
      <c r="E234" s="225">
        <v>0.23859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1713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2753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2754</v>
      </c>
      <c r="D237" s="224"/>
      <c r="E237" s="225">
        <v>2.4299999999999999E-2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553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2755</v>
      </c>
      <c r="D239" s="224"/>
      <c r="E239" s="225">
        <v>0.10689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1717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52" t="s">
        <v>2756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2" t="s">
        <v>2757</v>
      </c>
      <c r="D242" s="224"/>
      <c r="E242" s="225">
        <v>2.6720000000000001E-2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52" t="s">
        <v>1720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2758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2759</v>
      </c>
      <c r="D245" s="224"/>
      <c r="E245" s="225">
        <v>0.55613000000000001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561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33.75" outlineLevel="1" x14ac:dyDescent="0.2">
      <c r="A247" s="233">
        <v>35</v>
      </c>
      <c r="B247" s="234" t="s">
        <v>562</v>
      </c>
      <c r="C247" s="251" t="s">
        <v>563</v>
      </c>
      <c r="D247" s="235" t="s">
        <v>303</v>
      </c>
      <c r="E247" s="236">
        <v>6.7600800000000003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269</v>
      </c>
      <c r="S247" s="238" t="s">
        <v>160</v>
      </c>
      <c r="T247" s="239" t="s">
        <v>160</v>
      </c>
      <c r="U247" s="223">
        <v>0</v>
      </c>
      <c r="V247" s="223">
        <f>ROUND(E247*U247,2)</f>
        <v>0</v>
      </c>
      <c r="W247" s="223"/>
      <c r="X247" s="223" t="s">
        <v>262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263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1" t="s">
        <v>537</v>
      </c>
      <c r="D248" s="259"/>
      <c r="E248" s="259"/>
      <c r="F248" s="259"/>
      <c r="G248" s="259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271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2760</v>
      </c>
      <c r="D249" s="224"/>
      <c r="E249" s="225">
        <v>0.67108000000000001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52" t="s">
        <v>2761</v>
      </c>
      <c r="D250" s="224"/>
      <c r="E250" s="225">
        <v>2.0392600000000001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1725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1726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52" t="s">
        <v>2762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2763</v>
      </c>
      <c r="D254" s="224"/>
      <c r="E254" s="225">
        <v>4.0497500000000004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570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571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36</v>
      </c>
      <c r="B257" s="234" t="s">
        <v>572</v>
      </c>
      <c r="C257" s="251" t="s">
        <v>573</v>
      </c>
      <c r="D257" s="235" t="s">
        <v>303</v>
      </c>
      <c r="E257" s="236">
        <v>3.8104800000000001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269</v>
      </c>
      <c r="S257" s="238" t="s">
        <v>160</v>
      </c>
      <c r="T257" s="239" t="s">
        <v>160</v>
      </c>
      <c r="U257" s="223">
        <v>0</v>
      </c>
      <c r="V257" s="223">
        <f>ROUND(E257*U257,2)</f>
        <v>0</v>
      </c>
      <c r="W257" s="223"/>
      <c r="X257" s="223" t="s">
        <v>262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263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1" t="s">
        <v>537</v>
      </c>
      <c r="D258" s="259"/>
      <c r="E258" s="259"/>
      <c r="F258" s="259"/>
      <c r="G258" s="259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271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52" t="s">
        <v>2764</v>
      </c>
      <c r="D259" s="224"/>
      <c r="E259" s="225">
        <v>0.95433999999999997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1730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2765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2766</v>
      </c>
      <c r="D262" s="224"/>
      <c r="E262" s="225">
        <v>9.7199999999999995E-2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578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52" t="s">
        <v>2767</v>
      </c>
      <c r="D264" s="224"/>
      <c r="E264" s="225">
        <v>0.42754999999999999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52" t="s">
        <v>1734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2768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52" t="s">
        <v>2769</v>
      </c>
      <c r="D267" s="224"/>
      <c r="E267" s="225">
        <v>0.10689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1737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2770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52" t="s">
        <v>2771</v>
      </c>
      <c r="D270" s="224"/>
      <c r="E270" s="225">
        <v>2.22451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52" t="s">
        <v>586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3">
        <v>37</v>
      </c>
      <c r="B272" s="234" t="s">
        <v>598</v>
      </c>
      <c r="C272" s="251" t="s">
        <v>599</v>
      </c>
      <c r="D272" s="235" t="s">
        <v>303</v>
      </c>
      <c r="E272" s="236">
        <v>2.6426400000000001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269</v>
      </c>
      <c r="S272" s="238" t="s">
        <v>160</v>
      </c>
      <c r="T272" s="239" t="s">
        <v>160</v>
      </c>
      <c r="U272" s="223">
        <v>8.9999999999999993E-3</v>
      </c>
      <c r="V272" s="223">
        <f>ROUND(E272*U272,2)</f>
        <v>0.02</v>
      </c>
      <c r="W272" s="223"/>
      <c r="X272" s="223" t="s">
        <v>262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263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52" t="s">
        <v>2749</v>
      </c>
      <c r="D273" s="224"/>
      <c r="E273" s="225">
        <v>0.67757999999999996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52" t="s">
        <v>1709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2750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2" t="s">
        <v>2772</v>
      </c>
      <c r="D276" s="224"/>
      <c r="E276" s="225">
        <v>1.01244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52" t="s">
        <v>545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2752</v>
      </c>
      <c r="D278" s="224"/>
      <c r="E278" s="225">
        <v>0.23859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1713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2753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2755</v>
      </c>
      <c r="D281" s="224"/>
      <c r="E281" s="225">
        <v>0.10689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52" t="s">
        <v>1717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2756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2757</v>
      </c>
      <c r="D284" s="224"/>
      <c r="E284" s="225">
        <v>2.6720000000000001E-2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1720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2758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52" t="s">
        <v>2759</v>
      </c>
      <c r="D287" s="224"/>
      <c r="E287" s="225">
        <v>0.55613000000000001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561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2" t="s">
        <v>2754</v>
      </c>
      <c r="D289" s="224"/>
      <c r="E289" s="225">
        <v>2.4299999999999999E-2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553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546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33">
        <v>38</v>
      </c>
      <c r="B292" s="234" t="s">
        <v>601</v>
      </c>
      <c r="C292" s="251" t="s">
        <v>602</v>
      </c>
      <c r="D292" s="235" t="s">
        <v>303</v>
      </c>
      <c r="E292" s="236">
        <v>1.81785</v>
      </c>
      <c r="F292" s="237"/>
      <c r="G292" s="238">
        <f>ROUND(E292*F292,2)</f>
        <v>0</v>
      </c>
      <c r="H292" s="237"/>
      <c r="I292" s="238">
        <f>ROUND(E292*H292,2)</f>
        <v>0</v>
      </c>
      <c r="J292" s="237"/>
      <c r="K292" s="238">
        <f>ROUND(E292*J292,2)</f>
        <v>0</v>
      </c>
      <c r="L292" s="238">
        <v>21</v>
      </c>
      <c r="M292" s="238">
        <f>G292*(1+L292/100)</f>
        <v>0</v>
      </c>
      <c r="N292" s="238">
        <v>0</v>
      </c>
      <c r="O292" s="238">
        <f>ROUND(E292*N292,2)</f>
        <v>0</v>
      </c>
      <c r="P292" s="238">
        <v>0</v>
      </c>
      <c r="Q292" s="238">
        <f>ROUND(E292*P292,2)</f>
        <v>0</v>
      </c>
      <c r="R292" s="238" t="s">
        <v>269</v>
      </c>
      <c r="S292" s="238" t="s">
        <v>160</v>
      </c>
      <c r="T292" s="239" t="s">
        <v>160</v>
      </c>
      <c r="U292" s="223">
        <v>0.20200000000000001</v>
      </c>
      <c r="V292" s="223">
        <f>ROUND(E292*U292,2)</f>
        <v>0.37</v>
      </c>
      <c r="W292" s="223"/>
      <c r="X292" s="223" t="s">
        <v>262</v>
      </c>
      <c r="Y292" s="214"/>
      <c r="Z292" s="214"/>
      <c r="AA292" s="214"/>
      <c r="AB292" s="214"/>
      <c r="AC292" s="214"/>
      <c r="AD292" s="214"/>
      <c r="AE292" s="214"/>
      <c r="AF292" s="214"/>
      <c r="AG292" s="214" t="s">
        <v>263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61" t="s">
        <v>603</v>
      </c>
      <c r="D293" s="259"/>
      <c r="E293" s="259"/>
      <c r="F293" s="259"/>
      <c r="G293" s="259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271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62" t="s">
        <v>604</v>
      </c>
      <c r="D294" s="260"/>
      <c r="E294" s="260"/>
      <c r="F294" s="260"/>
      <c r="G294" s="260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204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2773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606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2774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2775</v>
      </c>
      <c r="D298" s="224"/>
      <c r="E298" s="225">
        <v>2.0951599999999999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52" t="s">
        <v>2686</v>
      </c>
      <c r="D299" s="224"/>
      <c r="E299" s="225">
        <v>-0.69077999999999995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1604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1605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52" t="s">
        <v>2687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52" t="s">
        <v>2776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52" t="s">
        <v>2777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1746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1747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52" t="s">
        <v>2778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52" t="s">
        <v>2779</v>
      </c>
      <c r="D308" s="224"/>
      <c r="E308" s="225">
        <v>0.42613000000000001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52" t="s">
        <v>2692</v>
      </c>
      <c r="D309" s="224"/>
      <c r="E309" s="225">
        <v>-0.14050000000000001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1614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1615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52" t="s">
        <v>2693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52" t="s">
        <v>2780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52" t="s">
        <v>2781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1752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1753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52" t="s">
        <v>2782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2783</v>
      </c>
      <c r="D318" s="224"/>
      <c r="E318" s="225">
        <v>0.88778000000000001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2698</v>
      </c>
      <c r="D319" s="224"/>
      <c r="E319" s="225">
        <v>-0.29270000000000002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1624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1625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2699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2784</v>
      </c>
      <c r="D323" s="224"/>
      <c r="E323" s="225">
        <v>0.39772000000000002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2" t="s">
        <v>2701</v>
      </c>
      <c r="D324" s="224"/>
      <c r="E324" s="225">
        <v>-0.13113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1629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1630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2702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2785</v>
      </c>
      <c r="D328" s="224"/>
      <c r="E328" s="225">
        <v>9.9430000000000004E-2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2704</v>
      </c>
      <c r="D329" s="224"/>
      <c r="E329" s="225">
        <v>-3.2779999999999997E-2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1634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1635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52" t="s">
        <v>2705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52" t="s">
        <v>2786</v>
      </c>
      <c r="D333" s="224"/>
      <c r="E333" s="225">
        <v>-1.0497799999999999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2787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2788</v>
      </c>
      <c r="D335" s="224"/>
      <c r="E335" s="225">
        <v>2.4299999999999999E-2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626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546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627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52" t="s">
        <v>2789</v>
      </c>
      <c r="D339" s="224"/>
      <c r="E339" s="225">
        <v>0.22500000000000001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1762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1763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39</v>
      </c>
      <c r="B342" s="234" t="s">
        <v>631</v>
      </c>
      <c r="C342" s="251" t="s">
        <v>632</v>
      </c>
      <c r="D342" s="235" t="s">
        <v>303</v>
      </c>
      <c r="E342" s="236">
        <v>0.78768000000000005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269</v>
      </c>
      <c r="S342" s="238" t="s">
        <v>160</v>
      </c>
      <c r="T342" s="239" t="s">
        <v>160</v>
      </c>
      <c r="U342" s="223">
        <v>1.587</v>
      </c>
      <c r="V342" s="223">
        <f>ROUND(E342*U342,2)</f>
        <v>1.25</v>
      </c>
      <c r="W342" s="223"/>
      <c r="X342" s="223" t="s">
        <v>262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263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61" t="s">
        <v>633</v>
      </c>
      <c r="D343" s="259"/>
      <c r="E343" s="259"/>
      <c r="F343" s="259"/>
      <c r="G343" s="259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271</v>
      </c>
      <c r="AH343" s="214"/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47" t="str">
        <f>C343</f>
        <v>sypaninou z vhodných hornin tř. 1 - 4 nebo materiálem připraveným podél výkopu ve vzdálenosti do 3 m od jeho kraje, pro jakoukoliv hloubku výkopu a jakoukoliv míru zhutnění,</v>
      </c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2790</v>
      </c>
      <c r="D344" s="224"/>
      <c r="E344" s="225">
        <v>0.78768000000000005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1765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33">
        <v>40</v>
      </c>
      <c r="B346" s="234" t="s">
        <v>691</v>
      </c>
      <c r="C346" s="251" t="s">
        <v>692</v>
      </c>
      <c r="D346" s="235" t="s">
        <v>303</v>
      </c>
      <c r="E346" s="236">
        <v>1.6900200000000001</v>
      </c>
      <c r="F346" s="237"/>
      <c r="G346" s="238">
        <f>ROUND(E346*F346,2)</f>
        <v>0</v>
      </c>
      <c r="H346" s="237"/>
      <c r="I346" s="238">
        <f>ROUND(E346*H346,2)</f>
        <v>0</v>
      </c>
      <c r="J346" s="237"/>
      <c r="K346" s="238">
        <f>ROUND(E346*J346,2)</f>
        <v>0</v>
      </c>
      <c r="L346" s="238">
        <v>21</v>
      </c>
      <c r="M346" s="238">
        <f>G346*(1+L346/100)</f>
        <v>0</v>
      </c>
      <c r="N346" s="238">
        <v>0</v>
      </c>
      <c r="O346" s="238">
        <f>ROUND(E346*N346,2)</f>
        <v>0</v>
      </c>
      <c r="P346" s="238">
        <v>0</v>
      </c>
      <c r="Q346" s="238">
        <f>ROUND(E346*P346,2)</f>
        <v>0</v>
      </c>
      <c r="R346" s="238" t="s">
        <v>269</v>
      </c>
      <c r="S346" s="238" t="s">
        <v>160</v>
      </c>
      <c r="T346" s="239" t="s">
        <v>160</v>
      </c>
      <c r="U346" s="223">
        <v>0</v>
      </c>
      <c r="V346" s="223">
        <f>ROUND(E346*U346,2)</f>
        <v>0</v>
      </c>
      <c r="W346" s="223"/>
      <c r="X346" s="223" t="s">
        <v>262</v>
      </c>
      <c r="Y346" s="214"/>
      <c r="Z346" s="214"/>
      <c r="AA346" s="214"/>
      <c r="AB346" s="214"/>
      <c r="AC346" s="214"/>
      <c r="AD346" s="214"/>
      <c r="AE346" s="214"/>
      <c r="AF346" s="214"/>
      <c r="AG346" s="214" t="s">
        <v>263</v>
      </c>
      <c r="AH346" s="214"/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52" t="s">
        <v>2791</v>
      </c>
      <c r="D347" s="224"/>
      <c r="E347" s="225">
        <v>0.67757999999999996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1777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1778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2792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52" t="s">
        <v>2751</v>
      </c>
      <c r="D351" s="224"/>
      <c r="E351" s="225">
        <v>1.01244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52" t="s">
        <v>545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52" t="s">
        <v>697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2" t="s">
        <v>698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3">
        <v>41</v>
      </c>
      <c r="B355" s="234" t="s">
        <v>699</v>
      </c>
      <c r="C355" s="251" t="s">
        <v>700</v>
      </c>
      <c r="D355" s="235" t="s">
        <v>303</v>
      </c>
      <c r="E355" s="236">
        <v>0.95262000000000002</v>
      </c>
      <c r="F355" s="237"/>
      <c r="G355" s="238">
        <f>ROUND(E355*F355,2)</f>
        <v>0</v>
      </c>
      <c r="H355" s="237"/>
      <c r="I355" s="238">
        <f>ROUND(E355*H355,2)</f>
        <v>0</v>
      </c>
      <c r="J355" s="237"/>
      <c r="K355" s="238">
        <f>ROUND(E355*J355,2)</f>
        <v>0</v>
      </c>
      <c r="L355" s="238">
        <v>21</v>
      </c>
      <c r="M355" s="238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38" t="s">
        <v>269</v>
      </c>
      <c r="S355" s="238" t="s">
        <v>160</v>
      </c>
      <c r="T355" s="239" t="s">
        <v>160</v>
      </c>
      <c r="U355" s="223">
        <v>0</v>
      </c>
      <c r="V355" s="223">
        <f>ROUND(E355*U355,2)</f>
        <v>0</v>
      </c>
      <c r="W355" s="223"/>
      <c r="X355" s="223" t="s">
        <v>262</v>
      </c>
      <c r="Y355" s="214"/>
      <c r="Z355" s="214"/>
      <c r="AA355" s="214"/>
      <c r="AB355" s="214"/>
      <c r="AC355" s="214"/>
      <c r="AD355" s="214"/>
      <c r="AE355" s="214"/>
      <c r="AF355" s="214"/>
      <c r="AG355" s="214" t="s">
        <v>328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2793</v>
      </c>
      <c r="D356" s="224"/>
      <c r="E356" s="225">
        <v>0.23859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1781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2794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2795</v>
      </c>
      <c r="D359" s="224"/>
      <c r="E359" s="225">
        <v>0.10689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1784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2796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52" t="s">
        <v>2797</v>
      </c>
      <c r="D362" s="224"/>
      <c r="E362" s="225">
        <v>2.6720000000000001E-2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1787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52" t="s">
        <v>2798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2799</v>
      </c>
      <c r="D365" s="224"/>
      <c r="E365" s="225">
        <v>2.4299999999999999E-2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711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52" t="s">
        <v>2759</v>
      </c>
      <c r="D367" s="224"/>
      <c r="E367" s="225">
        <v>0.55613000000000001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52" t="s">
        <v>561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52" t="s">
        <v>712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52" t="s">
        <v>713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42</v>
      </c>
      <c r="B371" s="234" t="s">
        <v>741</v>
      </c>
      <c r="C371" s="251" t="s">
        <v>742</v>
      </c>
      <c r="D371" s="235" t="s">
        <v>664</v>
      </c>
      <c r="E371" s="236">
        <v>1.3784400000000001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1</v>
      </c>
      <c r="O371" s="238">
        <f>ROUND(E371*N371,2)</f>
        <v>1.38</v>
      </c>
      <c r="P371" s="238">
        <v>0</v>
      </c>
      <c r="Q371" s="238">
        <f>ROUND(E371*P371,2)</f>
        <v>0</v>
      </c>
      <c r="R371" s="238" t="s">
        <v>717</v>
      </c>
      <c r="S371" s="238" t="s">
        <v>160</v>
      </c>
      <c r="T371" s="239" t="s">
        <v>160</v>
      </c>
      <c r="U371" s="223">
        <v>0</v>
      </c>
      <c r="V371" s="223">
        <f>ROUND(E371*U371,2)</f>
        <v>0</v>
      </c>
      <c r="W371" s="223"/>
      <c r="X371" s="223" t="s">
        <v>718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719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2800</v>
      </c>
      <c r="D372" s="224"/>
      <c r="E372" s="225">
        <v>1.3784400000000001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2" t="s">
        <v>1797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745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2" t="s">
        <v>746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3">
        <v>43</v>
      </c>
      <c r="B376" s="234" t="s">
        <v>747</v>
      </c>
      <c r="C376" s="251" t="s">
        <v>748</v>
      </c>
      <c r="D376" s="235" t="s">
        <v>664</v>
      </c>
      <c r="E376" s="236">
        <v>2.74499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1</v>
      </c>
      <c r="O376" s="238">
        <f>ROUND(E376*N376,2)</f>
        <v>2.74</v>
      </c>
      <c r="P376" s="238">
        <v>0</v>
      </c>
      <c r="Q376" s="238">
        <f>ROUND(E376*P376,2)</f>
        <v>0</v>
      </c>
      <c r="R376" s="238" t="s">
        <v>717</v>
      </c>
      <c r="S376" s="238" t="s">
        <v>160</v>
      </c>
      <c r="T376" s="239" t="s">
        <v>160</v>
      </c>
      <c r="U376" s="223">
        <v>0</v>
      </c>
      <c r="V376" s="223">
        <f>ROUND(E376*U376,2)</f>
        <v>0</v>
      </c>
      <c r="W376" s="223"/>
      <c r="X376" s="223" t="s">
        <v>718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719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749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750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751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752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52" t="s">
        <v>2801</v>
      </c>
      <c r="D381" s="224"/>
      <c r="E381" s="225">
        <v>2.74499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754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x14ac:dyDescent="0.2">
      <c r="A383" s="227" t="s">
        <v>155</v>
      </c>
      <c r="B383" s="228" t="s">
        <v>92</v>
      </c>
      <c r="C383" s="250" t="s">
        <v>93</v>
      </c>
      <c r="D383" s="229"/>
      <c r="E383" s="230"/>
      <c r="F383" s="231"/>
      <c r="G383" s="231">
        <f>SUMIF(AG384:AG393,"&lt;&gt;NOR",G384:G393)</f>
        <v>0</v>
      </c>
      <c r="H383" s="231"/>
      <c r="I383" s="231">
        <f>SUM(I384:I393)</f>
        <v>0</v>
      </c>
      <c r="J383" s="231"/>
      <c r="K383" s="231">
        <f>SUM(K384:K393)</f>
        <v>0</v>
      </c>
      <c r="L383" s="231"/>
      <c r="M383" s="231">
        <f>SUM(M384:M393)</f>
        <v>0</v>
      </c>
      <c r="N383" s="231"/>
      <c r="O383" s="231">
        <f>SUM(O384:O393)</f>
        <v>0.45</v>
      </c>
      <c r="P383" s="231"/>
      <c r="Q383" s="231">
        <f>SUM(Q384:Q393)</f>
        <v>0</v>
      </c>
      <c r="R383" s="231"/>
      <c r="S383" s="231"/>
      <c r="T383" s="232"/>
      <c r="U383" s="226"/>
      <c r="V383" s="226">
        <f>SUM(V384:V393)</f>
        <v>0.42</v>
      </c>
      <c r="W383" s="226"/>
      <c r="X383" s="226"/>
      <c r="AG383" t="s">
        <v>156</v>
      </c>
    </row>
    <row r="384" spans="1:60" outlineLevel="1" x14ac:dyDescent="0.2">
      <c r="A384" s="233">
        <v>44</v>
      </c>
      <c r="B384" s="234" t="s">
        <v>755</v>
      </c>
      <c r="C384" s="251" t="s">
        <v>756</v>
      </c>
      <c r="D384" s="235" t="s">
        <v>327</v>
      </c>
      <c r="E384" s="236">
        <v>2.0249999999999999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0.22106999999999999</v>
      </c>
      <c r="O384" s="238">
        <f>ROUND(E384*N384,2)</f>
        <v>0.45</v>
      </c>
      <c r="P384" s="238">
        <v>0</v>
      </c>
      <c r="Q384" s="238">
        <f>ROUND(E384*P384,2)</f>
        <v>0</v>
      </c>
      <c r="R384" s="238" t="s">
        <v>757</v>
      </c>
      <c r="S384" s="238" t="s">
        <v>160</v>
      </c>
      <c r="T384" s="239" t="s">
        <v>160</v>
      </c>
      <c r="U384" s="223">
        <v>0.185</v>
      </c>
      <c r="V384" s="223">
        <f>ROUND(E384*U384,2)</f>
        <v>0.37</v>
      </c>
      <c r="W384" s="223"/>
      <c r="X384" s="223" t="s">
        <v>262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263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61" t="s">
        <v>758</v>
      </c>
      <c r="D385" s="259"/>
      <c r="E385" s="259"/>
      <c r="F385" s="259"/>
      <c r="G385" s="259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271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47" t="str">
        <f>C385</f>
        <v>se zřízením štěrkopískového lože pod trubky a s jejich obsypem v průměrném celkovém množství do 0,15 m3/m,</v>
      </c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2802</v>
      </c>
      <c r="D386" s="224"/>
      <c r="E386" s="225">
        <v>2.0249999999999999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3">
        <v>45</v>
      </c>
      <c r="B387" s="234" t="s">
        <v>760</v>
      </c>
      <c r="C387" s="251" t="s">
        <v>761</v>
      </c>
      <c r="D387" s="235" t="s">
        <v>278</v>
      </c>
      <c r="E387" s="236">
        <v>0.63617000000000001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1.8000000000000001E-4</v>
      </c>
      <c r="O387" s="238">
        <f>ROUND(E387*N387,2)</f>
        <v>0</v>
      </c>
      <c r="P387" s="238">
        <v>0</v>
      </c>
      <c r="Q387" s="238">
        <f>ROUND(E387*P387,2)</f>
        <v>0</v>
      </c>
      <c r="R387" s="238" t="s">
        <v>304</v>
      </c>
      <c r="S387" s="238" t="s">
        <v>160</v>
      </c>
      <c r="T387" s="239" t="s">
        <v>160</v>
      </c>
      <c r="U387" s="223">
        <v>7.4999999999999997E-2</v>
      </c>
      <c r="V387" s="223">
        <f>ROUND(E387*U387,2)</f>
        <v>0.05</v>
      </c>
      <c r="W387" s="223"/>
      <c r="X387" s="223" t="s">
        <v>262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328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1" t="s">
        <v>762</v>
      </c>
      <c r="D388" s="259"/>
      <c r="E388" s="259"/>
      <c r="F388" s="259"/>
      <c r="G388" s="259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271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2803</v>
      </c>
      <c r="D389" s="224"/>
      <c r="E389" s="225">
        <v>0.63617000000000001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46</v>
      </c>
      <c r="B390" s="234" t="s">
        <v>776</v>
      </c>
      <c r="C390" s="251" t="s">
        <v>777</v>
      </c>
      <c r="D390" s="235" t="s">
        <v>327</v>
      </c>
      <c r="E390" s="236">
        <v>2.21333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4.8000000000000001E-4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717</v>
      </c>
      <c r="S390" s="238" t="s">
        <v>160</v>
      </c>
      <c r="T390" s="239" t="s">
        <v>160</v>
      </c>
      <c r="U390" s="223">
        <v>0</v>
      </c>
      <c r="V390" s="223">
        <f>ROUND(E390*U390,2)</f>
        <v>0</v>
      </c>
      <c r="W390" s="223"/>
      <c r="X390" s="223" t="s">
        <v>718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719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2804</v>
      </c>
      <c r="D391" s="224"/>
      <c r="E391" s="225">
        <v>2.21333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33">
        <v>47</v>
      </c>
      <c r="B392" s="234" t="s">
        <v>779</v>
      </c>
      <c r="C392" s="251" t="s">
        <v>780</v>
      </c>
      <c r="D392" s="235" t="s">
        <v>327</v>
      </c>
      <c r="E392" s="236">
        <v>0.73160000000000003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3.8000000000000002E-4</v>
      </c>
      <c r="O392" s="238">
        <f>ROUND(E392*N392,2)</f>
        <v>0</v>
      </c>
      <c r="P392" s="238">
        <v>0</v>
      </c>
      <c r="Q392" s="238">
        <f>ROUND(E392*P392,2)</f>
        <v>0</v>
      </c>
      <c r="R392" s="238" t="s">
        <v>717</v>
      </c>
      <c r="S392" s="238" t="s">
        <v>160</v>
      </c>
      <c r="T392" s="239" t="s">
        <v>160</v>
      </c>
      <c r="U392" s="223">
        <v>0</v>
      </c>
      <c r="V392" s="223">
        <f>ROUND(E392*U392,2)</f>
        <v>0</v>
      </c>
      <c r="W392" s="223"/>
      <c r="X392" s="223" t="s">
        <v>718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729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2805</v>
      </c>
      <c r="D393" s="224"/>
      <c r="E393" s="225">
        <v>0.73160000000000003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x14ac:dyDescent="0.2">
      <c r="A394" s="227" t="s">
        <v>155</v>
      </c>
      <c r="B394" s="228" t="s">
        <v>94</v>
      </c>
      <c r="C394" s="250" t="s">
        <v>95</v>
      </c>
      <c r="D394" s="229"/>
      <c r="E394" s="230"/>
      <c r="F394" s="231"/>
      <c r="G394" s="231">
        <f>SUMIF(AG395:AG397,"&lt;&gt;NOR",G395:G397)</f>
        <v>0</v>
      </c>
      <c r="H394" s="231"/>
      <c r="I394" s="231">
        <f>SUM(I395:I397)</f>
        <v>0</v>
      </c>
      <c r="J394" s="231"/>
      <c r="K394" s="231">
        <f>SUM(K395:K397)</f>
        <v>0</v>
      </c>
      <c r="L394" s="231"/>
      <c r="M394" s="231">
        <f>SUM(M395:M397)</f>
        <v>0</v>
      </c>
      <c r="N394" s="231"/>
      <c r="O394" s="231">
        <f>SUM(O395:O397)</f>
        <v>0</v>
      </c>
      <c r="P394" s="231"/>
      <c r="Q394" s="231">
        <f>SUM(Q395:Q397)</f>
        <v>0</v>
      </c>
      <c r="R394" s="231"/>
      <c r="S394" s="231"/>
      <c r="T394" s="232"/>
      <c r="U394" s="226"/>
      <c r="V394" s="226">
        <f>SUM(V395:V397)</f>
        <v>0.79</v>
      </c>
      <c r="W394" s="226"/>
      <c r="X394" s="226"/>
      <c r="AG394" t="s">
        <v>156</v>
      </c>
    </row>
    <row r="395" spans="1:60" outlineLevel="1" x14ac:dyDescent="0.2">
      <c r="A395" s="233">
        <v>48</v>
      </c>
      <c r="B395" s="234" t="s">
        <v>782</v>
      </c>
      <c r="C395" s="251" t="s">
        <v>783</v>
      </c>
      <c r="D395" s="235" t="s">
        <v>327</v>
      </c>
      <c r="E395" s="236">
        <v>2.7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38" t="s">
        <v>757</v>
      </c>
      <c r="S395" s="238" t="s">
        <v>160</v>
      </c>
      <c r="T395" s="239" t="s">
        <v>160</v>
      </c>
      <c r="U395" s="223">
        <v>0.29299999999999998</v>
      </c>
      <c r="V395" s="223">
        <f>ROUND(E395*U395,2)</f>
        <v>0.79</v>
      </c>
      <c r="W395" s="223"/>
      <c r="X395" s="223" t="s">
        <v>262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263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4" t="s">
        <v>784</v>
      </c>
      <c r="D396" s="248"/>
      <c r="E396" s="248"/>
      <c r="F396" s="248"/>
      <c r="G396" s="248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204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2806</v>
      </c>
      <c r="D397" s="224"/>
      <c r="E397" s="225">
        <v>2.7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x14ac:dyDescent="0.2">
      <c r="A398" s="227" t="s">
        <v>155</v>
      </c>
      <c r="B398" s="228" t="s">
        <v>96</v>
      </c>
      <c r="C398" s="250" t="s">
        <v>97</v>
      </c>
      <c r="D398" s="229"/>
      <c r="E398" s="230"/>
      <c r="F398" s="231"/>
      <c r="G398" s="231">
        <f>SUMIF(AG399:AG404,"&lt;&gt;NOR",G399:G404)</f>
        <v>0</v>
      </c>
      <c r="H398" s="231"/>
      <c r="I398" s="231">
        <f>SUM(I399:I404)</f>
        <v>0</v>
      </c>
      <c r="J398" s="231"/>
      <c r="K398" s="231">
        <f>SUM(K399:K404)</f>
        <v>0</v>
      </c>
      <c r="L398" s="231"/>
      <c r="M398" s="231">
        <f>SUM(M399:M404)</f>
        <v>0</v>
      </c>
      <c r="N398" s="231"/>
      <c r="O398" s="231">
        <f>SUM(O399:O404)</f>
        <v>2</v>
      </c>
      <c r="P398" s="231"/>
      <c r="Q398" s="231">
        <f>SUM(Q399:Q404)</f>
        <v>0</v>
      </c>
      <c r="R398" s="231"/>
      <c r="S398" s="231"/>
      <c r="T398" s="232"/>
      <c r="U398" s="226"/>
      <c r="V398" s="226">
        <f>SUM(V399:V404)</f>
        <v>1.21</v>
      </c>
      <c r="W398" s="226"/>
      <c r="X398" s="226"/>
      <c r="AG398" t="s">
        <v>156</v>
      </c>
    </row>
    <row r="399" spans="1:60" outlineLevel="1" x14ac:dyDescent="0.2">
      <c r="A399" s="233">
        <v>49</v>
      </c>
      <c r="B399" s="234" t="s">
        <v>786</v>
      </c>
      <c r="C399" s="251" t="s">
        <v>787</v>
      </c>
      <c r="D399" s="235" t="s">
        <v>303</v>
      </c>
      <c r="E399" s="236">
        <v>0.25991999999999998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1.8907700000000001</v>
      </c>
      <c r="O399" s="238">
        <f>ROUND(E399*N399,2)</f>
        <v>0.49</v>
      </c>
      <c r="P399" s="238">
        <v>0</v>
      </c>
      <c r="Q399" s="238">
        <f>ROUND(E399*P399,2)</f>
        <v>0</v>
      </c>
      <c r="R399" s="238" t="s">
        <v>757</v>
      </c>
      <c r="S399" s="238" t="s">
        <v>160</v>
      </c>
      <c r="T399" s="239" t="s">
        <v>160</v>
      </c>
      <c r="U399" s="223">
        <v>1.3169999999999999</v>
      </c>
      <c r="V399" s="223">
        <f>ROUND(E399*U399,2)</f>
        <v>0.34</v>
      </c>
      <c r="W399" s="223"/>
      <c r="X399" s="223" t="s">
        <v>262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263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61" t="s">
        <v>788</v>
      </c>
      <c r="D400" s="259"/>
      <c r="E400" s="259"/>
      <c r="F400" s="259"/>
      <c r="G400" s="259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271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2807</v>
      </c>
      <c r="D401" s="224"/>
      <c r="E401" s="225">
        <v>0.25991999999999998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1805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3">
        <v>50</v>
      </c>
      <c r="B403" s="234" t="s">
        <v>803</v>
      </c>
      <c r="C403" s="251" t="s">
        <v>804</v>
      </c>
      <c r="D403" s="235" t="s">
        <v>303</v>
      </c>
      <c r="E403" s="236">
        <v>0.60750000000000004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2.4815700000000001</v>
      </c>
      <c r="O403" s="238">
        <f>ROUND(E403*N403,2)</f>
        <v>1.51</v>
      </c>
      <c r="P403" s="238">
        <v>0</v>
      </c>
      <c r="Q403" s="238">
        <f>ROUND(E403*P403,2)</f>
        <v>0</v>
      </c>
      <c r="R403" s="238" t="s">
        <v>800</v>
      </c>
      <c r="S403" s="238" t="s">
        <v>160</v>
      </c>
      <c r="T403" s="239" t="s">
        <v>160</v>
      </c>
      <c r="U403" s="223">
        <v>1.4379999999999999</v>
      </c>
      <c r="V403" s="223">
        <f>ROUND(E403*U403,2)</f>
        <v>0.87</v>
      </c>
      <c r="W403" s="223"/>
      <c r="X403" s="223" t="s">
        <v>262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263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2808</v>
      </c>
      <c r="D404" s="224"/>
      <c r="E404" s="225">
        <v>0.60750000000000004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155</v>
      </c>
      <c r="B405" s="228" t="s">
        <v>98</v>
      </c>
      <c r="C405" s="250" t="s">
        <v>99</v>
      </c>
      <c r="D405" s="229"/>
      <c r="E405" s="230"/>
      <c r="F405" s="231"/>
      <c r="G405" s="231">
        <f>SUMIF(AG406:AG457,"&lt;&gt;NOR",G406:G457)</f>
        <v>0</v>
      </c>
      <c r="H405" s="231"/>
      <c r="I405" s="231">
        <f>SUM(I406:I457)</f>
        <v>0</v>
      </c>
      <c r="J405" s="231"/>
      <c r="K405" s="231">
        <f>SUM(K406:K457)</f>
        <v>0</v>
      </c>
      <c r="L405" s="231"/>
      <c r="M405" s="231">
        <f>SUM(M406:M457)</f>
        <v>0</v>
      </c>
      <c r="N405" s="231"/>
      <c r="O405" s="231">
        <f>SUM(O406:O457)</f>
        <v>3.83</v>
      </c>
      <c r="P405" s="231"/>
      <c r="Q405" s="231">
        <f>SUM(Q406:Q457)</f>
        <v>0</v>
      </c>
      <c r="R405" s="231"/>
      <c r="S405" s="231"/>
      <c r="T405" s="232"/>
      <c r="U405" s="226"/>
      <c r="V405" s="226">
        <f>SUM(V406:V457)</f>
        <v>1.6300000000000001</v>
      </c>
      <c r="W405" s="226"/>
      <c r="X405" s="226"/>
      <c r="AG405" t="s">
        <v>156</v>
      </c>
    </row>
    <row r="406" spans="1:60" outlineLevel="1" x14ac:dyDescent="0.2">
      <c r="A406" s="233">
        <v>51</v>
      </c>
      <c r="B406" s="234" t="s">
        <v>806</v>
      </c>
      <c r="C406" s="251" t="s">
        <v>807</v>
      </c>
      <c r="D406" s="235" t="s">
        <v>278</v>
      </c>
      <c r="E406" s="236">
        <v>2.4300000000000002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0.30360999999999999</v>
      </c>
      <c r="O406" s="238">
        <f>ROUND(E406*N406,2)</f>
        <v>0.74</v>
      </c>
      <c r="P406" s="238">
        <v>0</v>
      </c>
      <c r="Q406" s="238">
        <f>ROUND(E406*P406,2)</f>
        <v>0</v>
      </c>
      <c r="R406" s="238" t="s">
        <v>289</v>
      </c>
      <c r="S406" s="238" t="s">
        <v>160</v>
      </c>
      <c r="T406" s="239" t="s">
        <v>160</v>
      </c>
      <c r="U406" s="223">
        <v>1.6E-2</v>
      </c>
      <c r="V406" s="223">
        <f>ROUND(E406*U406,2)</f>
        <v>0.04</v>
      </c>
      <c r="W406" s="223"/>
      <c r="X406" s="223" t="s">
        <v>262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263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1" t="s">
        <v>808</v>
      </c>
      <c r="D407" s="259"/>
      <c r="E407" s="259"/>
      <c r="F407" s="259"/>
      <c r="G407" s="259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271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2809</v>
      </c>
      <c r="D408" s="224"/>
      <c r="E408" s="225">
        <v>2.4300000000000002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2" t="s">
        <v>810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ht="22.5" outlineLevel="1" x14ac:dyDescent="0.2">
      <c r="A410" s="233">
        <v>52</v>
      </c>
      <c r="B410" s="234" t="s">
        <v>811</v>
      </c>
      <c r="C410" s="251" t="s">
        <v>812</v>
      </c>
      <c r="D410" s="235" t="s">
        <v>278</v>
      </c>
      <c r="E410" s="236">
        <v>2.4300000000000002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0.55125000000000002</v>
      </c>
      <c r="O410" s="238">
        <f>ROUND(E410*N410,2)</f>
        <v>1.34</v>
      </c>
      <c r="P410" s="238">
        <v>0</v>
      </c>
      <c r="Q410" s="238">
        <f>ROUND(E410*P410,2)</f>
        <v>0</v>
      </c>
      <c r="R410" s="238" t="s">
        <v>289</v>
      </c>
      <c r="S410" s="238" t="s">
        <v>160</v>
      </c>
      <c r="T410" s="239" t="s">
        <v>160</v>
      </c>
      <c r="U410" s="223">
        <v>2.7E-2</v>
      </c>
      <c r="V410" s="223">
        <f>ROUND(E410*U410,2)</f>
        <v>7.0000000000000007E-2</v>
      </c>
      <c r="W410" s="223"/>
      <c r="X410" s="223" t="s">
        <v>262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263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2809</v>
      </c>
      <c r="D411" s="224"/>
      <c r="E411" s="225">
        <v>2.4300000000000002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33">
        <v>53</v>
      </c>
      <c r="B412" s="234" t="s">
        <v>813</v>
      </c>
      <c r="C412" s="251" t="s">
        <v>814</v>
      </c>
      <c r="D412" s="235" t="s">
        <v>303</v>
      </c>
      <c r="E412" s="236">
        <v>0.15795000000000001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1.6867000000000001</v>
      </c>
      <c r="O412" s="238">
        <f>ROUND(E412*N412,2)</f>
        <v>0.27</v>
      </c>
      <c r="P412" s="238">
        <v>0</v>
      </c>
      <c r="Q412" s="238">
        <f>ROUND(E412*P412,2)</f>
        <v>0</v>
      </c>
      <c r="R412" s="238" t="s">
        <v>289</v>
      </c>
      <c r="S412" s="238" t="s">
        <v>160</v>
      </c>
      <c r="T412" s="239" t="s">
        <v>160</v>
      </c>
      <c r="U412" s="223">
        <v>0.16200000000000001</v>
      </c>
      <c r="V412" s="223">
        <f>ROUND(E412*U412,2)</f>
        <v>0.03</v>
      </c>
      <c r="W412" s="223"/>
      <c r="X412" s="223" t="s">
        <v>262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263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1" t="s">
        <v>815</v>
      </c>
      <c r="D413" s="259"/>
      <c r="E413" s="259"/>
      <c r="F413" s="259"/>
      <c r="G413" s="259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271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2668</v>
      </c>
      <c r="D414" s="224"/>
      <c r="E414" s="225">
        <v>0.1215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1573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52" t="s">
        <v>2669</v>
      </c>
      <c r="D416" s="224"/>
      <c r="E416" s="225">
        <v>2.4299999999999999E-2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52" t="s">
        <v>1575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2" t="s">
        <v>2670</v>
      </c>
      <c r="D418" s="224"/>
      <c r="E418" s="225">
        <v>1.2149999999999999E-2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52" t="s">
        <v>1577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52" t="s">
        <v>2810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52" t="s">
        <v>2811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52" t="s">
        <v>2812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3">
        <v>54</v>
      </c>
      <c r="B423" s="234" t="s">
        <v>819</v>
      </c>
      <c r="C423" s="251" t="s">
        <v>820</v>
      </c>
      <c r="D423" s="235" t="s">
        <v>664</v>
      </c>
      <c r="E423" s="236">
        <v>0.35964000000000002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1.1000000000000001</v>
      </c>
      <c r="O423" s="238">
        <f>ROUND(E423*N423,2)</f>
        <v>0.4</v>
      </c>
      <c r="P423" s="238">
        <v>0</v>
      </c>
      <c r="Q423" s="238">
        <f>ROUND(E423*P423,2)</f>
        <v>0</v>
      </c>
      <c r="R423" s="238" t="s">
        <v>289</v>
      </c>
      <c r="S423" s="238" t="s">
        <v>160</v>
      </c>
      <c r="T423" s="239" t="s">
        <v>160</v>
      </c>
      <c r="U423" s="223">
        <v>0.16300000000000001</v>
      </c>
      <c r="V423" s="223">
        <f>ROUND(E423*U423,2)</f>
        <v>0.06</v>
      </c>
      <c r="W423" s="223"/>
      <c r="X423" s="223" t="s">
        <v>262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263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61" t="s">
        <v>815</v>
      </c>
      <c r="D424" s="259"/>
      <c r="E424" s="259"/>
      <c r="F424" s="259"/>
      <c r="G424" s="259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271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2813</v>
      </c>
      <c r="D425" s="224"/>
      <c r="E425" s="225">
        <v>0.35964000000000002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1812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52" t="s">
        <v>2814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33">
        <v>55</v>
      </c>
      <c r="B428" s="234" t="s">
        <v>824</v>
      </c>
      <c r="C428" s="251" t="s">
        <v>825</v>
      </c>
      <c r="D428" s="235" t="s">
        <v>664</v>
      </c>
      <c r="E428" s="236">
        <v>0.46248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1</v>
      </c>
      <c r="O428" s="238">
        <f>ROUND(E428*N428,2)</f>
        <v>0.46</v>
      </c>
      <c r="P428" s="238">
        <v>0</v>
      </c>
      <c r="Q428" s="238">
        <f>ROUND(E428*P428,2)</f>
        <v>0</v>
      </c>
      <c r="R428" s="238" t="s">
        <v>289</v>
      </c>
      <c r="S428" s="238" t="s">
        <v>160</v>
      </c>
      <c r="T428" s="239" t="s">
        <v>160</v>
      </c>
      <c r="U428" s="223">
        <v>0.40600000000000003</v>
      </c>
      <c r="V428" s="223">
        <f>ROUND(E428*U428,2)</f>
        <v>0.19</v>
      </c>
      <c r="W428" s="223"/>
      <c r="X428" s="223" t="s">
        <v>262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263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1" t="s">
        <v>815</v>
      </c>
      <c r="D429" s="259"/>
      <c r="E429" s="259"/>
      <c r="F429" s="259"/>
      <c r="G429" s="259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271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2815</v>
      </c>
      <c r="D430" s="224"/>
      <c r="E430" s="225">
        <v>0.46248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52" t="s">
        <v>2816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56</v>
      </c>
      <c r="B432" s="234" t="s">
        <v>828</v>
      </c>
      <c r="C432" s="251" t="s">
        <v>829</v>
      </c>
      <c r="D432" s="235" t="s">
        <v>278</v>
      </c>
      <c r="E432" s="236">
        <v>0.67500000000000004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0.11545</v>
      </c>
      <c r="O432" s="238">
        <f>ROUND(E432*N432,2)</f>
        <v>0.08</v>
      </c>
      <c r="P432" s="238">
        <v>0</v>
      </c>
      <c r="Q432" s="238">
        <f>ROUND(E432*P432,2)</f>
        <v>0</v>
      </c>
      <c r="R432" s="238" t="s">
        <v>289</v>
      </c>
      <c r="S432" s="238" t="s">
        <v>160</v>
      </c>
      <c r="T432" s="239" t="s">
        <v>160</v>
      </c>
      <c r="U432" s="223">
        <v>4.5999999999999999E-2</v>
      </c>
      <c r="V432" s="223">
        <f>ROUND(E432*U432,2)</f>
        <v>0.03</v>
      </c>
      <c r="W432" s="223"/>
      <c r="X432" s="223" t="s">
        <v>262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263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1" t="s">
        <v>830</v>
      </c>
      <c r="D433" s="259"/>
      <c r="E433" s="259"/>
      <c r="F433" s="259"/>
      <c r="G433" s="259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271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2817</v>
      </c>
      <c r="D434" s="224"/>
      <c r="E434" s="225">
        <v>0.67500000000000004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832</v>
      </c>
      <c r="C435" s="251" t="s">
        <v>833</v>
      </c>
      <c r="D435" s="235" t="s">
        <v>278</v>
      </c>
      <c r="E435" s="236">
        <v>1.08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9.9900000000000006E-3</v>
      </c>
      <c r="O435" s="238">
        <f>ROUND(E435*N435,2)</f>
        <v>0.01</v>
      </c>
      <c r="P435" s="238">
        <v>0</v>
      </c>
      <c r="Q435" s="238">
        <f>ROUND(E435*P435,2)</f>
        <v>0</v>
      </c>
      <c r="R435" s="238" t="s">
        <v>289</v>
      </c>
      <c r="S435" s="238" t="s">
        <v>160</v>
      </c>
      <c r="T435" s="239" t="s">
        <v>160</v>
      </c>
      <c r="U435" s="223">
        <v>0.01</v>
      </c>
      <c r="V435" s="223">
        <f>ROUND(E435*U435,2)</f>
        <v>0.01</v>
      </c>
      <c r="W435" s="223"/>
      <c r="X435" s="223" t="s">
        <v>262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263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1" t="s">
        <v>834</v>
      </c>
      <c r="D436" s="259"/>
      <c r="E436" s="259"/>
      <c r="F436" s="259"/>
      <c r="G436" s="259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271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2818</v>
      </c>
      <c r="D437" s="224"/>
      <c r="E437" s="225">
        <v>0.81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2819</v>
      </c>
      <c r="D438" s="224"/>
      <c r="E438" s="225">
        <v>0.27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2820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3">
        <v>58</v>
      </c>
      <c r="B440" s="234" t="s">
        <v>838</v>
      </c>
      <c r="C440" s="251" t="s">
        <v>839</v>
      </c>
      <c r="D440" s="235" t="s">
        <v>278</v>
      </c>
      <c r="E440" s="236">
        <v>5.13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0.10255</v>
      </c>
      <c r="O440" s="238">
        <f>ROUND(E440*N440,2)</f>
        <v>0.53</v>
      </c>
      <c r="P440" s="238">
        <v>0</v>
      </c>
      <c r="Q440" s="238">
        <f>ROUND(E440*P440,2)</f>
        <v>0</v>
      </c>
      <c r="R440" s="238" t="s">
        <v>289</v>
      </c>
      <c r="S440" s="238" t="s">
        <v>160</v>
      </c>
      <c r="T440" s="239" t="s">
        <v>160</v>
      </c>
      <c r="U440" s="223">
        <v>0.111</v>
      </c>
      <c r="V440" s="223">
        <f>ROUND(E440*U440,2)</f>
        <v>0.56999999999999995</v>
      </c>
      <c r="W440" s="223"/>
      <c r="X440" s="223" t="s">
        <v>262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263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2821</v>
      </c>
      <c r="D441" s="224"/>
      <c r="E441" s="225">
        <v>5.13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52" t="s">
        <v>2822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3">
        <v>59</v>
      </c>
      <c r="B443" s="234" t="s">
        <v>842</v>
      </c>
      <c r="C443" s="251" t="s">
        <v>843</v>
      </c>
      <c r="D443" s="235" t="s">
        <v>278</v>
      </c>
      <c r="E443" s="236">
        <v>7.56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6.0999999999999997E-4</v>
      </c>
      <c r="O443" s="238">
        <f>ROUND(E443*N443,2)</f>
        <v>0</v>
      </c>
      <c r="P443" s="238">
        <v>0</v>
      </c>
      <c r="Q443" s="238">
        <f>ROUND(E443*P443,2)</f>
        <v>0</v>
      </c>
      <c r="R443" s="238" t="s">
        <v>289</v>
      </c>
      <c r="S443" s="238" t="s">
        <v>160</v>
      </c>
      <c r="T443" s="239" t="s">
        <v>160</v>
      </c>
      <c r="U443" s="223">
        <v>2E-3</v>
      </c>
      <c r="V443" s="223">
        <f>ROUND(E443*U443,2)</f>
        <v>0.02</v>
      </c>
      <c r="W443" s="223"/>
      <c r="X443" s="223" t="s">
        <v>262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263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2823</v>
      </c>
      <c r="D444" s="224"/>
      <c r="E444" s="225">
        <v>5.13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2824</v>
      </c>
      <c r="D445" s="224"/>
      <c r="E445" s="225">
        <v>2.4300000000000002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2825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2825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60</v>
      </c>
      <c r="B448" s="234" t="s">
        <v>1419</v>
      </c>
      <c r="C448" s="251" t="s">
        <v>1420</v>
      </c>
      <c r="D448" s="235" t="s">
        <v>338</v>
      </c>
      <c r="E448" s="236">
        <v>0.5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849</v>
      </c>
      <c r="S448" s="238" t="s">
        <v>160</v>
      </c>
      <c r="T448" s="239" t="s">
        <v>160</v>
      </c>
      <c r="U448" s="223">
        <v>1</v>
      </c>
      <c r="V448" s="223">
        <f>ROUND(E448*U448,2)</f>
        <v>0.5</v>
      </c>
      <c r="W448" s="223"/>
      <c r="X448" s="223" t="s">
        <v>850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1421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1422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2" t="s">
        <v>2826</v>
      </c>
      <c r="D450" s="224"/>
      <c r="E450" s="225">
        <v>0.5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1424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3">
        <v>61</v>
      </c>
      <c r="B452" s="234" t="s">
        <v>847</v>
      </c>
      <c r="C452" s="251" t="s">
        <v>848</v>
      </c>
      <c r="D452" s="235" t="s">
        <v>338</v>
      </c>
      <c r="E452" s="236">
        <v>0.108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0</v>
      </c>
      <c r="O452" s="238">
        <f>ROUND(E452*N452,2)</f>
        <v>0</v>
      </c>
      <c r="P452" s="238">
        <v>0</v>
      </c>
      <c r="Q452" s="238">
        <f>ROUND(E452*P452,2)</f>
        <v>0</v>
      </c>
      <c r="R452" s="238" t="s">
        <v>849</v>
      </c>
      <c r="S452" s="238" t="s">
        <v>160</v>
      </c>
      <c r="T452" s="239" t="s">
        <v>160</v>
      </c>
      <c r="U452" s="223">
        <v>1</v>
      </c>
      <c r="V452" s="223">
        <f>ROUND(E452*U452,2)</f>
        <v>0.11</v>
      </c>
      <c r="W452" s="223"/>
      <c r="X452" s="223" t="s">
        <v>850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851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2827</v>
      </c>
      <c r="D453" s="224"/>
      <c r="E453" s="225">
        <v>0.108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853</v>
      </c>
      <c r="C454" s="251" t="s">
        <v>854</v>
      </c>
      <c r="D454" s="235" t="s">
        <v>855</v>
      </c>
      <c r="E454" s="236">
        <v>0.108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856</v>
      </c>
      <c r="S454" s="238" t="s">
        <v>160</v>
      </c>
      <c r="T454" s="239" t="s">
        <v>160</v>
      </c>
      <c r="U454" s="223">
        <v>0</v>
      </c>
      <c r="V454" s="223">
        <f>ROUND(E454*U454,2)</f>
        <v>0</v>
      </c>
      <c r="W454" s="223"/>
      <c r="X454" s="223" t="s">
        <v>857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858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4" t="s">
        <v>859</v>
      </c>
      <c r="D455" s="248"/>
      <c r="E455" s="248"/>
      <c r="F455" s="248"/>
      <c r="G455" s="248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204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62" t="s">
        <v>860</v>
      </c>
      <c r="D456" s="260"/>
      <c r="E456" s="260"/>
      <c r="F456" s="260"/>
      <c r="G456" s="260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204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2827</v>
      </c>
      <c r="D457" s="224"/>
      <c r="E457" s="225">
        <v>0.108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x14ac:dyDescent="0.2">
      <c r="A458" s="227" t="s">
        <v>155</v>
      </c>
      <c r="B458" s="228" t="s">
        <v>100</v>
      </c>
      <c r="C458" s="250" t="s">
        <v>101</v>
      </c>
      <c r="D458" s="229"/>
      <c r="E458" s="230"/>
      <c r="F458" s="231"/>
      <c r="G458" s="231">
        <f>SUMIF(AG459:AG473,"&lt;&gt;NOR",G459:G473)</f>
        <v>0</v>
      </c>
      <c r="H458" s="231"/>
      <c r="I458" s="231">
        <f>SUM(I459:I473)</f>
        <v>0</v>
      </c>
      <c r="J458" s="231"/>
      <c r="K458" s="231">
        <f>SUM(K459:K473)</f>
        <v>0</v>
      </c>
      <c r="L458" s="231"/>
      <c r="M458" s="231">
        <f>SUM(M459:M473)</f>
        <v>0</v>
      </c>
      <c r="N458" s="231"/>
      <c r="O458" s="231">
        <f>SUM(O459:O473)</f>
        <v>0.04</v>
      </c>
      <c r="P458" s="231"/>
      <c r="Q458" s="231">
        <f>SUM(Q459:Q473)</f>
        <v>0</v>
      </c>
      <c r="R458" s="231"/>
      <c r="S458" s="231"/>
      <c r="T458" s="232"/>
      <c r="U458" s="226"/>
      <c r="V458" s="226">
        <f>SUM(V459:V473)</f>
        <v>10.9</v>
      </c>
      <c r="W458" s="226"/>
      <c r="X458" s="226"/>
      <c r="AG458" t="s">
        <v>156</v>
      </c>
    </row>
    <row r="459" spans="1:60" ht="22.5" outlineLevel="1" x14ac:dyDescent="0.2">
      <c r="A459" s="233">
        <v>63</v>
      </c>
      <c r="B459" s="234" t="s">
        <v>1827</v>
      </c>
      <c r="C459" s="251" t="s">
        <v>1828</v>
      </c>
      <c r="D459" s="235" t="s">
        <v>327</v>
      </c>
      <c r="E459" s="236">
        <v>2.7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</v>
      </c>
      <c r="O459" s="238">
        <f>ROUND(E459*N459,2)</f>
        <v>0</v>
      </c>
      <c r="P459" s="238">
        <v>0</v>
      </c>
      <c r="Q459" s="238">
        <f>ROUND(E459*P459,2)</f>
        <v>0</v>
      </c>
      <c r="R459" s="238" t="s">
        <v>757</v>
      </c>
      <c r="S459" s="238" t="s">
        <v>160</v>
      </c>
      <c r="T459" s="239" t="s">
        <v>160</v>
      </c>
      <c r="U459" s="223">
        <v>3.4000000000000002E-2</v>
      </c>
      <c r="V459" s="223">
        <f>ROUND(E459*U459,2)</f>
        <v>0.09</v>
      </c>
      <c r="W459" s="223"/>
      <c r="X459" s="223" t="s">
        <v>262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263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61" t="s">
        <v>788</v>
      </c>
      <c r="D460" s="259"/>
      <c r="E460" s="259"/>
      <c r="F460" s="259"/>
      <c r="G460" s="259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271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2806</v>
      </c>
      <c r="D461" s="224"/>
      <c r="E461" s="225">
        <v>2.7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33">
        <v>64</v>
      </c>
      <c r="B462" s="234" t="s">
        <v>899</v>
      </c>
      <c r="C462" s="251" t="s">
        <v>900</v>
      </c>
      <c r="D462" s="235" t="s">
        <v>901</v>
      </c>
      <c r="E462" s="236">
        <v>1.0269999999999999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3.5029999999999999E-2</v>
      </c>
      <c r="O462" s="238">
        <f>ROUND(E462*N462,2)</f>
        <v>0.04</v>
      </c>
      <c r="P462" s="238">
        <v>0</v>
      </c>
      <c r="Q462" s="238">
        <f>ROUND(E462*P462,2)</f>
        <v>0</v>
      </c>
      <c r="R462" s="238" t="s">
        <v>757</v>
      </c>
      <c r="S462" s="238" t="s">
        <v>160</v>
      </c>
      <c r="T462" s="239" t="s">
        <v>160</v>
      </c>
      <c r="U462" s="223">
        <v>10.130000000000001</v>
      </c>
      <c r="V462" s="223">
        <f>ROUND(E462*U462,2)</f>
        <v>10.4</v>
      </c>
      <c r="W462" s="223"/>
      <c r="X462" s="223" t="s">
        <v>262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263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33.75" outlineLevel="1" x14ac:dyDescent="0.2">
      <c r="A463" s="221"/>
      <c r="B463" s="222"/>
      <c r="C463" s="261" t="s">
        <v>902</v>
      </c>
      <c r="D463" s="259"/>
      <c r="E463" s="259"/>
      <c r="F463" s="259"/>
      <c r="G463" s="259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271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47" t="str">
        <f>C463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2828</v>
      </c>
      <c r="D464" s="224"/>
      <c r="E464" s="225">
        <v>1.0269999999999999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33">
        <v>65</v>
      </c>
      <c r="B465" s="234" t="s">
        <v>1830</v>
      </c>
      <c r="C465" s="251" t="s">
        <v>1831</v>
      </c>
      <c r="D465" s="235" t="s">
        <v>327</v>
      </c>
      <c r="E465" s="236">
        <v>2.7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8">
        <v>0</v>
      </c>
      <c r="O465" s="238">
        <f>ROUND(E465*N465,2)</f>
        <v>0</v>
      </c>
      <c r="P465" s="238">
        <v>0</v>
      </c>
      <c r="Q465" s="238">
        <f>ROUND(E465*P465,2)</f>
        <v>0</v>
      </c>
      <c r="R465" s="238" t="s">
        <v>757</v>
      </c>
      <c r="S465" s="238" t="s">
        <v>160</v>
      </c>
      <c r="T465" s="239" t="s">
        <v>160</v>
      </c>
      <c r="U465" s="223">
        <v>0.15</v>
      </c>
      <c r="V465" s="223">
        <f>ROUND(E465*U465,2)</f>
        <v>0.41</v>
      </c>
      <c r="W465" s="223"/>
      <c r="X465" s="223" t="s">
        <v>262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328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61" t="s">
        <v>1832</v>
      </c>
      <c r="D466" s="259"/>
      <c r="E466" s="259"/>
      <c r="F466" s="259"/>
      <c r="G466" s="259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271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47" t="str">
        <f>C466</f>
        <v>napuštění a vypuštění vody, dodání vody a desinfekčního prostředku, náklady na bakteriologický rozbor vody,</v>
      </c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2" t="s">
        <v>2829</v>
      </c>
      <c r="D467" s="224"/>
      <c r="E467" s="225">
        <v>2.7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3">
        <v>66</v>
      </c>
      <c r="B468" s="234" t="s">
        <v>1834</v>
      </c>
      <c r="C468" s="251" t="s">
        <v>1835</v>
      </c>
      <c r="D468" s="235" t="s">
        <v>660</v>
      </c>
      <c r="E468" s="236">
        <v>2.3040500000000002</v>
      </c>
      <c r="F468" s="237"/>
      <c r="G468" s="238">
        <f>ROUND(E468*F468,2)</f>
        <v>0</v>
      </c>
      <c r="H468" s="237"/>
      <c r="I468" s="238">
        <f>ROUND(E468*H468,2)</f>
        <v>0</v>
      </c>
      <c r="J468" s="237"/>
      <c r="K468" s="238">
        <f>ROUND(E468*J468,2)</f>
        <v>0</v>
      </c>
      <c r="L468" s="238">
        <v>21</v>
      </c>
      <c r="M468" s="238">
        <f>G468*(1+L468/100)</f>
        <v>0</v>
      </c>
      <c r="N468" s="238">
        <v>0</v>
      </c>
      <c r="O468" s="238">
        <f>ROUND(E468*N468,2)</f>
        <v>0</v>
      </c>
      <c r="P468" s="238">
        <v>0</v>
      </c>
      <c r="Q468" s="238">
        <f>ROUND(E468*P468,2)</f>
        <v>0</v>
      </c>
      <c r="R468" s="238" t="s">
        <v>717</v>
      </c>
      <c r="S468" s="238" t="s">
        <v>160</v>
      </c>
      <c r="T468" s="239" t="s">
        <v>160</v>
      </c>
      <c r="U468" s="223">
        <v>0</v>
      </c>
      <c r="V468" s="223">
        <f>ROUND(E468*U468,2)</f>
        <v>0</v>
      </c>
      <c r="W468" s="223"/>
      <c r="X468" s="223" t="s">
        <v>718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729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1836</v>
      </c>
      <c r="D469" s="224"/>
      <c r="E469" s="225">
        <v>2.0299999999999998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2830</v>
      </c>
      <c r="D470" s="224"/>
      <c r="E470" s="225">
        <v>0.27405000000000002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3">
        <v>67</v>
      </c>
      <c r="B471" s="234" t="s">
        <v>1838</v>
      </c>
      <c r="C471" s="251" t="s">
        <v>1839</v>
      </c>
      <c r="D471" s="235" t="s">
        <v>327</v>
      </c>
      <c r="E471" s="236">
        <v>2.9510999999999998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2.7E-4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717</v>
      </c>
      <c r="S471" s="238" t="s">
        <v>160</v>
      </c>
      <c r="T471" s="239" t="s">
        <v>160</v>
      </c>
      <c r="U471" s="223">
        <v>0</v>
      </c>
      <c r="V471" s="223">
        <f>ROUND(E471*U471,2)</f>
        <v>0</v>
      </c>
      <c r="W471" s="223"/>
      <c r="X471" s="223" t="s">
        <v>718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961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2831</v>
      </c>
      <c r="D472" s="224"/>
      <c r="E472" s="225">
        <v>2.9510999999999998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963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165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x14ac:dyDescent="0.2">
      <c r="A474" s="227" t="s">
        <v>155</v>
      </c>
      <c r="B474" s="228" t="s">
        <v>102</v>
      </c>
      <c r="C474" s="250" t="s">
        <v>103</v>
      </c>
      <c r="D474" s="229"/>
      <c r="E474" s="230"/>
      <c r="F474" s="231"/>
      <c r="G474" s="231">
        <f>SUMIF(AG475:AG523,"&lt;&gt;NOR",G475:G523)</f>
        <v>0</v>
      </c>
      <c r="H474" s="231"/>
      <c r="I474" s="231">
        <f>SUM(I475:I523)</f>
        <v>0</v>
      </c>
      <c r="J474" s="231"/>
      <c r="K474" s="231">
        <f>SUM(K475:K523)</f>
        <v>0</v>
      </c>
      <c r="L474" s="231"/>
      <c r="M474" s="231">
        <f>SUM(M475:M523)</f>
        <v>0</v>
      </c>
      <c r="N474" s="231"/>
      <c r="O474" s="231">
        <f>SUM(O475:O523)</f>
        <v>1.2100000000000002</v>
      </c>
      <c r="P474" s="231"/>
      <c r="Q474" s="231">
        <f>SUM(Q475:Q523)</f>
        <v>0.46</v>
      </c>
      <c r="R474" s="231"/>
      <c r="S474" s="231"/>
      <c r="T474" s="232"/>
      <c r="U474" s="226"/>
      <c r="V474" s="226">
        <f>SUM(V475:V523)</f>
        <v>4.5000000000000009</v>
      </c>
      <c r="W474" s="226"/>
      <c r="X474" s="226"/>
      <c r="AG474" t="s">
        <v>156</v>
      </c>
    </row>
    <row r="475" spans="1:60" outlineLevel="1" x14ac:dyDescent="0.2">
      <c r="A475" s="233">
        <v>68</v>
      </c>
      <c r="B475" s="234" t="s">
        <v>974</v>
      </c>
      <c r="C475" s="251" t="s">
        <v>975</v>
      </c>
      <c r="D475" s="235" t="s">
        <v>660</v>
      </c>
      <c r="E475" s="236">
        <v>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6.6000000000000003E-2</v>
      </c>
      <c r="O475" s="238">
        <f>ROUND(E475*N475,2)</f>
        <v>0.2</v>
      </c>
      <c r="P475" s="238">
        <v>0</v>
      </c>
      <c r="Q475" s="238">
        <f>ROUND(E475*P475,2)</f>
        <v>0</v>
      </c>
      <c r="R475" s="238" t="s">
        <v>289</v>
      </c>
      <c r="S475" s="238" t="s">
        <v>160</v>
      </c>
      <c r="T475" s="239" t="s">
        <v>160</v>
      </c>
      <c r="U475" s="223">
        <v>0.17</v>
      </c>
      <c r="V475" s="223">
        <f>ROUND(E475*U475,2)</f>
        <v>0.51</v>
      </c>
      <c r="W475" s="223"/>
      <c r="X475" s="223" t="s">
        <v>262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263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21"/>
      <c r="B476" s="222"/>
      <c r="C476" s="252" t="s">
        <v>2832</v>
      </c>
      <c r="D476" s="224"/>
      <c r="E476" s="225">
        <v>2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52" t="s">
        <v>2833</v>
      </c>
      <c r="D477" s="224"/>
      <c r="E477" s="225">
        <v>1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165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3">
        <v>69</v>
      </c>
      <c r="B478" s="234" t="s">
        <v>978</v>
      </c>
      <c r="C478" s="251" t="s">
        <v>979</v>
      </c>
      <c r="D478" s="235" t="s">
        <v>660</v>
      </c>
      <c r="E478" s="236">
        <v>1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0.127</v>
      </c>
      <c r="O478" s="238">
        <f>ROUND(E478*N478,2)</f>
        <v>0.13</v>
      </c>
      <c r="P478" s="238">
        <v>0</v>
      </c>
      <c r="Q478" s="238">
        <f>ROUND(E478*P478,2)</f>
        <v>0</v>
      </c>
      <c r="R478" s="238" t="s">
        <v>289</v>
      </c>
      <c r="S478" s="238" t="s">
        <v>160</v>
      </c>
      <c r="T478" s="239" t="s">
        <v>160</v>
      </c>
      <c r="U478" s="223">
        <v>0.19</v>
      </c>
      <c r="V478" s="223">
        <f>ROUND(E478*U478,2)</f>
        <v>0.19</v>
      </c>
      <c r="W478" s="223"/>
      <c r="X478" s="223" t="s">
        <v>262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263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52" t="s">
        <v>2834</v>
      </c>
      <c r="D479" s="224"/>
      <c r="E479" s="225">
        <v>1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981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33">
        <v>70</v>
      </c>
      <c r="B481" s="234" t="s">
        <v>982</v>
      </c>
      <c r="C481" s="251" t="s">
        <v>983</v>
      </c>
      <c r="D481" s="235" t="s">
        <v>984</v>
      </c>
      <c r="E481" s="236">
        <v>1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0.13</v>
      </c>
      <c r="O481" s="238">
        <f>ROUND(E481*N481,2)</f>
        <v>0.13</v>
      </c>
      <c r="P481" s="238">
        <v>0</v>
      </c>
      <c r="Q481" s="238">
        <f>ROUND(E481*P481,2)</f>
        <v>0</v>
      </c>
      <c r="R481" s="238" t="s">
        <v>289</v>
      </c>
      <c r="S481" s="238" t="s">
        <v>160</v>
      </c>
      <c r="T481" s="239" t="s">
        <v>160</v>
      </c>
      <c r="U481" s="223">
        <v>1.3</v>
      </c>
      <c r="V481" s="223">
        <f>ROUND(E481*U481,2)</f>
        <v>1.3</v>
      </c>
      <c r="W481" s="223"/>
      <c r="X481" s="223" t="s">
        <v>262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263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52" t="s">
        <v>2835</v>
      </c>
      <c r="D482" s="224"/>
      <c r="E482" s="225">
        <v>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981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33">
        <v>71</v>
      </c>
      <c r="B484" s="234" t="s">
        <v>986</v>
      </c>
      <c r="C484" s="251" t="s">
        <v>987</v>
      </c>
      <c r="D484" s="235" t="s">
        <v>660</v>
      </c>
      <c r="E484" s="236">
        <v>0.67500000000000004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38" t="s">
        <v>289</v>
      </c>
      <c r="S484" s="238" t="s">
        <v>160</v>
      </c>
      <c r="T484" s="239" t="s">
        <v>160</v>
      </c>
      <c r="U484" s="223">
        <v>0</v>
      </c>
      <c r="V484" s="223">
        <f>ROUND(E484*U484,2)</f>
        <v>0</v>
      </c>
      <c r="W484" s="223"/>
      <c r="X484" s="223" t="s">
        <v>262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263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21"/>
      <c r="B485" s="222"/>
      <c r="C485" s="252" t="s">
        <v>2836</v>
      </c>
      <c r="D485" s="224"/>
      <c r="E485" s="225">
        <v>0.45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2" t="s">
        <v>2837</v>
      </c>
      <c r="D486" s="224"/>
      <c r="E486" s="225">
        <v>0.22500000000000001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72</v>
      </c>
      <c r="B487" s="234" t="s">
        <v>990</v>
      </c>
      <c r="C487" s="251" t="s">
        <v>991</v>
      </c>
      <c r="D487" s="235" t="s">
        <v>660</v>
      </c>
      <c r="E487" s="236">
        <v>0.22500000000000001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0</v>
      </c>
      <c r="O487" s="238">
        <f>ROUND(E487*N487,2)</f>
        <v>0</v>
      </c>
      <c r="P487" s="238">
        <v>0</v>
      </c>
      <c r="Q487" s="238">
        <f>ROUND(E487*P487,2)</f>
        <v>0</v>
      </c>
      <c r="R487" s="238" t="s">
        <v>289</v>
      </c>
      <c r="S487" s="238" t="s">
        <v>160</v>
      </c>
      <c r="T487" s="239" t="s">
        <v>160</v>
      </c>
      <c r="U487" s="223">
        <v>0</v>
      </c>
      <c r="V487" s="223">
        <f>ROUND(E487*U487,2)</f>
        <v>0</v>
      </c>
      <c r="W487" s="223"/>
      <c r="X487" s="223" t="s">
        <v>262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263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21"/>
      <c r="B488" s="222"/>
      <c r="C488" s="252" t="s">
        <v>2838</v>
      </c>
      <c r="D488" s="224"/>
      <c r="E488" s="225">
        <v>0.22500000000000001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981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33">
        <v>73</v>
      </c>
      <c r="B490" s="234" t="s">
        <v>993</v>
      </c>
      <c r="C490" s="251" t="s">
        <v>994</v>
      </c>
      <c r="D490" s="235" t="s">
        <v>984</v>
      </c>
      <c r="E490" s="236">
        <v>0.22500000000000001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289</v>
      </c>
      <c r="S490" s="238" t="s">
        <v>160</v>
      </c>
      <c r="T490" s="239" t="s">
        <v>160</v>
      </c>
      <c r="U490" s="223">
        <v>0</v>
      </c>
      <c r="V490" s="223">
        <f>ROUND(E490*U490,2)</f>
        <v>0</v>
      </c>
      <c r="W490" s="223"/>
      <c r="X490" s="223" t="s">
        <v>262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263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2" t="s">
        <v>2839</v>
      </c>
      <c r="D491" s="224"/>
      <c r="E491" s="225">
        <v>0.22500000000000001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981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74</v>
      </c>
      <c r="B493" s="234" t="s">
        <v>996</v>
      </c>
      <c r="C493" s="251" t="s">
        <v>997</v>
      </c>
      <c r="D493" s="235" t="s">
        <v>660</v>
      </c>
      <c r="E493" s="236">
        <v>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6.7000000000000004E-2</v>
      </c>
      <c r="O493" s="238">
        <f>ROUND(E493*N493,2)</f>
        <v>0.2</v>
      </c>
      <c r="P493" s="238">
        <v>6.6000000000000003E-2</v>
      </c>
      <c r="Q493" s="238">
        <f>ROUND(E493*P493,2)</f>
        <v>0.2</v>
      </c>
      <c r="R493" s="238" t="s">
        <v>289</v>
      </c>
      <c r="S493" s="238" t="s">
        <v>160</v>
      </c>
      <c r="T493" s="239" t="s">
        <v>160</v>
      </c>
      <c r="U493" s="223">
        <v>0.1105</v>
      </c>
      <c r="V493" s="223">
        <f>ROUND(E493*U493,2)</f>
        <v>0.33</v>
      </c>
      <c r="W493" s="223"/>
      <c r="X493" s="223" t="s">
        <v>262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263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52" t="s">
        <v>2832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52" t="s">
        <v>2833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75</v>
      </c>
      <c r="B496" s="234" t="s">
        <v>998</v>
      </c>
      <c r="C496" s="251" t="s">
        <v>999</v>
      </c>
      <c r="D496" s="235" t="s">
        <v>660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0.127</v>
      </c>
      <c r="O496" s="238">
        <f>ROUND(E496*N496,2)</f>
        <v>0.13</v>
      </c>
      <c r="P496" s="238">
        <v>0.127</v>
      </c>
      <c r="Q496" s="238">
        <f>ROUND(E496*P496,2)</f>
        <v>0.13</v>
      </c>
      <c r="R496" s="238" t="s">
        <v>289</v>
      </c>
      <c r="S496" s="238" t="s">
        <v>160</v>
      </c>
      <c r="T496" s="239" t="s">
        <v>160</v>
      </c>
      <c r="U496" s="223">
        <v>0.11</v>
      </c>
      <c r="V496" s="223">
        <f>ROUND(E496*U496,2)</f>
        <v>0.11</v>
      </c>
      <c r="W496" s="223"/>
      <c r="X496" s="223" t="s">
        <v>262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263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52" t="s">
        <v>2834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981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33">
        <v>76</v>
      </c>
      <c r="B499" s="234" t="s">
        <v>1000</v>
      </c>
      <c r="C499" s="251" t="s">
        <v>1001</v>
      </c>
      <c r="D499" s="235" t="s">
        <v>984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0.13</v>
      </c>
      <c r="O499" s="238">
        <f>ROUND(E499*N499,2)</f>
        <v>0.13</v>
      </c>
      <c r="P499" s="238">
        <v>0.13</v>
      </c>
      <c r="Q499" s="238">
        <f>ROUND(E499*P499,2)</f>
        <v>0.13</v>
      </c>
      <c r="R499" s="238" t="s">
        <v>289</v>
      </c>
      <c r="S499" s="238" t="s">
        <v>160</v>
      </c>
      <c r="T499" s="239" t="s">
        <v>160</v>
      </c>
      <c r="U499" s="223">
        <v>0.2</v>
      </c>
      <c r="V499" s="223">
        <f>ROUND(E499*U499,2)</f>
        <v>0.2</v>
      </c>
      <c r="W499" s="223"/>
      <c r="X499" s="223" t="s">
        <v>262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263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52" t="s">
        <v>2835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981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77</v>
      </c>
      <c r="B502" s="234" t="s">
        <v>1002</v>
      </c>
      <c r="C502" s="251" t="s">
        <v>1003</v>
      </c>
      <c r="D502" s="235" t="s">
        <v>327</v>
      </c>
      <c r="E502" s="236">
        <v>2.7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8.2320000000000004E-2</v>
      </c>
      <c r="O502" s="238">
        <f>ROUND(E502*N502,2)</f>
        <v>0.22</v>
      </c>
      <c r="P502" s="238">
        <v>0</v>
      </c>
      <c r="Q502" s="238">
        <f>ROUND(E502*P502,2)</f>
        <v>0</v>
      </c>
      <c r="R502" s="238" t="s">
        <v>289</v>
      </c>
      <c r="S502" s="238" t="s">
        <v>160</v>
      </c>
      <c r="T502" s="239" t="s">
        <v>160</v>
      </c>
      <c r="U502" s="223">
        <v>0.13600000000000001</v>
      </c>
      <c r="V502" s="223">
        <f>ROUND(E502*U502,2)</f>
        <v>0.37</v>
      </c>
      <c r="W502" s="223"/>
      <c r="X502" s="223" t="s">
        <v>262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263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61" t="s">
        <v>1004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271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47" t="str">
        <f>C503</f>
        <v>tl. do 12 cm, do lože z cementové malty tl. do 2 cm, s vyplněním a zatřením spár cementovou maltou s podkladní vrstvou z betonu prostého C 12/15 tl. 5 až 10 cm</v>
      </c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2840</v>
      </c>
      <c r="D504" s="224"/>
      <c r="E504" s="225">
        <v>2.7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33">
        <v>78</v>
      </c>
      <c r="B505" s="234" t="s">
        <v>1006</v>
      </c>
      <c r="C505" s="251" t="s">
        <v>1007</v>
      </c>
      <c r="D505" s="235" t="s">
        <v>327</v>
      </c>
      <c r="E505" s="236">
        <v>1.8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2.0000000000000002E-5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289</v>
      </c>
      <c r="S505" s="238" t="s">
        <v>160</v>
      </c>
      <c r="T505" s="239" t="s">
        <v>160</v>
      </c>
      <c r="U505" s="223">
        <v>3.1E-2</v>
      </c>
      <c r="V505" s="223">
        <f>ROUND(E505*U505,2)</f>
        <v>0.06</v>
      </c>
      <c r="W505" s="223"/>
      <c r="X505" s="223" t="s">
        <v>262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328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1" t="s">
        <v>1008</v>
      </c>
      <c r="D506" s="259"/>
      <c r="E506" s="259"/>
      <c r="F506" s="259"/>
      <c r="G506" s="259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271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ht="22.5" outlineLevel="1" x14ac:dyDescent="0.2">
      <c r="A507" s="221"/>
      <c r="B507" s="222"/>
      <c r="C507" s="252" t="s">
        <v>2841</v>
      </c>
      <c r="D507" s="224"/>
      <c r="E507" s="225">
        <v>1.8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2842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33">
        <v>79</v>
      </c>
      <c r="B509" s="234" t="s">
        <v>1011</v>
      </c>
      <c r="C509" s="251" t="s">
        <v>1012</v>
      </c>
      <c r="D509" s="235" t="s">
        <v>327</v>
      </c>
      <c r="E509" s="236">
        <v>5.4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2.0000000000000002E-5</v>
      </c>
      <c r="O509" s="238">
        <f>ROUND(E509*N509,2)</f>
        <v>0</v>
      </c>
      <c r="P509" s="238">
        <v>0</v>
      </c>
      <c r="Q509" s="238">
        <f>ROUND(E509*P509,2)</f>
        <v>0</v>
      </c>
      <c r="R509" s="238" t="s">
        <v>289</v>
      </c>
      <c r="S509" s="238" t="s">
        <v>160</v>
      </c>
      <c r="T509" s="239" t="s">
        <v>160</v>
      </c>
      <c r="U509" s="223">
        <v>3.1E-2</v>
      </c>
      <c r="V509" s="223">
        <f>ROUND(E509*U509,2)</f>
        <v>0.17</v>
      </c>
      <c r="W509" s="223"/>
      <c r="X509" s="223" t="s">
        <v>262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328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61" t="s">
        <v>1008</v>
      </c>
      <c r="D510" s="259"/>
      <c r="E510" s="259"/>
      <c r="F510" s="259"/>
      <c r="G510" s="259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271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2843</v>
      </c>
      <c r="D511" s="224"/>
      <c r="E511" s="225">
        <v>5.4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80</v>
      </c>
      <c r="B512" s="234" t="s">
        <v>1014</v>
      </c>
      <c r="C512" s="251" t="s">
        <v>1015</v>
      </c>
      <c r="D512" s="235" t="s">
        <v>327</v>
      </c>
      <c r="E512" s="236">
        <v>7.2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</v>
      </c>
      <c r="O512" s="238">
        <f>ROUND(E512*N512,2)</f>
        <v>0</v>
      </c>
      <c r="P512" s="238">
        <v>0</v>
      </c>
      <c r="Q512" s="238">
        <f>ROUND(E512*P512,2)</f>
        <v>0</v>
      </c>
      <c r="R512" s="238" t="s">
        <v>289</v>
      </c>
      <c r="S512" s="238" t="s">
        <v>160</v>
      </c>
      <c r="T512" s="239" t="s">
        <v>160</v>
      </c>
      <c r="U512" s="223">
        <v>0.12</v>
      </c>
      <c r="V512" s="223">
        <f>ROUND(E512*U512,2)</f>
        <v>0.86</v>
      </c>
      <c r="W512" s="223"/>
      <c r="X512" s="223" t="s">
        <v>262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263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1" t="s">
        <v>1016</v>
      </c>
      <c r="D513" s="259"/>
      <c r="E513" s="259"/>
      <c r="F513" s="259"/>
      <c r="G513" s="259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271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2843</v>
      </c>
      <c r="D514" s="224"/>
      <c r="E514" s="225">
        <v>5.4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2844</v>
      </c>
      <c r="D515" s="224"/>
      <c r="E515" s="225">
        <v>1.8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2842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81</v>
      </c>
      <c r="B517" s="234" t="s">
        <v>1018</v>
      </c>
      <c r="C517" s="251" t="s">
        <v>1019</v>
      </c>
      <c r="D517" s="235" t="s">
        <v>327</v>
      </c>
      <c r="E517" s="236">
        <v>7.2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</v>
      </c>
      <c r="O517" s="238">
        <f>ROUND(E517*N517,2)</f>
        <v>0</v>
      </c>
      <c r="P517" s="238">
        <v>0</v>
      </c>
      <c r="Q517" s="238">
        <f>ROUND(E517*P517,2)</f>
        <v>0</v>
      </c>
      <c r="R517" s="238" t="s">
        <v>289</v>
      </c>
      <c r="S517" s="238" t="s">
        <v>160</v>
      </c>
      <c r="T517" s="239" t="s">
        <v>160</v>
      </c>
      <c r="U517" s="223">
        <v>5.5E-2</v>
      </c>
      <c r="V517" s="223">
        <f>ROUND(E517*U517,2)</f>
        <v>0.4</v>
      </c>
      <c r="W517" s="223"/>
      <c r="X517" s="223" t="s">
        <v>262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263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1" t="s">
        <v>1020</v>
      </c>
      <c r="D518" s="259"/>
      <c r="E518" s="259"/>
      <c r="F518" s="259"/>
      <c r="G518" s="259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271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2843</v>
      </c>
      <c r="D519" s="224"/>
      <c r="E519" s="225">
        <v>5.4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2844</v>
      </c>
      <c r="D520" s="224"/>
      <c r="E520" s="225">
        <v>1.8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2842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82</v>
      </c>
      <c r="B522" s="234" t="s">
        <v>1021</v>
      </c>
      <c r="C522" s="251" t="s">
        <v>1022</v>
      </c>
      <c r="D522" s="235" t="s">
        <v>660</v>
      </c>
      <c r="E522" s="236">
        <v>2.7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2.7E-2</v>
      </c>
      <c r="O522" s="238">
        <f>ROUND(E522*N522,2)</f>
        <v>7.0000000000000007E-2</v>
      </c>
      <c r="P522" s="238">
        <v>0</v>
      </c>
      <c r="Q522" s="238">
        <f>ROUND(E522*P522,2)</f>
        <v>0</v>
      </c>
      <c r="R522" s="238" t="s">
        <v>717</v>
      </c>
      <c r="S522" s="238" t="s">
        <v>160</v>
      </c>
      <c r="T522" s="239" t="s">
        <v>160</v>
      </c>
      <c r="U522" s="223">
        <v>0</v>
      </c>
      <c r="V522" s="223">
        <f>ROUND(E522*U522,2)</f>
        <v>0</v>
      </c>
      <c r="W522" s="223"/>
      <c r="X522" s="223" t="s">
        <v>718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719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2840</v>
      </c>
      <c r="D523" s="224"/>
      <c r="E523" s="225">
        <v>2.7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7" t="s">
        <v>155</v>
      </c>
      <c r="B524" s="228" t="s">
        <v>104</v>
      </c>
      <c r="C524" s="250" t="s">
        <v>105</v>
      </c>
      <c r="D524" s="229"/>
      <c r="E524" s="230"/>
      <c r="F524" s="231"/>
      <c r="G524" s="231">
        <f>SUMIF(AG525:AG533,"&lt;&gt;NOR",G525:G533)</f>
        <v>0</v>
      </c>
      <c r="H524" s="231"/>
      <c r="I524" s="231">
        <f>SUM(I525:I533)</f>
        <v>0</v>
      </c>
      <c r="J524" s="231"/>
      <c r="K524" s="231">
        <f>SUM(K525:K533)</f>
        <v>0</v>
      </c>
      <c r="L524" s="231"/>
      <c r="M524" s="231">
        <f>SUM(M525:M533)</f>
        <v>0</v>
      </c>
      <c r="N524" s="231"/>
      <c r="O524" s="231">
        <f>SUM(O525:O533)</f>
        <v>0</v>
      </c>
      <c r="P524" s="231"/>
      <c r="Q524" s="231">
        <f>SUM(Q525:Q533)</f>
        <v>0</v>
      </c>
      <c r="R524" s="231"/>
      <c r="S524" s="231"/>
      <c r="T524" s="232"/>
      <c r="U524" s="226"/>
      <c r="V524" s="226">
        <f>SUM(V525:V533)</f>
        <v>0.1</v>
      </c>
      <c r="W524" s="226"/>
      <c r="X524" s="226"/>
      <c r="AG524" t="s">
        <v>156</v>
      </c>
    </row>
    <row r="525" spans="1:60" ht="22.5" outlineLevel="1" x14ac:dyDescent="0.2">
      <c r="A525" s="233">
        <v>83</v>
      </c>
      <c r="B525" s="234" t="s">
        <v>1023</v>
      </c>
      <c r="C525" s="251" t="s">
        <v>1024</v>
      </c>
      <c r="D525" s="235" t="s">
        <v>716</v>
      </c>
      <c r="E525" s="236">
        <v>1.44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1E-3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800</v>
      </c>
      <c r="S525" s="238" t="s">
        <v>160</v>
      </c>
      <c r="T525" s="239" t="s">
        <v>160</v>
      </c>
      <c r="U525" s="223">
        <v>4.3999999999999997E-2</v>
      </c>
      <c r="V525" s="223">
        <f>ROUND(E525*U525,2)</f>
        <v>0.06</v>
      </c>
      <c r="W525" s="223"/>
      <c r="X525" s="223" t="s">
        <v>262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263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1" t="s">
        <v>1025</v>
      </c>
      <c r="D526" s="259"/>
      <c r="E526" s="259"/>
      <c r="F526" s="259"/>
      <c r="G526" s="259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271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2" t="s">
        <v>1026</v>
      </c>
      <c r="D527" s="260"/>
      <c r="E527" s="260"/>
      <c r="F527" s="260"/>
      <c r="G527" s="260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204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2845</v>
      </c>
      <c r="D528" s="224"/>
      <c r="E528" s="225">
        <v>1.08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2846</v>
      </c>
      <c r="D529" s="224"/>
      <c r="E529" s="225">
        <v>0.36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2" t="s">
        <v>2847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84</v>
      </c>
      <c r="B531" s="234" t="s">
        <v>1030</v>
      </c>
      <c r="C531" s="251" t="s">
        <v>1031</v>
      </c>
      <c r="D531" s="235" t="s">
        <v>278</v>
      </c>
      <c r="E531" s="236">
        <v>21.06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289</v>
      </c>
      <c r="S531" s="238" t="s">
        <v>160</v>
      </c>
      <c r="T531" s="239" t="s">
        <v>160</v>
      </c>
      <c r="U531" s="223">
        <v>2E-3</v>
      </c>
      <c r="V531" s="223">
        <f>ROUND(E531*U531,2)</f>
        <v>0.04</v>
      </c>
      <c r="W531" s="223"/>
      <c r="X531" s="223" t="s">
        <v>262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263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2848</v>
      </c>
      <c r="D532" s="224"/>
      <c r="E532" s="225">
        <v>21.06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1858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x14ac:dyDescent="0.2">
      <c r="A534" s="227" t="s">
        <v>155</v>
      </c>
      <c r="B534" s="228" t="s">
        <v>106</v>
      </c>
      <c r="C534" s="250" t="s">
        <v>107</v>
      </c>
      <c r="D534" s="229"/>
      <c r="E534" s="230"/>
      <c r="F534" s="231"/>
      <c r="G534" s="231">
        <f>SUMIF(AG535:AG539,"&lt;&gt;NOR",G535:G539)</f>
        <v>0</v>
      </c>
      <c r="H534" s="231"/>
      <c r="I534" s="231">
        <f>SUM(I535:I539)</f>
        <v>0</v>
      </c>
      <c r="J534" s="231"/>
      <c r="K534" s="231">
        <f>SUM(K535:K539)</f>
        <v>0</v>
      </c>
      <c r="L534" s="231"/>
      <c r="M534" s="231">
        <f>SUM(M535:M539)</f>
        <v>0</v>
      </c>
      <c r="N534" s="231"/>
      <c r="O534" s="231">
        <f>SUM(O535:O539)</f>
        <v>0</v>
      </c>
      <c r="P534" s="231"/>
      <c r="Q534" s="231">
        <f>SUM(Q535:Q539)</f>
        <v>0.17</v>
      </c>
      <c r="R534" s="231"/>
      <c r="S534" s="231"/>
      <c r="T534" s="232"/>
      <c r="U534" s="226"/>
      <c r="V534" s="226">
        <f>SUM(V535:V539)</f>
        <v>0.53</v>
      </c>
      <c r="W534" s="226"/>
      <c r="X534" s="226"/>
      <c r="AG534" t="s">
        <v>156</v>
      </c>
    </row>
    <row r="535" spans="1:60" outlineLevel="1" x14ac:dyDescent="0.2">
      <c r="A535" s="233">
        <v>85</v>
      </c>
      <c r="B535" s="234" t="s">
        <v>1034</v>
      </c>
      <c r="C535" s="251" t="s">
        <v>1035</v>
      </c>
      <c r="D535" s="235" t="s">
        <v>303</v>
      </c>
      <c r="E535" s="236">
        <v>6.7500000000000004E-2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2.33E-3</v>
      </c>
      <c r="O535" s="238">
        <f>ROUND(E535*N535,2)</f>
        <v>0</v>
      </c>
      <c r="P535" s="238">
        <v>2.4470000000000001</v>
      </c>
      <c r="Q535" s="238">
        <f>ROUND(E535*P535,2)</f>
        <v>0.17</v>
      </c>
      <c r="R535" s="238" t="s">
        <v>800</v>
      </c>
      <c r="S535" s="238" t="s">
        <v>160</v>
      </c>
      <c r="T535" s="239" t="s">
        <v>160</v>
      </c>
      <c r="U535" s="223">
        <v>7.8559999999999999</v>
      </c>
      <c r="V535" s="223">
        <f>ROUND(E535*U535,2)</f>
        <v>0.53</v>
      </c>
      <c r="W535" s="223"/>
      <c r="X535" s="223" t="s">
        <v>262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263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61" t="s">
        <v>1036</v>
      </c>
      <c r="D536" s="259"/>
      <c r="E536" s="259"/>
      <c r="F536" s="259"/>
      <c r="G536" s="259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271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47" t="str">
        <f>C536</f>
        <v>s naložením vybouraných hmot a suti na dopravní prostředek nebo s odklizením na hromady do vzdálenosti 20 m</v>
      </c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2" t="s">
        <v>1037</v>
      </c>
      <c r="D537" s="260"/>
      <c r="E537" s="260"/>
      <c r="F537" s="260"/>
      <c r="G537" s="260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204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7" t="str">
        <f>C537</f>
        <v>Včetně bourání geotextilií, výplně otvorů tvárnic, drenáží, trubek a dilatačních prvků apod. zabudovaných v bouraných konstrukcích.</v>
      </c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52" t="s">
        <v>1038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2849</v>
      </c>
      <c r="D539" s="224"/>
      <c r="E539" s="225">
        <v>6.7500000000000004E-2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x14ac:dyDescent="0.2">
      <c r="A540" s="227" t="s">
        <v>155</v>
      </c>
      <c r="B540" s="228" t="s">
        <v>108</v>
      </c>
      <c r="C540" s="250" t="s">
        <v>109</v>
      </c>
      <c r="D540" s="229"/>
      <c r="E540" s="230"/>
      <c r="F540" s="231"/>
      <c r="G540" s="231">
        <f>SUMIF(AG541:AG648,"&lt;&gt;NOR",G541:G648)</f>
        <v>0</v>
      </c>
      <c r="H540" s="231"/>
      <c r="I540" s="231">
        <f>SUM(I541:I648)</f>
        <v>0</v>
      </c>
      <c r="J540" s="231"/>
      <c r="K540" s="231">
        <f>SUM(K541:K648)</f>
        <v>0</v>
      </c>
      <c r="L540" s="231"/>
      <c r="M540" s="231">
        <f>SUM(M541:M648)</f>
        <v>0</v>
      </c>
      <c r="N540" s="231"/>
      <c r="O540" s="231">
        <f>SUM(O541:O648)</f>
        <v>0</v>
      </c>
      <c r="P540" s="231"/>
      <c r="Q540" s="231">
        <f>SUM(Q541:Q648)</f>
        <v>0</v>
      </c>
      <c r="R540" s="231"/>
      <c r="S540" s="231"/>
      <c r="T540" s="232"/>
      <c r="U540" s="226"/>
      <c r="V540" s="226">
        <f>SUM(V541:V648)</f>
        <v>0.47</v>
      </c>
      <c r="W540" s="226"/>
      <c r="X540" s="226"/>
      <c r="AG540" t="s">
        <v>156</v>
      </c>
    </row>
    <row r="541" spans="1:60" outlineLevel="1" x14ac:dyDescent="0.2">
      <c r="A541" s="233">
        <v>86</v>
      </c>
      <c r="B541" s="234" t="s">
        <v>1040</v>
      </c>
      <c r="C541" s="251" t="s">
        <v>1041</v>
      </c>
      <c r="D541" s="235" t="s">
        <v>664</v>
      </c>
      <c r="E541" s="236">
        <v>4.4024000000000001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289</v>
      </c>
      <c r="S541" s="238" t="s">
        <v>160</v>
      </c>
      <c r="T541" s="239" t="s">
        <v>160</v>
      </c>
      <c r="U541" s="223">
        <v>9.9000000000000005E-2</v>
      </c>
      <c r="V541" s="223">
        <f>ROUND(E541*U541,2)</f>
        <v>0.44</v>
      </c>
      <c r="W541" s="223"/>
      <c r="X541" s="223" t="s">
        <v>262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1042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1" t="s">
        <v>1043</v>
      </c>
      <c r="D542" s="259"/>
      <c r="E542" s="259"/>
      <c r="F542" s="259"/>
      <c r="G542" s="259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271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1860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52" t="s">
        <v>1861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52" t="s">
        <v>1862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52" t="s">
        <v>2850</v>
      </c>
      <c r="D546" s="224"/>
      <c r="E546" s="225">
        <v>2.2987799999999998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52" t="s">
        <v>2851</v>
      </c>
      <c r="D547" s="224"/>
      <c r="E547" s="225">
        <v>0.53459999999999996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52" t="s">
        <v>1865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52" t="s">
        <v>1866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165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2" t="s">
        <v>2852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52" t="s">
        <v>2853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2854</v>
      </c>
      <c r="D552" s="224"/>
      <c r="E552" s="225">
        <v>0.29699999999999999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300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2855</v>
      </c>
      <c r="D554" s="224"/>
      <c r="E554" s="225">
        <v>0.22478000000000001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1871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52" t="s">
        <v>2856</v>
      </c>
      <c r="D556" s="224"/>
      <c r="E556" s="225">
        <v>4.496E-2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52" t="s">
        <v>1873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52" t="s">
        <v>2857</v>
      </c>
      <c r="D558" s="224"/>
      <c r="E558" s="225">
        <v>2.248E-2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52" t="s">
        <v>1875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2813</v>
      </c>
      <c r="D560" s="224"/>
      <c r="E560" s="225">
        <v>0.35964000000000002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1812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1060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52" t="s">
        <v>1061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52" t="s">
        <v>2858</v>
      </c>
      <c r="D564" s="224"/>
      <c r="E564" s="225">
        <v>0.16517000000000001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1877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1878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1879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2" t="s">
        <v>2859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52" t="s">
        <v>2860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52" t="s">
        <v>2861</v>
      </c>
      <c r="D570" s="224"/>
      <c r="E570" s="225">
        <v>0.19800000000000001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2" t="s">
        <v>2862</v>
      </c>
      <c r="D571" s="224"/>
      <c r="E571" s="225">
        <v>0.127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2863</v>
      </c>
      <c r="D572" s="224"/>
      <c r="E572" s="225">
        <v>0.13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2864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2865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33">
        <v>87</v>
      </c>
      <c r="B575" s="234" t="s">
        <v>1073</v>
      </c>
      <c r="C575" s="251" t="s">
        <v>1074</v>
      </c>
      <c r="D575" s="235" t="s">
        <v>664</v>
      </c>
      <c r="E575" s="236">
        <v>2.9506299999999999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0</v>
      </c>
      <c r="O575" s="238">
        <f>ROUND(E575*N575,2)</f>
        <v>0</v>
      </c>
      <c r="P575" s="238">
        <v>0</v>
      </c>
      <c r="Q575" s="238">
        <f>ROUND(E575*P575,2)</f>
        <v>0</v>
      </c>
      <c r="R575" s="238" t="s">
        <v>1075</v>
      </c>
      <c r="S575" s="238" t="s">
        <v>160</v>
      </c>
      <c r="T575" s="239" t="s">
        <v>160</v>
      </c>
      <c r="U575" s="223">
        <v>0</v>
      </c>
      <c r="V575" s="223">
        <f>ROUND(E575*U575,2)</f>
        <v>0</v>
      </c>
      <c r="W575" s="223"/>
      <c r="X575" s="223" t="s">
        <v>262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263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1887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1888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52" t="s">
        <v>2866</v>
      </c>
      <c r="D578" s="224"/>
      <c r="E578" s="225">
        <v>2.2987799999999998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1890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1891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52" t="s">
        <v>2867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2855</v>
      </c>
      <c r="D582" s="224"/>
      <c r="E582" s="225">
        <v>0.22478000000000001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2" t="s">
        <v>1871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52" t="s">
        <v>2856</v>
      </c>
      <c r="D584" s="224"/>
      <c r="E584" s="225">
        <v>4.496E-2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52" t="s">
        <v>1873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52" t="s">
        <v>2857</v>
      </c>
      <c r="D586" s="224"/>
      <c r="E586" s="225">
        <v>2.248E-2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52" t="s">
        <v>1875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2813</v>
      </c>
      <c r="D588" s="224"/>
      <c r="E588" s="225">
        <v>0.35964000000000002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1812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52" t="s">
        <v>2859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52" t="s">
        <v>2860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88</v>
      </c>
      <c r="B592" s="234" t="s">
        <v>1082</v>
      </c>
      <c r="C592" s="251" t="s">
        <v>1083</v>
      </c>
      <c r="D592" s="235" t="s">
        <v>664</v>
      </c>
      <c r="E592" s="236">
        <v>0.11576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</v>
      </c>
      <c r="O592" s="238">
        <f>ROUND(E592*N592,2)</f>
        <v>0</v>
      </c>
      <c r="P592" s="238">
        <v>0</v>
      </c>
      <c r="Q592" s="238">
        <f>ROUND(E592*P592,2)</f>
        <v>0</v>
      </c>
      <c r="R592" s="238" t="s">
        <v>1075</v>
      </c>
      <c r="S592" s="238" t="s">
        <v>160</v>
      </c>
      <c r="T592" s="239" t="s">
        <v>160</v>
      </c>
      <c r="U592" s="223">
        <v>0</v>
      </c>
      <c r="V592" s="223">
        <f>ROUND(E592*U592,2)</f>
        <v>0</v>
      </c>
      <c r="W592" s="223"/>
      <c r="X592" s="223" t="s">
        <v>262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263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52" t="s">
        <v>1084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52" t="s">
        <v>2868</v>
      </c>
      <c r="D594" s="224"/>
      <c r="E594" s="225">
        <v>0.11576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1894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1895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1896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1897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89</v>
      </c>
      <c r="B599" s="234" t="s">
        <v>1090</v>
      </c>
      <c r="C599" s="251" t="s">
        <v>1091</v>
      </c>
      <c r="D599" s="235" t="s">
        <v>664</v>
      </c>
      <c r="E599" s="236">
        <v>4.9610000000000001E-2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0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1075</v>
      </c>
      <c r="S599" s="238" t="s">
        <v>160</v>
      </c>
      <c r="T599" s="239" t="s">
        <v>160</v>
      </c>
      <c r="U599" s="223">
        <v>0</v>
      </c>
      <c r="V599" s="223">
        <f>ROUND(E599*U599,2)</f>
        <v>0</v>
      </c>
      <c r="W599" s="223"/>
      <c r="X599" s="223" t="s">
        <v>262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328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1092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2869</v>
      </c>
      <c r="D601" s="224"/>
      <c r="E601" s="225">
        <v>4.9610000000000001E-2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2" t="s">
        <v>1899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1900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1901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1902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33">
        <v>90</v>
      </c>
      <c r="B606" s="234" t="s">
        <v>1098</v>
      </c>
      <c r="C606" s="251" t="s">
        <v>1099</v>
      </c>
      <c r="D606" s="235" t="s">
        <v>664</v>
      </c>
      <c r="E606" s="236">
        <v>0.67122000000000004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38" t="s">
        <v>1075</v>
      </c>
      <c r="S606" s="238" t="s">
        <v>160</v>
      </c>
      <c r="T606" s="239" t="s">
        <v>160</v>
      </c>
      <c r="U606" s="223">
        <v>0</v>
      </c>
      <c r="V606" s="223">
        <f>ROUND(E606*U606,2)</f>
        <v>0</v>
      </c>
      <c r="W606" s="223"/>
      <c r="X606" s="223" t="s">
        <v>262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263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52" t="s">
        <v>2870</v>
      </c>
      <c r="D607" s="224"/>
      <c r="E607" s="225">
        <v>0.37422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2" t="s">
        <v>2864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2871</v>
      </c>
      <c r="D609" s="224"/>
      <c r="E609" s="225">
        <v>0.29699999999999999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3">
        <v>91</v>
      </c>
      <c r="B610" s="234" t="s">
        <v>1102</v>
      </c>
      <c r="C610" s="251" t="s">
        <v>1099</v>
      </c>
      <c r="D610" s="235" t="s">
        <v>664</v>
      </c>
      <c r="E610" s="236">
        <v>0.16037999999999999</v>
      </c>
      <c r="F610" s="237"/>
      <c r="G610" s="238">
        <f>ROUND(E610*F610,2)</f>
        <v>0</v>
      </c>
      <c r="H610" s="237"/>
      <c r="I610" s="238">
        <f>ROUND(E610*H610,2)</f>
        <v>0</v>
      </c>
      <c r="J610" s="237"/>
      <c r="K610" s="238">
        <f>ROUND(E610*J610,2)</f>
        <v>0</v>
      </c>
      <c r="L610" s="238">
        <v>21</v>
      </c>
      <c r="M610" s="238">
        <f>G610*(1+L610/100)</f>
        <v>0</v>
      </c>
      <c r="N610" s="238">
        <v>0</v>
      </c>
      <c r="O610" s="238">
        <f>ROUND(E610*N610,2)</f>
        <v>0</v>
      </c>
      <c r="P610" s="238">
        <v>0</v>
      </c>
      <c r="Q610" s="238">
        <f>ROUND(E610*P610,2)</f>
        <v>0</v>
      </c>
      <c r="R610" s="238" t="s">
        <v>1075</v>
      </c>
      <c r="S610" s="238" t="s">
        <v>160</v>
      </c>
      <c r="T610" s="239" t="s">
        <v>160</v>
      </c>
      <c r="U610" s="223">
        <v>0</v>
      </c>
      <c r="V610" s="223">
        <f>ROUND(E610*U610,2)</f>
        <v>0</v>
      </c>
      <c r="W610" s="223"/>
      <c r="X610" s="223" t="s">
        <v>262</v>
      </c>
      <c r="Y610" s="214"/>
      <c r="Z610" s="214"/>
      <c r="AA610" s="214"/>
      <c r="AB610" s="214"/>
      <c r="AC610" s="214"/>
      <c r="AD610" s="214"/>
      <c r="AE610" s="214"/>
      <c r="AF610" s="214"/>
      <c r="AG610" s="214" t="s">
        <v>328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52" t="s">
        <v>2872</v>
      </c>
      <c r="D611" s="224"/>
      <c r="E611" s="225">
        <v>0.16037999999999999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2865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3">
        <v>92</v>
      </c>
      <c r="B613" s="234" t="s">
        <v>1104</v>
      </c>
      <c r="C613" s="251" t="s">
        <v>1105</v>
      </c>
      <c r="D613" s="235" t="s">
        <v>664</v>
      </c>
      <c r="E613" s="236">
        <v>1.7600000000000001E-3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1075</v>
      </c>
      <c r="S613" s="238" t="s">
        <v>160</v>
      </c>
      <c r="T613" s="239" t="s">
        <v>160</v>
      </c>
      <c r="U613" s="223">
        <v>0</v>
      </c>
      <c r="V613" s="223">
        <f>ROUND(E613*U613,2)</f>
        <v>0</v>
      </c>
      <c r="W613" s="223"/>
      <c r="X613" s="223" t="s">
        <v>262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328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2873</v>
      </c>
      <c r="D614" s="224"/>
      <c r="E614" s="225">
        <v>1.7600000000000001E-3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3">
        <v>93</v>
      </c>
      <c r="B615" s="234" t="s">
        <v>1107</v>
      </c>
      <c r="C615" s="251" t="s">
        <v>1108</v>
      </c>
      <c r="D615" s="235" t="s">
        <v>664</v>
      </c>
      <c r="E615" s="236">
        <v>4.4024000000000001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1109</v>
      </c>
      <c r="S615" s="238" t="s">
        <v>160</v>
      </c>
      <c r="T615" s="239" t="s">
        <v>160</v>
      </c>
      <c r="U615" s="223">
        <v>6.0000000000000001E-3</v>
      </c>
      <c r="V615" s="223">
        <f>ROUND(E615*U615,2)</f>
        <v>0.03</v>
      </c>
      <c r="W615" s="223"/>
      <c r="X615" s="223" t="s">
        <v>262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1042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61" t="s">
        <v>1110</v>
      </c>
      <c r="D616" s="259"/>
      <c r="E616" s="259"/>
      <c r="F616" s="259"/>
      <c r="G616" s="259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271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1860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52" t="s">
        <v>1861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1862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2850</v>
      </c>
      <c r="D620" s="224"/>
      <c r="E620" s="225">
        <v>2.2987799999999998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2851</v>
      </c>
      <c r="D621" s="224"/>
      <c r="E621" s="225">
        <v>0.53459999999999996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1865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52" t="s">
        <v>1866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52" t="s">
        <v>2852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52" t="s">
        <v>2853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2854</v>
      </c>
      <c r="D626" s="224"/>
      <c r="E626" s="225">
        <v>0.29699999999999999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300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2855</v>
      </c>
      <c r="D628" s="224"/>
      <c r="E628" s="225">
        <v>0.22478000000000001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1871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2" t="s">
        <v>2856</v>
      </c>
      <c r="D630" s="224"/>
      <c r="E630" s="225">
        <v>4.496E-2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1873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52" t="s">
        <v>2857</v>
      </c>
      <c r="D632" s="224"/>
      <c r="E632" s="225">
        <v>2.248E-2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2" t="s">
        <v>1875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2813</v>
      </c>
      <c r="D634" s="224"/>
      <c r="E634" s="225">
        <v>0.35964000000000002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1812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1060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2" t="s">
        <v>1061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52" t="s">
        <v>2858</v>
      </c>
      <c r="D638" s="224"/>
      <c r="E638" s="225">
        <v>0.16517000000000001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1877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2" t="s">
        <v>1878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1879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52" t="s">
        <v>2859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52" t="s">
        <v>2860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52" t="s">
        <v>2861</v>
      </c>
      <c r="D644" s="224"/>
      <c r="E644" s="225">
        <v>0.19800000000000001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52" t="s">
        <v>2862</v>
      </c>
      <c r="D645" s="224"/>
      <c r="E645" s="225">
        <v>0.127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2863</v>
      </c>
      <c r="D646" s="224"/>
      <c r="E646" s="225">
        <v>0.13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2864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2865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x14ac:dyDescent="0.2">
      <c r="A649" s="227" t="s">
        <v>155</v>
      </c>
      <c r="B649" s="228" t="s">
        <v>110</v>
      </c>
      <c r="C649" s="250" t="s">
        <v>111</v>
      </c>
      <c r="D649" s="229"/>
      <c r="E649" s="230"/>
      <c r="F649" s="231"/>
      <c r="G649" s="231">
        <f>SUMIF(AG650:AG662,"&lt;&gt;NOR",G650:G662)</f>
        <v>0</v>
      </c>
      <c r="H649" s="231"/>
      <c r="I649" s="231">
        <f>SUM(I650:I662)</f>
        <v>0</v>
      </c>
      <c r="J649" s="231"/>
      <c r="K649" s="231">
        <f>SUM(K650:K662)</f>
        <v>0</v>
      </c>
      <c r="L649" s="231"/>
      <c r="M649" s="231">
        <f>SUM(M650:M662)</f>
        <v>0</v>
      </c>
      <c r="N649" s="231"/>
      <c r="O649" s="231">
        <f>SUM(O650:O662)</f>
        <v>0</v>
      </c>
      <c r="P649" s="231"/>
      <c r="Q649" s="231">
        <f>SUM(Q650:Q662)</f>
        <v>0</v>
      </c>
      <c r="R649" s="231"/>
      <c r="S649" s="231"/>
      <c r="T649" s="232"/>
      <c r="U649" s="226"/>
      <c r="V649" s="226">
        <f>SUM(V650:V662)</f>
        <v>11.51</v>
      </c>
      <c r="W649" s="226"/>
      <c r="X649" s="226"/>
      <c r="AG649" t="s">
        <v>156</v>
      </c>
    </row>
    <row r="650" spans="1:60" ht="22.5" outlineLevel="1" x14ac:dyDescent="0.2">
      <c r="A650" s="233">
        <v>94</v>
      </c>
      <c r="B650" s="234" t="s">
        <v>1907</v>
      </c>
      <c r="C650" s="251" t="s">
        <v>1908</v>
      </c>
      <c r="D650" s="235" t="s">
        <v>664</v>
      </c>
      <c r="E650" s="236">
        <v>11.693250000000001</v>
      </c>
      <c r="F650" s="237"/>
      <c r="G650" s="238">
        <f>ROUND(E650*F650,2)</f>
        <v>0</v>
      </c>
      <c r="H650" s="237"/>
      <c r="I650" s="238">
        <f>ROUND(E650*H650,2)</f>
        <v>0</v>
      </c>
      <c r="J650" s="237"/>
      <c r="K650" s="238">
        <f>ROUND(E650*J650,2)</f>
        <v>0</v>
      </c>
      <c r="L650" s="238">
        <v>21</v>
      </c>
      <c r="M650" s="238">
        <f>G650*(1+L650/100)</f>
        <v>0</v>
      </c>
      <c r="N650" s="238">
        <v>0</v>
      </c>
      <c r="O650" s="238">
        <f>ROUND(E650*N650,2)</f>
        <v>0</v>
      </c>
      <c r="P650" s="238">
        <v>0</v>
      </c>
      <c r="Q650" s="238">
        <f>ROUND(E650*P650,2)</f>
        <v>0</v>
      </c>
      <c r="R650" s="238" t="s">
        <v>757</v>
      </c>
      <c r="S650" s="238" t="s">
        <v>160</v>
      </c>
      <c r="T650" s="239" t="s">
        <v>160</v>
      </c>
      <c r="U650" s="223">
        <v>0.21149999999999999</v>
      </c>
      <c r="V650" s="223">
        <f>ROUND(E650*U650,2)</f>
        <v>2.4700000000000002</v>
      </c>
      <c r="W650" s="223"/>
      <c r="X650" s="223" t="s">
        <v>1113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1114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61" t="s">
        <v>1909</v>
      </c>
      <c r="D651" s="259"/>
      <c r="E651" s="259"/>
      <c r="F651" s="259"/>
      <c r="G651" s="259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271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62" t="s">
        <v>1116</v>
      </c>
      <c r="D652" s="260"/>
      <c r="E652" s="260"/>
      <c r="F652" s="260"/>
      <c r="G652" s="260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204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1117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52" t="s">
        <v>2874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2875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2876</v>
      </c>
      <c r="D656" s="224"/>
      <c r="E656" s="225">
        <v>11.693250000000001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33.75" outlineLevel="1" x14ac:dyDescent="0.2">
      <c r="A657" s="233">
        <v>95</v>
      </c>
      <c r="B657" s="234" t="s">
        <v>1913</v>
      </c>
      <c r="C657" s="251" t="s">
        <v>1914</v>
      </c>
      <c r="D657" s="235" t="s">
        <v>664</v>
      </c>
      <c r="E657" s="236">
        <v>11.693250000000001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757</v>
      </c>
      <c r="S657" s="238" t="s">
        <v>160</v>
      </c>
      <c r="T657" s="239" t="s">
        <v>160</v>
      </c>
      <c r="U657" s="223">
        <v>0.77339999999999998</v>
      </c>
      <c r="V657" s="223">
        <f>ROUND(E657*U657,2)</f>
        <v>9.0399999999999991</v>
      </c>
      <c r="W657" s="223"/>
      <c r="X657" s="223" t="s">
        <v>1113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1114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61" t="s">
        <v>1909</v>
      </c>
      <c r="D658" s="259"/>
      <c r="E658" s="259"/>
      <c r="F658" s="259"/>
      <c r="G658" s="259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271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1117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52" t="s">
        <v>2874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2875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2876</v>
      </c>
      <c r="D662" s="224"/>
      <c r="E662" s="225">
        <v>11.693250000000001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x14ac:dyDescent="0.2">
      <c r="A663" s="227" t="s">
        <v>155</v>
      </c>
      <c r="B663" s="228" t="s">
        <v>112</v>
      </c>
      <c r="C663" s="250" t="s">
        <v>113</v>
      </c>
      <c r="D663" s="229"/>
      <c r="E663" s="230"/>
      <c r="F663" s="231"/>
      <c r="G663" s="231">
        <f>SUMIF(AG664:AG666,"&lt;&gt;NOR",G664:G666)</f>
        <v>0</v>
      </c>
      <c r="H663" s="231"/>
      <c r="I663" s="231">
        <f>SUM(I664:I666)</f>
        <v>0</v>
      </c>
      <c r="J663" s="231"/>
      <c r="K663" s="231">
        <f>SUM(K664:K666)</f>
        <v>0</v>
      </c>
      <c r="L663" s="231"/>
      <c r="M663" s="231">
        <f>SUM(M664:M666)</f>
        <v>0</v>
      </c>
      <c r="N663" s="231"/>
      <c r="O663" s="231">
        <f>SUM(O664:O666)</f>
        <v>0</v>
      </c>
      <c r="P663" s="231"/>
      <c r="Q663" s="231">
        <f>SUM(Q664:Q666)</f>
        <v>0</v>
      </c>
      <c r="R663" s="231"/>
      <c r="S663" s="231"/>
      <c r="T663" s="232"/>
      <c r="U663" s="226"/>
      <c r="V663" s="226">
        <f>SUM(V664:V666)</f>
        <v>0.08</v>
      </c>
      <c r="W663" s="226"/>
      <c r="X663" s="226"/>
      <c r="AG663" t="s">
        <v>156</v>
      </c>
    </row>
    <row r="664" spans="1:60" outlineLevel="1" x14ac:dyDescent="0.2">
      <c r="A664" s="233">
        <v>96</v>
      </c>
      <c r="B664" s="234" t="s">
        <v>1915</v>
      </c>
      <c r="C664" s="251" t="s">
        <v>1916</v>
      </c>
      <c r="D664" s="235" t="s">
        <v>327</v>
      </c>
      <c r="E664" s="236">
        <v>2.7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38" t="s">
        <v>1917</v>
      </c>
      <c r="S664" s="238" t="s">
        <v>160</v>
      </c>
      <c r="T664" s="239" t="s">
        <v>160</v>
      </c>
      <c r="U664" s="223">
        <v>2.9000000000000001E-2</v>
      </c>
      <c r="V664" s="223">
        <f>ROUND(E664*U664,2)</f>
        <v>0.08</v>
      </c>
      <c r="W664" s="223"/>
      <c r="X664" s="223" t="s">
        <v>262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263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4" t="s">
        <v>1918</v>
      </c>
      <c r="D665" s="248"/>
      <c r="E665" s="248"/>
      <c r="F665" s="248"/>
      <c r="G665" s="248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204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2806</v>
      </c>
      <c r="D666" s="224"/>
      <c r="E666" s="225">
        <v>2.7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x14ac:dyDescent="0.2">
      <c r="A667" s="227" t="s">
        <v>155</v>
      </c>
      <c r="B667" s="228" t="s">
        <v>116</v>
      </c>
      <c r="C667" s="250" t="s">
        <v>117</v>
      </c>
      <c r="D667" s="229"/>
      <c r="E667" s="230"/>
      <c r="F667" s="231"/>
      <c r="G667" s="231">
        <f>SUMIF(AG668:AG684,"&lt;&gt;NOR",G668:G684)</f>
        <v>0</v>
      </c>
      <c r="H667" s="231"/>
      <c r="I667" s="231">
        <f>SUM(I668:I684)</f>
        <v>0</v>
      </c>
      <c r="J667" s="231"/>
      <c r="K667" s="231">
        <f>SUM(K668:K684)</f>
        <v>0</v>
      </c>
      <c r="L667" s="231"/>
      <c r="M667" s="231">
        <f>SUM(M668:M684)</f>
        <v>0</v>
      </c>
      <c r="N667" s="231"/>
      <c r="O667" s="231">
        <f>SUM(O668:O684)</f>
        <v>0.08</v>
      </c>
      <c r="P667" s="231"/>
      <c r="Q667" s="231">
        <f>SUM(Q668:Q684)</f>
        <v>0</v>
      </c>
      <c r="R667" s="231"/>
      <c r="S667" s="231"/>
      <c r="T667" s="232"/>
      <c r="U667" s="226"/>
      <c r="V667" s="226">
        <f>SUM(V668:V684)</f>
        <v>4.76</v>
      </c>
      <c r="W667" s="226"/>
      <c r="X667" s="226"/>
      <c r="AG667" t="s">
        <v>156</v>
      </c>
    </row>
    <row r="668" spans="1:60" outlineLevel="1" x14ac:dyDescent="0.2">
      <c r="A668" s="233">
        <v>97</v>
      </c>
      <c r="B668" s="234" t="s">
        <v>1538</v>
      </c>
      <c r="C668" s="251" t="s">
        <v>1539</v>
      </c>
      <c r="D668" s="235" t="s">
        <v>327</v>
      </c>
      <c r="E668" s="236">
        <v>3.8</v>
      </c>
      <c r="F668" s="237"/>
      <c r="G668" s="238">
        <f>ROUND(E668*F668,2)</f>
        <v>0</v>
      </c>
      <c r="H668" s="237"/>
      <c r="I668" s="238">
        <f>ROUND(E668*H668,2)</f>
        <v>0</v>
      </c>
      <c r="J668" s="237"/>
      <c r="K668" s="238">
        <f>ROUND(E668*J668,2)</f>
        <v>0</v>
      </c>
      <c r="L668" s="238">
        <v>21</v>
      </c>
      <c r="M668" s="238">
        <f>G668*(1+L668/100)</f>
        <v>0</v>
      </c>
      <c r="N668" s="238">
        <v>2.1940000000000001E-2</v>
      </c>
      <c r="O668" s="238">
        <f>ROUND(E668*N668,2)</f>
        <v>0.08</v>
      </c>
      <c r="P668" s="238">
        <v>0</v>
      </c>
      <c r="Q668" s="238">
        <f>ROUND(E668*P668,2)</f>
        <v>0</v>
      </c>
      <c r="R668" s="238" t="s">
        <v>1540</v>
      </c>
      <c r="S668" s="238" t="s">
        <v>160</v>
      </c>
      <c r="T668" s="239" t="s">
        <v>160</v>
      </c>
      <c r="U668" s="223">
        <v>0.84499999999999997</v>
      </c>
      <c r="V668" s="223">
        <f>ROUND(E668*U668,2)</f>
        <v>3.21</v>
      </c>
      <c r="W668" s="223"/>
      <c r="X668" s="223" t="s">
        <v>262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328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61" t="s">
        <v>1541</v>
      </c>
      <c r="D669" s="259"/>
      <c r="E669" s="259"/>
      <c r="F669" s="259"/>
      <c r="G669" s="259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271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62" t="s">
        <v>1542</v>
      </c>
      <c r="D670" s="260"/>
      <c r="E670" s="260"/>
      <c r="F670" s="260"/>
      <c r="G670" s="260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204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52" t="s">
        <v>1919</v>
      </c>
      <c r="D671" s="224"/>
      <c r="E671" s="225">
        <v>3.8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52" t="s">
        <v>1920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52" t="s">
        <v>1920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98</v>
      </c>
      <c r="B674" s="234" t="s">
        <v>1545</v>
      </c>
      <c r="C674" s="251" t="s">
        <v>1546</v>
      </c>
      <c r="D674" s="235" t="s">
        <v>327</v>
      </c>
      <c r="E674" s="236">
        <v>3.8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1540</v>
      </c>
      <c r="S674" s="238" t="s">
        <v>160</v>
      </c>
      <c r="T674" s="239" t="s">
        <v>160</v>
      </c>
      <c r="U674" s="223">
        <v>0.36799999999999999</v>
      </c>
      <c r="V674" s="223">
        <f>ROUND(E674*U674,2)</f>
        <v>1.4</v>
      </c>
      <c r="W674" s="223"/>
      <c r="X674" s="223" t="s">
        <v>262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328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61" t="s">
        <v>1541</v>
      </c>
      <c r="D675" s="259"/>
      <c r="E675" s="259"/>
      <c r="F675" s="259"/>
      <c r="G675" s="259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271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62" t="s">
        <v>1547</v>
      </c>
      <c r="D676" s="260"/>
      <c r="E676" s="260"/>
      <c r="F676" s="260"/>
      <c r="G676" s="260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204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52" t="s">
        <v>1919</v>
      </c>
      <c r="D677" s="224"/>
      <c r="E677" s="225">
        <v>3.8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52" t="s">
        <v>1920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52" t="s">
        <v>1920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3">
        <v>99</v>
      </c>
      <c r="B680" s="234" t="s">
        <v>1548</v>
      </c>
      <c r="C680" s="251" t="s">
        <v>1549</v>
      </c>
      <c r="D680" s="235" t="s">
        <v>664</v>
      </c>
      <c r="E680" s="236">
        <v>8.337E-2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1550</v>
      </c>
      <c r="S680" s="238" t="s">
        <v>160</v>
      </c>
      <c r="T680" s="239" t="s">
        <v>160</v>
      </c>
      <c r="U680" s="223">
        <v>1.7509999999999999</v>
      </c>
      <c r="V680" s="223">
        <f>ROUND(E680*U680,2)</f>
        <v>0.15</v>
      </c>
      <c r="W680" s="223"/>
      <c r="X680" s="223" t="s">
        <v>1113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1114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61" t="s">
        <v>1551</v>
      </c>
      <c r="D681" s="259"/>
      <c r="E681" s="259"/>
      <c r="F681" s="259"/>
      <c r="G681" s="259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271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1117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2877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2652</v>
      </c>
      <c r="D684" s="224"/>
      <c r="E684" s="225">
        <v>8.337E-2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x14ac:dyDescent="0.2">
      <c r="A685" s="227" t="s">
        <v>155</v>
      </c>
      <c r="B685" s="228" t="s">
        <v>118</v>
      </c>
      <c r="C685" s="250" t="s">
        <v>119</v>
      </c>
      <c r="D685" s="229"/>
      <c r="E685" s="230"/>
      <c r="F685" s="231"/>
      <c r="G685" s="231">
        <f>SUMIF(AG686:AG697,"&lt;&gt;NOR",G686:G697)</f>
        <v>0</v>
      </c>
      <c r="H685" s="231"/>
      <c r="I685" s="231">
        <f>SUM(I686:I697)</f>
        <v>0</v>
      </c>
      <c r="J685" s="231"/>
      <c r="K685" s="231">
        <f>SUM(K686:K697)</f>
        <v>0</v>
      </c>
      <c r="L685" s="231"/>
      <c r="M685" s="231">
        <f>SUM(M686:M697)</f>
        <v>0</v>
      </c>
      <c r="N685" s="231"/>
      <c r="O685" s="231">
        <f>SUM(O686:O697)</f>
        <v>0</v>
      </c>
      <c r="P685" s="231"/>
      <c r="Q685" s="231">
        <f>SUM(Q686:Q697)</f>
        <v>0</v>
      </c>
      <c r="R685" s="231"/>
      <c r="S685" s="231"/>
      <c r="T685" s="232"/>
      <c r="U685" s="226"/>
      <c r="V685" s="226">
        <f>SUM(V686:V697)</f>
        <v>0.2</v>
      </c>
      <c r="W685" s="226"/>
      <c r="X685" s="226"/>
      <c r="AG685" t="s">
        <v>156</v>
      </c>
    </row>
    <row r="686" spans="1:60" outlineLevel="1" x14ac:dyDescent="0.2">
      <c r="A686" s="233">
        <v>100</v>
      </c>
      <c r="B686" s="234" t="s">
        <v>1128</v>
      </c>
      <c r="C686" s="251" t="s">
        <v>1129</v>
      </c>
      <c r="D686" s="235" t="s">
        <v>327</v>
      </c>
      <c r="E686" s="236">
        <v>2.7</v>
      </c>
      <c r="F686" s="237"/>
      <c r="G686" s="238">
        <f>ROUND(E686*F686,2)</f>
        <v>0</v>
      </c>
      <c r="H686" s="237"/>
      <c r="I686" s="238">
        <f>ROUND(E686*H686,2)</f>
        <v>0</v>
      </c>
      <c r="J686" s="237"/>
      <c r="K686" s="238">
        <f>ROUND(E686*J686,2)</f>
        <v>0</v>
      </c>
      <c r="L686" s="238">
        <v>21</v>
      </c>
      <c r="M686" s="238">
        <f>G686*(1+L686/100)</f>
        <v>0</v>
      </c>
      <c r="N686" s="238">
        <v>0</v>
      </c>
      <c r="O686" s="238">
        <f>ROUND(E686*N686,2)</f>
        <v>0</v>
      </c>
      <c r="P686" s="238">
        <v>0</v>
      </c>
      <c r="Q686" s="238">
        <f>ROUND(E686*P686,2)</f>
        <v>0</v>
      </c>
      <c r="R686" s="238" t="s">
        <v>757</v>
      </c>
      <c r="S686" s="238" t="s">
        <v>160</v>
      </c>
      <c r="T686" s="239" t="s">
        <v>160</v>
      </c>
      <c r="U686" s="223">
        <v>2.5999999999999999E-2</v>
      </c>
      <c r="V686" s="223">
        <f>ROUND(E686*U686,2)</f>
        <v>7.0000000000000007E-2</v>
      </c>
      <c r="W686" s="223"/>
      <c r="X686" s="223" t="s">
        <v>262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328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2878</v>
      </c>
      <c r="D687" s="224"/>
      <c r="E687" s="225">
        <v>2.7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2879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3">
        <v>101</v>
      </c>
      <c r="B689" s="234" t="s">
        <v>1132</v>
      </c>
      <c r="C689" s="251" t="s">
        <v>1133</v>
      </c>
      <c r="D689" s="235" t="s">
        <v>327</v>
      </c>
      <c r="E689" s="236">
        <v>2.7</v>
      </c>
      <c r="F689" s="237"/>
      <c r="G689" s="238">
        <f>ROUND(E689*F689,2)</f>
        <v>0</v>
      </c>
      <c r="H689" s="237"/>
      <c r="I689" s="238">
        <f>ROUND(E689*H689,2)</f>
        <v>0</v>
      </c>
      <c r="J689" s="237"/>
      <c r="K689" s="238">
        <f>ROUND(E689*J689,2)</f>
        <v>0</v>
      </c>
      <c r="L689" s="238">
        <v>21</v>
      </c>
      <c r="M689" s="238">
        <f>G689*(1+L689/100)</f>
        <v>0</v>
      </c>
      <c r="N689" s="238">
        <v>0</v>
      </c>
      <c r="O689" s="238">
        <f>ROUND(E689*N689,2)</f>
        <v>0</v>
      </c>
      <c r="P689" s="238">
        <v>0</v>
      </c>
      <c r="Q689" s="238">
        <f>ROUND(E689*P689,2)</f>
        <v>0</v>
      </c>
      <c r="R689" s="238" t="s">
        <v>118</v>
      </c>
      <c r="S689" s="238" t="s">
        <v>160</v>
      </c>
      <c r="T689" s="239" t="s">
        <v>160</v>
      </c>
      <c r="U689" s="223">
        <v>4.6330000000000003E-2</v>
      </c>
      <c r="V689" s="223">
        <f>ROUND(E689*U689,2)</f>
        <v>0.13</v>
      </c>
      <c r="W689" s="223"/>
      <c r="X689" s="223" t="s">
        <v>262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328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2878</v>
      </c>
      <c r="D690" s="224"/>
      <c r="E690" s="225">
        <v>2.7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2879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3">
        <v>102</v>
      </c>
      <c r="B692" s="234" t="s">
        <v>1134</v>
      </c>
      <c r="C692" s="251" t="s">
        <v>1135</v>
      </c>
      <c r="D692" s="235" t="s">
        <v>327</v>
      </c>
      <c r="E692" s="236">
        <v>2.97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717</v>
      </c>
      <c r="S692" s="238" t="s">
        <v>160</v>
      </c>
      <c r="T692" s="239" t="s">
        <v>160</v>
      </c>
      <c r="U692" s="223">
        <v>0</v>
      </c>
      <c r="V692" s="223">
        <f>ROUND(E692*U692,2)</f>
        <v>0</v>
      </c>
      <c r="W692" s="223"/>
      <c r="X692" s="223" t="s">
        <v>718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729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2880</v>
      </c>
      <c r="D693" s="224"/>
      <c r="E693" s="225">
        <v>2.97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2881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33.75" outlineLevel="1" x14ac:dyDescent="0.2">
      <c r="A695" s="233">
        <v>103</v>
      </c>
      <c r="B695" s="234" t="s">
        <v>1138</v>
      </c>
      <c r="C695" s="251" t="s">
        <v>1139</v>
      </c>
      <c r="D695" s="235" t="s">
        <v>327</v>
      </c>
      <c r="E695" s="236">
        <v>2.97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4.0000000000000003E-5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717</v>
      </c>
      <c r="S695" s="238" t="s">
        <v>160</v>
      </c>
      <c r="T695" s="239" t="s">
        <v>160</v>
      </c>
      <c r="U695" s="223">
        <v>0</v>
      </c>
      <c r="V695" s="223">
        <f>ROUND(E695*U695,2)</f>
        <v>0</v>
      </c>
      <c r="W695" s="223"/>
      <c r="X695" s="223" t="s">
        <v>718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729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2882</v>
      </c>
      <c r="D696" s="224"/>
      <c r="E696" s="225">
        <v>2.97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2881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x14ac:dyDescent="0.2">
      <c r="A698" s="227" t="s">
        <v>155</v>
      </c>
      <c r="B698" s="228" t="s">
        <v>120</v>
      </c>
      <c r="C698" s="250" t="s">
        <v>121</v>
      </c>
      <c r="D698" s="229"/>
      <c r="E698" s="230"/>
      <c r="F698" s="231"/>
      <c r="G698" s="231">
        <f>SUMIF(AG699:AG700,"&lt;&gt;NOR",G699:G700)</f>
        <v>0</v>
      </c>
      <c r="H698" s="231"/>
      <c r="I698" s="231">
        <f>SUM(I699:I700)</f>
        <v>0</v>
      </c>
      <c r="J698" s="231"/>
      <c r="K698" s="231">
        <f>SUM(K699:K700)</f>
        <v>0</v>
      </c>
      <c r="L698" s="231"/>
      <c r="M698" s="231">
        <f>SUM(M699:M700)</f>
        <v>0</v>
      </c>
      <c r="N698" s="231"/>
      <c r="O698" s="231">
        <f>SUM(O699:O700)</f>
        <v>0</v>
      </c>
      <c r="P698" s="231"/>
      <c r="Q698" s="231">
        <f>SUM(Q699:Q700)</f>
        <v>0</v>
      </c>
      <c r="R698" s="231"/>
      <c r="S698" s="231"/>
      <c r="T698" s="232"/>
      <c r="U698" s="226"/>
      <c r="V698" s="226">
        <f>SUM(V699:V700)</f>
        <v>0</v>
      </c>
      <c r="W698" s="226"/>
      <c r="X698" s="226"/>
      <c r="AG698" t="s">
        <v>156</v>
      </c>
    </row>
    <row r="699" spans="1:60" outlineLevel="1" x14ac:dyDescent="0.2">
      <c r="A699" s="233">
        <v>104</v>
      </c>
      <c r="B699" s="234" t="s">
        <v>1928</v>
      </c>
      <c r="C699" s="251" t="s">
        <v>1929</v>
      </c>
      <c r="D699" s="235" t="s">
        <v>327</v>
      </c>
      <c r="E699" s="236">
        <v>2.7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38"/>
      <c r="S699" s="238" t="s">
        <v>160</v>
      </c>
      <c r="T699" s="239" t="s">
        <v>160</v>
      </c>
      <c r="U699" s="223">
        <v>0</v>
      </c>
      <c r="V699" s="223">
        <f>ROUND(E699*U699,2)</f>
        <v>0</v>
      </c>
      <c r="W699" s="223"/>
      <c r="X699" s="223" t="s">
        <v>262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263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2883</v>
      </c>
      <c r="D700" s="224"/>
      <c r="E700" s="225">
        <v>2.7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x14ac:dyDescent="0.2">
      <c r="A701" s="227" t="s">
        <v>155</v>
      </c>
      <c r="B701" s="228" t="s">
        <v>122</v>
      </c>
      <c r="C701" s="250" t="s">
        <v>123</v>
      </c>
      <c r="D701" s="229"/>
      <c r="E701" s="230"/>
      <c r="F701" s="231"/>
      <c r="G701" s="231">
        <f>SUMIF(AG702:AG704,"&lt;&gt;NOR",G702:G704)</f>
        <v>0</v>
      </c>
      <c r="H701" s="231"/>
      <c r="I701" s="231">
        <f>SUM(I702:I704)</f>
        <v>0</v>
      </c>
      <c r="J701" s="231"/>
      <c r="K701" s="231">
        <f>SUM(K702:K704)</f>
        <v>0</v>
      </c>
      <c r="L701" s="231"/>
      <c r="M701" s="231">
        <f>SUM(M702:M704)</f>
        <v>0</v>
      </c>
      <c r="N701" s="231"/>
      <c r="O701" s="231">
        <f>SUM(O702:O704)</f>
        <v>0</v>
      </c>
      <c r="P701" s="231"/>
      <c r="Q701" s="231">
        <f>SUM(Q702:Q704)</f>
        <v>0</v>
      </c>
      <c r="R701" s="231"/>
      <c r="S701" s="231"/>
      <c r="T701" s="232"/>
      <c r="U701" s="226"/>
      <c r="V701" s="226">
        <f>SUM(V702:V704)</f>
        <v>0.06</v>
      </c>
      <c r="W701" s="226"/>
      <c r="X701" s="226"/>
      <c r="AG701" t="s">
        <v>156</v>
      </c>
    </row>
    <row r="702" spans="1:60" outlineLevel="1" x14ac:dyDescent="0.2">
      <c r="A702" s="233">
        <v>105</v>
      </c>
      <c r="B702" s="234" t="s">
        <v>1154</v>
      </c>
      <c r="C702" s="251" t="s">
        <v>1155</v>
      </c>
      <c r="D702" s="235" t="s">
        <v>1156</v>
      </c>
      <c r="E702" s="236">
        <v>1.35E-2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3.4209999999999997E-2</v>
      </c>
      <c r="O702" s="238">
        <f>ROUND(E702*N702,2)</f>
        <v>0</v>
      </c>
      <c r="P702" s="238">
        <v>0</v>
      </c>
      <c r="Q702" s="238">
        <f>ROUND(E702*P702,2)</f>
        <v>0</v>
      </c>
      <c r="R702" s="238"/>
      <c r="S702" s="238" t="s">
        <v>160</v>
      </c>
      <c r="T702" s="239" t="s">
        <v>160</v>
      </c>
      <c r="U702" s="223">
        <v>4.0999999999999996</v>
      </c>
      <c r="V702" s="223">
        <f>ROUND(E702*U702,2)</f>
        <v>0.06</v>
      </c>
      <c r="W702" s="223"/>
      <c r="X702" s="223" t="s">
        <v>262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263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2884</v>
      </c>
      <c r="D703" s="224"/>
      <c r="E703" s="225">
        <v>1.35E-2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1158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x14ac:dyDescent="0.2">
      <c r="A705" s="227" t="s">
        <v>155</v>
      </c>
      <c r="B705" s="228" t="s">
        <v>124</v>
      </c>
      <c r="C705" s="250" t="s">
        <v>109</v>
      </c>
      <c r="D705" s="229"/>
      <c r="E705" s="230"/>
      <c r="F705" s="231"/>
      <c r="G705" s="231">
        <f>SUMIF(AG706:AG713,"&lt;&gt;NOR",G706:G713)</f>
        <v>0</v>
      </c>
      <c r="H705" s="231"/>
      <c r="I705" s="231">
        <f>SUM(I706:I713)</f>
        <v>0</v>
      </c>
      <c r="J705" s="231"/>
      <c r="K705" s="231">
        <f>SUM(K706:K713)</f>
        <v>0</v>
      </c>
      <c r="L705" s="231"/>
      <c r="M705" s="231">
        <f>SUM(M706:M713)</f>
        <v>0</v>
      </c>
      <c r="N705" s="231"/>
      <c r="O705" s="231">
        <f>SUM(O706:O713)</f>
        <v>0</v>
      </c>
      <c r="P705" s="231"/>
      <c r="Q705" s="231">
        <f>SUM(Q706:Q713)</f>
        <v>0</v>
      </c>
      <c r="R705" s="231"/>
      <c r="S705" s="231"/>
      <c r="T705" s="232"/>
      <c r="U705" s="226"/>
      <c r="V705" s="226">
        <f>SUM(V706:V713)</f>
        <v>0.04</v>
      </c>
      <c r="W705" s="226"/>
      <c r="X705" s="226"/>
      <c r="AG705" t="s">
        <v>156</v>
      </c>
    </row>
    <row r="706" spans="1:60" ht="22.5" outlineLevel="1" x14ac:dyDescent="0.2">
      <c r="A706" s="233">
        <v>106</v>
      </c>
      <c r="B706" s="234" t="s">
        <v>1159</v>
      </c>
      <c r="C706" s="251" t="s">
        <v>1160</v>
      </c>
      <c r="D706" s="235" t="s">
        <v>664</v>
      </c>
      <c r="E706" s="236">
        <v>4.2086100000000002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38" t="s">
        <v>289</v>
      </c>
      <c r="S706" s="238" t="s">
        <v>160</v>
      </c>
      <c r="T706" s="239" t="s">
        <v>160</v>
      </c>
      <c r="U706" s="223">
        <v>0.01</v>
      </c>
      <c r="V706" s="223">
        <f>ROUND(E706*U706,2)</f>
        <v>0.04</v>
      </c>
      <c r="W706" s="223"/>
      <c r="X706" s="223" t="s">
        <v>1161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1162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1163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2885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2886</v>
      </c>
      <c r="D709" s="224"/>
      <c r="E709" s="225">
        <v>4.2086100000000002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33">
        <v>107</v>
      </c>
      <c r="B710" s="234" t="s">
        <v>1166</v>
      </c>
      <c r="C710" s="251" t="s">
        <v>1167</v>
      </c>
      <c r="D710" s="235" t="s">
        <v>664</v>
      </c>
      <c r="E710" s="236">
        <v>37.877470000000002</v>
      </c>
      <c r="F710" s="237"/>
      <c r="G710" s="238">
        <f>ROUND(E710*F710,2)</f>
        <v>0</v>
      </c>
      <c r="H710" s="237"/>
      <c r="I710" s="238">
        <f>ROUND(E710*H710,2)</f>
        <v>0</v>
      </c>
      <c r="J710" s="237"/>
      <c r="K710" s="238">
        <f>ROUND(E710*J710,2)</f>
        <v>0</v>
      </c>
      <c r="L710" s="238">
        <v>21</v>
      </c>
      <c r="M710" s="238">
        <f>G710*(1+L710/100)</f>
        <v>0</v>
      </c>
      <c r="N710" s="238">
        <v>0</v>
      </c>
      <c r="O710" s="238">
        <f>ROUND(E710*N710,2)</f>
        <v>0</v>
      </c>
      <c r="P710" s="238">
        <v>0</v>
      </c>
      <c r="Q710" s="238">
        <f>ROUND(E710*P710,2)</f>
        <v>0</v>
      </c>
      <c r="R710" s="238" t="s">
        <v>289</v>
      </c>
      <c r="S710" s="238" t="s">
        <v>160</v>
      </c>
      <c r="T710" s="239" t="s">
        <v>160</v>
      </c>
      <c r="U710" s="223">
        <v>0</v>
      </c>
      <c r="V710" s="223">
        <f>ROUND(E710*U710,2)</f>
        <v>0</v>
      </c>
      <c r="W710" s="223"/>
      <c r="X710" s="223" t="s">
        <v>1161</v>
      </c>
      <c r="Y710" s="214"/>
      <c r="Z710" s="214"/>
      <c r="AA710" s="214"/>
      <c r="AB710" s="214"/>
      <c r="AC710" s="214"/>
      <c r="AD710" s="214"/>
      <c r="AE710" s="214"/>
      <c r="AF710" s="214"/>
      <c r="AG710" s="214" t="s">
        <v>1162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1163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2885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2" t="s">
        <v>2887</v>
      </c>
      <c r="D713" s="224"/>
      <c r="E713" s="225">
        <v>37.877470000000002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3"/>
      <c r="B714" s="4"/>
      <c r="C714" s="255"/>
      <c r="D714" s="6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AE714">
        <v>15</v>
      </c>
      <c r="AF714">
        <v>21</v>
      </c>
      <c r="AG714" t="s">
        <v>142</v>
      </c>
    </row>
    <row r="715" spans="1:60" x14ac:dyDescent="0.2">
      <c r="A715" s="217"/>
      <c r="B715" s="218" t="s">
        <v>29</v>
      </c>
      <c r="C715" s="256"/>
      <c r="D715" s="219"/>
      <c r="E715" s="220"/>
      <c r="F715" s="220"/>
      <c r="G715" s="249">
        <f>G8+G383+G394+G398+G405+G458+G474+G524+G534+G540+G649+G663+G667+G685+G698+G701+G705</f>
        <v>0</v>
      </c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AE715">
        <f>SUMIF(L7:L713,AE714,G7:G713)</f>
        <v>0</v>
      </c>
      <c r="AF715">
        <f>SUMIF(L7:L713,AF714,G7:G713)</f>
        <v>0</v>
      </c>
      <c r="AG715" t="s">
        <v>254</v>
      </c>
    </row>
    <row r="716" spans="1:60" x14ac:dyDescent="0.2">
      <c r="A716" s="258" t="s">
        <v>1169</v>
      </c>
      <c r="B716" s="258"/>
      <c r="C716" s="255"/>
      <c r="D716" s="6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</row>
    <row r="717" spans="1:60" x14ac:dyDescent="0.2">
      <c r="A717" s="3"/>
      <c r="B717" s="4" t="s">
        <v>1935</v>
      </c>
      <c r="C717" s="255" t="s">
        <v>1936</v>
      </c>
      <c r="D717" s="6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AG717" t="s">
        <v>1172</v>
      </c>
    </row>
    <row r="718" spans="1:60" x14ac:dyDescent="0.2">
      <c r="A718" s="3"/>
      <c r="B718" s="4" t="s">
        <v>1937</v>
      </c>
      <c r="C718" s="255" t="s">
        <v>1938</v>
      </c>
      <c r="D718" s="6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AG718" t="s">
        <v>1175</v>
      </c>
    </row>
    <row r="719" spans="1:60" x14ac:dyDescent="0.2">
      <c r="A719" s="3"/>
      <c r="B719" s="4"/>
      <c r="C719" s="255" t="s">
        <v>1176</v>
      </c>
      <c r="D719" s="6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AG719" t="s">
        <v>1177</v>
      </c>
    </row>
    <row r="720" spans="1:60" x14ac:dyDescent="0.2">
      <c r="A720" s="3"/>
      <c r="B720" s="4"/>
      <c r="C720" s="255"/>
      <c r="D720" s="6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</row>
    <row r="721" spans="3:33" x14ac:dyDescent="0.2">
      <c r="C721" s="257"/>
      <c r="D721" s="10"/>
      <c r="AG721" t="s">
        <v>255</v>
      </c>
    </row>
    <row r="722" spans="3:33" x14ac:dyDescent="0.2">
      <c r="D722" s="10"/>
    </row>
    <row r="723" spans="3:33" x14ac:dyDescent="0.2">
      <c r="D723" s="10"/>
    </row>
    <row r="724" spans="3:33" x14ac:dyDescent="0.2">
      <c r="D724" s="10"/>
    </row>
    <row r="725" spans="3:33" x14ac:dyDescent="0.2">
      <c r="D725" s="10"/>
    </row>
    <row r="726" spans="3:33" x14ac:dyDescent="0.2">
      <c r="D726" s="10"/>
    </row>
    <row r="727" spans="3:33" x14ac:dyDescent="0.2">
      <c r="D727" s="10"/>
    </row>
    <row r="728" spans="3:33" x14ac:dyDescent="0.2">
      <c r="D728" s="10"/>
    </row>
    <row r="729" spans="3:33" x14ac:dyDescent="0.2">
      <c r="D729" s="10"/>
    </row>
    <row r="730" spans="3:33" x14ac:dyDescent="0.2">
      <c r="D730" s="10"/>
    </row>
    <row r="731" spans="3:33" x14ac:dyDescent="0.2">
      <c r="D731" s="10"/>
    </row>
    <row r="732" spans="3:33" x14ac:dyDescent="0.2">
      <c r="D732" s="10"/>
    </row>
    <row r="733" spans="3:33" x14ac:dyDescent="0.2">
      <c r="D733" s="10"/>
    </row>
    <row r="734" spans="3:33" x14ac:dyDescent="0.2">
      <c r="D734" s="10"/>
    </row>
    <row r="735" spans="3:33" x14ac:dyDescent="0.2">
      <c r="D735" s="10"/>
    </row>
    <row r="736" spans="3:33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7">
    <mergeCell ref="C681:G681"/>
    <mergeCell ref="C658:G658"/>
    <mergeCell ref="C665:G665"/>
    <mergeCell ref="C669:G669"/>
    <mergeCell ref="C670:G670"/>
    <mergeCell ref="C675:G675"/>
    <mergeCell ref="C676:G676"/>
    <mergeCell ref="C536:G536"/>
    <mergeCell ref="C537:G537"/>
    <mergeCell ref="C542:G542"/>
    <mergeCell ref="C616:G616"/>
    <mergeCell ref="C651:G651"/>
    <mergeCell ref="C652:G652"/>
    <mergeCell ref="C506:G506"/>
    <mergeCell ref="C510:G510"/>
    <mergeCell ref="C513:G513"/>
    <mergeCell ref="C518:G518"/>
    <mergeCell ref="C526:G526"/>
    <mergeCell ref="C527:G527"/>
    <mergeCell ref="C455:G455"/>
    <mergeCell ref="C456:G456"/>
    <mergeCell ref="C460:G460"/>
    <mergeCell ref="C463:G463"/>
    <mergeCell ref="C466:G466"/>
    <mergeCell ref="C503:G503"/>
    <mergeCell ref="C407:G407"/>
    <mergeCell ref="C413:G413"/>
    <mergeCell ref="C424:G424"/>
    <mergeCell ref="C429:G429"/>
    <mergeCell ref="C433:G433"/>
    <mergeCell ref="C436:G436"/>
    <mergeCell ref="C294:G294"/>
    <mergeCell ref="C343:G343"/>
    <mergeCell ref="C385:G385"/>
    <mergeCell ref="C388:G388"/>
    <mergeCell ref="C396:G396"/>
    <mergeCell ref="C400:G400"/>
    <mergeCell ref="C183:G183"/>
    <mergeCell ref="C225:G225"/>
    <mergeCell ref="C233:G233"/>
    <mergeCell ref="C248:G248"/>
    <mergeCell ref="C258:G258"/>
    <mergeCell ref="C293:G293"/>
    <mergeCell ref="C140:G140"/>
    <mergeCell ref="C143:G143"/>
    <mergeCell ref="C148:G148"/>
    <mergeCell ref="C153:G153"/>
    <mergeCell ref="C156:G156"/>
    <mergeCell ref="C159:G159"/>
    <mergeCell ref="C106:G106"/>
    <mergeCell ref="C113:G113"/>
    <mergeCell ref="C120:G120"/>
    <mergeCell ref="C127:G127"/>
    <mergeCell ref="C134:G134"/>
    <mergeCell ref="C137:G137"/>
    <mergeCell ref="C68:G68"/>
    <mergeCell ref="C71:G71"/>
    <mergeCell ref="C78:G78"/>
    <mergeCell ref="C85:G85"/>
    <mergeCell ref="C92:G92"/>
    <mergeCell ref="C99:G99"/>
    <mergeCell ref="C47:G47"/>
    <mergeCell ref="C50:G50"/>
    <mergeCell ref="C53:G53"/>
    <mergeCell ref="C56:G56"/>
    <mergeCell ref="C59:G59"/>
    <mergeCell ref="C65:G65"/>
    <mergeCell ref="A1:G1"/>
    <mergeCell ref="C2:G2"/>
    <mergeCell ref="C3:G3"/>
    <mergeCell ref="C4:G4"/>
    <mergeCell ref="A716:B71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256</v>
      </c>
      <c r="B1" s="199"/>
      <c r="C1" s="199"/>
      <c r="D1" s="199"/>
      <c r="E1" s="199"/>
      <c r="F1" s="199"/>
      <c r="G1" s="199"/>
      <c r="AG1" t="s">
        <v>129</v>
      </c>
    </row>
    <row r="2" spans="1:60" ht="24.95" customHeight="1" x14ac:dyDescent="0.2">
      <c r="A2" s="200" t="s">
        <v>7</v>
      </c>
      <c r="B2" s="48" t="s">
        <v>44</v>
      </c>
      <c r="C2" s="203" t="s">
        <v>45</v>
      </c>
      <c r="D2" s="201"/>
      <c r="E2" s="201"/>
      <c r="F2" s="201"/>
      <c r="G2" s="202"/>
      <c r="AG2" t="s">
        <v>130</v>
      </c>
    </row>
    <row r="3" spans="1:60" ht="24.95" customHeight="1" x14ac:dyDescent="0.2">
      <c r="A3" s="200" t="s">
        <v>8</v>
      </c>
      <c r="B3" s="48" t="s">
        <v>70</v>
      </c>
      <c r="C3" s="203" t="s">
        <v>71</v>
      </c>
      <c r="D3" s="201"/>
      <c r="E3" s="201"/>
      <c r="F3" s="201"/>
      <c r="G3" s="202"/>
      <c r="AC3" s="179" t="s">
        <v>130</v>
      </c>
      <c r="AG3" t="s">
        <v>132</v>
      </c>
    </row>
    <row r="4" spans="1:60" ht="24.95" customHeight="1" x14ac:dyDescent="0.2">
      <c r="A4" s="204" t="s">
        <v>9</v>
      </c>
      <c r="B4" s="205" t="s">
        <v>84</v>
      </c>
      <c r="C4" s="206" t="s">
        <v>85</v>
      </c>
      <c r="D4" s="207"/>
      <c r="E4" s="207"/>
      <c r="F4" s="207"/>
      <c r="G4" s="208"/>
      <c r="AG4" t="s">
        <v>133</v>
      </c>
    </row>
    <row r="5" spans="1:60" x14ac:dyDescent="0.2">
      <c r="D5" s="10"/>
    </row>
    <row r="6" spans="1:60" ht="38.25" x14ac:dyDescent="0.2">
      <c r="A6" s="210" t="s">
        <v>134</v>
      </c>
      <c r="B6" s="212" t="s">
        <v>135</v>
      </c>
      <c r="C6" s="212" t="s">
        <v>136</v>
      </c>
      <c r="D6" s="211" t="s">
        <v>137</v>
      </c>
      <c r="E6" s="210" t="s">
        <v>138</v>
      </c>
      <c r="F6" s="209" t="s">
        <v>139</v>
      </c>
      <c r="G6" s="210" t="s">
        <v>29</v>
      </c>
      <c r="H6" s="213" t="s">
        <v>30</v>
      </c>
      <c r="I6" s="213" t="s">
        <v>140</v>
      </c>
      <c r="J6" s="213" t="s">
        <v>31</v>
      </c>
      <c r="K6" s="213" t="s">
        <v>141</v>
      </c>
      <c r="L6" s="213" t="s">
        <v>142</v>
      </c>
      <c r="M6" s="213" t="s">
        <v>143</v>
      </c>
      <c r="N6" s="213" t="s">
        <v>144</v>
      </c>
      <c r="O6" s="213" t="s">
        <v>145</v>
      </c>
      <c r="P6" s="213" t="s">
        <v>146</v>
      </c>
      <c r="Q6" s="213" t="s">
        <v>147</v>
      </c>
      <c r="R6" s="213" t="s">
        <v>148</v>
      </c>
      <c r="S6" s="213" t="s">
        <v>149</v>
      </c>
      <c r="T6" s="213" t="s">
        <v>150</v>
      </c>
      <c r="U6" s="213" t="s">
        <v>151</v>
      </c>
      <c r="V6" s="213" t="s">
        <v>152</v>
      </c>
      <c r="W6" s="213" t="s">
        <v>153</v>
      </c>
      <c r="X6" s="213" t="s">
        <v>154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155</v>
      </c>
      <c r="B8" s="228" t="s">
        <v>90</v>
      </c>
      <c r="C8" s="250" t="s">
        <v>91</v>
      </c>
      <c r="D8" s="229"/>
      <c r="E8" s="230"/>
      <c r="F8" s="231"/>
      <c r="G8" s="231">
        <f>SUMIF(AG9:AG363,"&lt;&gt;NOR",G9:G363)</f>
        <v>0</v>
      </c>
      <c r="H8" s="231"/>
      <c r="I8" s="231">
        <f>SUM(I9:I363)</f>
        <v>0</v>
      </c>
      <c r="J8" s="231"/>
      <c r="K8" s="231">
        <f>SUM(K9:K363)</f>
        <v>0</v>
      </c>
      <c r="L8" s="231"/>
      <c r="M8" s="231">
        <f>SUM(M9:M363)</f>
        <v>0</v>
      </c>
      <c r="N8" s="231"/>
      <c r="O8" s="231">
        <f>SUM(O9:O363)</f>
        <v>2.54</v>
      </c>
      <c r="P8" s="231"/>
      <c r="Q8" s="231">
        <f>SUM(Q9:Q363)</f>
        <v>2</v>
      </c>
      <c r="R8" s="231"/>
      <c r="S8" s="231"/>
      <c r="T8" s="232"/>
      <c r="U8" s="226"/>
      <c r="V8" s="226">
        <f>SUM(V9:V363)</f>
        <v>9.6199999999999974</v>
      </c>
      <c r="W8" s="226"/>
      <c r="X8" s="226"/>
      <c r="AG8" t="s">
        <v>156</v>
      </c>
    </row>
    <row r="9" spans="1:60" ht="22.5" outlineLevel="1" x14ac:dyDescent="0.2">
      <c r="A9" s="233">
        <v>1</v>
      </c>
      <c r="B9" s="234" t="s">
        <v>287</v>
      </c>
      <c r="C9" s="251" t="s">
        <v>288</v>
      </c>
      <c r="D9" s="235" t="s">
        <v>278</v>
      </c>
      <c r="E9" s="236">
        <v>1.4512499999999999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1.28</v>
      </c>
      <c r="R9" s="238" t="s">
        <v>289</v>
      </c>
      <c r="S9" s="238" t="s">
        <v>160</v>
      </c>
      <c r="T9" s="239" t="s">
        <v>160</v>
      </c>
      <c r="U9" s="223">
        <v>1.1093500000000001</v>
      </c>
      <c r="V9" s="223">
        <f>ROUND(E9*U9,2)</f>
        <v>1.61</v>
      </c>
      <c r="W9" s="223"/>
      <c r="X9" s="223" t="s">
        <v>262</v>
      </c>
      <c r="Y9" s="214"/>
      <c r="Z9" s="214"/>
      <c r="AA9" s="214"/>
      <c r="AB9" s="214"/>
      <c r="AC9" s="214"/>
      <c r="AD9" s="214"/>
      <c r="AE9" s="214"/>
      <c r="AF9" s="214"/>
      <c r="AG9" s="214" t="s">
        <v>263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2" t="s">
        <v>2423</v>
      </c>
      <c r="D10" s="224"/>
      <c r="E10" s="225">
        <v>1.4512499999999999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165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52" t="s">
        <v>2424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292</v>
      </c>
      <c r="C12" s="251" t="s">
        <v>293</v>
      </c>
      <c r="D12" s="235" t="s">
        <v>278</v>
      </c>
      <c r="E12" s="236">
        <v>1.35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</v>
      </c>
      <c r="R12" s="238" t="s">
        <v>289</v>
      </c>
      <c r="S12" s="238" t="s">
        <v>160</v>
      </c>
      <c r="T12" s="239" t="s">
        <v>160</v>
      </c>
      <c r="U12" s="223">
        <v>0.375</v>
      </c>
      <c r="V12" s="223">
        <f>ROUND(E12*U12,2)</f>
        <v>0.51</v>
      </c>
      <c r="W12" s="223"/>
      <c r="X12" s="223" t="s">
        <v>262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263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2" t="s">
        <v>2425</v>
      </c>
      <c r="D13" s="224"/>
      <c r="E13" s="225">
        <v>1.35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2426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296</v>
      </c>
      <c r="C15" s="251" t="s">
        <v>297</v>
      </c>
      <c r="D15" s="235" t="s">
        <v>278</v>
      </c>
      <c r="E15" s="236">
        <v>1.5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0.17</v>
      </c>
      <c r="R15" s="238" t="s">
        <v>289</v>
      </c>
      <c r="S15" s="238" t="s">
        <v>160</v>
      </c>
      <c r="T15" s="239" t="s">
        <v>160</v>
      </c>
      <c r="U15" s="223">
        <v>0.08</v>
      </c>
      <c r="V15" s="223">
        <f>ROUND(E15*U15,2)</f>
        <v>0.12</v>
      </c>
      <c r="W15" s="223"/>
      <c r="X15" s="223" t="s">
        <v>262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263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61" t="s">
        <v>298</v>
      </c>
      <c r="D16" s="259"/>
      <c r="E16" s="259"/>
      <c r="F16" s="259"/>
      <c r="G16" s="259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271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7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2427</v>
      </c>
      <c r="D17" s="224"/>
      <c r="E17" s="225">
        <v>1.5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300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301</v>
      </c>
      <c r="C19" s="251" t="s">
        <v>302</v>
      </c>
      <c r="D19" s="235" t="s">
        <v>303</v>
      </c>
      <c r="E19" s="236">
        <v>0.19575000000000001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0.25</v>
      </c>
      <c r="R19" s="238" t="s">
        <v>304</v>
      </c>
      <c r="S19" s="238" t="s">
        <v>160</v>
      </c>
      <c r="T19" s="239" t="s">
        <v>160</v>
      </c>
      <c r="U19" s="223">
        <v>0.51</v>
      </c>
      <c r="V19" s="223">
        <f>ROUND(E19*U19,2)</f>
        <v>0.1</v>
      </c>
      <c r="W19" s="223"/>
      <c r="X19" s="223" t="s">
        <v>262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263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1" t="s">
        <v>305</v>
      </c>
      <c r="D20" s="259"/>
      <c r="E20" s="259"/>
      <c r="F20" s="259"/>
      <c r="G20" s="259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271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2428</v>
      </c>
      <c r="D21" s="224"/>
      <c r="E21" s="225">
        <v>6.7500000000000004E-2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1573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2429</v>
      </c>
      <c r="D23" s="224"/>
      <c r="E23" s="225">
        <v>1.35E-2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2" t="s">
        <v>1575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2" t="s">
        <v>2430</v>
      </c>
      <c r="D25" s="224"/>
      <c r="E25" s="225">
        <v>6.7499999999999999E-3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2" t="s">
        <v>1577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2431</v>
      </c>
      <c r="D27" s="224"/>
      <c r="E27" s="225">
        <v>0.108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1579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314</v>
      </c>
      <c r="C29" s="251" t="s">
        <v>315</v>
      </c>
      <c r="D29" s="235" t="s">
        <v>303</v>
      </c>
      <c r="E29" s="236">
        <v>0.36004999999999998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269</v>
      </c>
      <c r="S29" s="238" t="s">
        <v>160</v>
      </c>
      <c r="T29" s="239" t="s">
        <v>160</v>
      </c>
      <c r="U29" s="223">
        <v>1.0920000000000001</v>
      </c>
      <c r="V29" s="223">
        <f>ROUND(E29*U29,2)</f>
        <v>0.39</v>
      </c>
      <c r="W29" s="223"/>
      <c r="X29" s="223" t="s">
        <v>262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263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61" t="s">
        <v>316</v>
      </c>
      <c r="D30" s="259"/>
      <c r="E30" s="259"/>
      <c r="F30" s="259"/>
      <c r="G30" s="259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271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7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2888</v>
      </c>
      <c r="D31" s="224"/>
      <c r="E31" s="225">
        <v>0.52266000000000001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52" t="s">
        <v>2433</v>
      </c>
      <c r="D32" s="224"/>
      <c r="E32" s="225">
        <v>-0.16261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2" t="s">
        <v>1582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2" t="s">
        <v>1583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52" t="s">
        <v>2674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2" t="s">
        <v>1585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52" t="s">
        <v>1586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2889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325</v>
      </c>
      <c r="C39" s="251" t="s">
        <v>326</v>
      </c>
      <c r="D39" s="235" t="s">
        <v>327</v>
      </c>
      <c r="E39" s="236">
        <v>1.5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0.01</v>
      </c>
      <c r="P39" s="238">
        <v>0</v>
      </c>
      <c r="Q39" s="238">
        <f>ROUND(E39*P39,2)</f>
        <v>0</v>
      </c>
      <c r="R39" s="238" t="s">
        <v>269</v>
      </c>
      <c r="S39" s="238" t="s">
        <v>160</v>
      </c>
      <c r="T39" s="239" t="s">
        <v>160</v>
      </c>
      <c r="U39" s="223">
        <v>0.502</v>
      </c>
      <c r="V39" s="223">
        <f>ROUND(E39*U39,2)</f>
        <v>0.75</v>
      </c>
      <c r="W39" s="223"/>
      <c r="X39" s="223" t="s">
        <v>262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328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61" t="s">
        <v>329</v>
      </c>
      <c r="D40" s="259"/>
      <c r="E40" s="259"/>
      <c r="F40" s="259"/>
      <c r="G40" s="259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271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7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2890</v>
      </c>
      <c r="D41" s="224"/>
      <c r="E41" s="225">
        <v>1.5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331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336</v>
      </c>
      <c r="C43" s="251" t="s">
        <v>337</v>
      </c>
      <c r="D43" s="235" t="s">
        <v>338</v>
      </c>
      <c r="E43" s="236">
        <v>0.37669999999999998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269</v>
      </c>
      <c r="S43" s="238" t="s">
        <v>160</v>
      </c>
      <c r="T43" s="239" t="s">
        <v>160</v>
      </c>
      <c r="U43" s="223">
        <v>0.20300000000000001</v>
      </c>
      <c r="V43" s="223">
        <f>ROUND(E43*U43,2)</f>
        <v>0.08</v>
      </c>
      <c r="W43" s="223"/>
      <c r="X43" s="223" t="s">
        <v>262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263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61" t="s">
        <v>339</v>
      </c>
      <c r="D44" s="259"/>
      <c r="E44" s="259"/>
      <c r="F44" s="259"/>
      <c r="G44" s="259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271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7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2" t="s">
        <v>2891</v>
      </c>
      <c r="D45" s="224"/>
      <c r="E45" s="225">
        <v>0.37669999999999998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341</v>
      </c>
      <c r="C46" s="251" t="s">
        <v>342</v>
      </c>
      <c r="D46" s="235" t="s">
        <v>338</v>
      </c>
      <c r="E46" s="236">
        <v>0.68579999999999997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269</v>
      </c>
      <c r="S46" s="238" t="s">
        <v>160</v>
      </c>
      <c r="T46" s="239" t="s">
        <v>160</v>
      </c>
      <c r="U46" s="223">
        <v>0.30299999999999999</v>
      </c>
      <c r="V46" s="223">
        <f>ROUND(E46*U46,2)</f>
        <v>0.21</v>
      </c>
      <c r="W46" s="223"/>
      <c r="X46" s="223" t="s">
        <v>262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263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61" t="s">
        <v>339</v>
      </c>
      <c r="D47" s="259"/>
      <c r="E47" s="259"/>
      <c r="F47" s="259"/>
      <c r="G47" s="259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271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7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2" t="s">
        <v>2892</v>
      </c>
      <c r="D48" s="224"/>
      <c r="E48" s="225">
        <v>0.68579999999999997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344</v>
      </c>
      <c r="C49" s="251" t="s">
        <v>345</v>
      </c>
      <c r="D49" s="235" t="s">
        <v>346</v>
      </c>
      <c r="E49" s="236">
        <v>4.4319999999999998E-2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269</v>
      </c>
      <c r="S49" s="238" t="s">
        <v>160</v>
      </c>
      <c r="T49" s="239" t="s">
        <v>160</v>
      </c>
      <c r="U49" s="223">
        <v>0</v>
      </c>
      <c r="V49" s="223">
        <f>ROUND(E49*U49,2)</f>
        <v>0</v>
      </c>
      <c r="W49" s="223"/>
      <c r="X49" s="223" t="s">
        <v>262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263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61" t="s">
        <v>347</v>
      </c>
      <c r="D50" s="259"/>
      <c r="E50" s="259"/>
      <c r="F50" s="259"/>
      <c r="G50" s="259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271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7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2" t="s">
        <v>2893</v>
      </c>
      <c r="D51" s="224"/>
      <c r="E51" s="225">
        <v>4.4319999999999998E-2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349</v>
      </c>
      <c r="C52" s="251" t="s">
        <v>350</v>
      </c>
      <c r="D52" s="235" t="s">
        <v>346</v>
      </c>
      <c r="E52" s="236">
        <v>8.0680000000000002E-2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269</v>
      </c>
      <c r="S52" s="238" t="s">
        <v>160</v>
      </c>
      <c r="T52" s="239" t="s">
        <v>160</v>
      </c>
      <c r="U52" s="223">
        <v>0</v>
      </c>
      <c r="V52" s="223">
        <f>ROUND(E52*U52,2)</f>
        <v>0</v>
      </c>
      <c r="W52" s="223"/>
      <c r="X52" s="223" t="s">
        <v>262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263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61" t="s">
        <v>347</v>
      </c>
      <c r="D53" s="259"/>
      <c r="E53" s="259"/>
      <c r="F53" s="259"/>
      <c r="G53" s="259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271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7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2" t="s">
        <v>2894</v>
      </c>
      <c r="D54" s="224"/>
      <c r="E54" s="225">
        <v>8.0680000000000002E-2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365</v>
      </c>
      <c r="C55" s="251" t="s">
        <v>366</v>
      </c>
      <c r="D55" s="235" t="s">
        <v>303</v>
      </c>
      <c r="E55" s="236">
        <v>1.2330000000000001E-2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269</v>
      </c>
      <c r="S55" s="238" t="s">
        <v>160</v>
      </c>
      <c r="T55" s="239" t="s">
        <v>160</v>
      </c>
      <c r="U55" s="223">
        <v>0.18</v>
      </c>
      <c r="V55" s="223">
        <f>ROUND(E55*U55,2)</f>
        <v>0</v>
      </c>
      <c r="W55" s="223"/>
      <c r="X55" s="223" t="s">
        <v>262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263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33.75" outlineLevel="1" x14ac:dyDescent="0.2">
      <c r="A56" s="221"/>
      <c r="B56" s="222"/>
      <c r="C56" s="261" t="s">
        <v>367</v>
      </c>
      <c r="D56" s="259"/>
      <c r="E56" s="259"/>
      <c r="F56" s="259"/>
      <c r="G56" s="259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271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7" t="str">
        <f>C56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2" t="s">
        <v>2895</v>
      </c>
      <c r="D57" s="224"/>
      <c r="E57" s="225">
        <v>1.2330000000000001E-2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12</v>
      </c>
      <c r="B58" s="234" t="s">
        <v>369</v>
      </c>
      <c r="C58" s="251" t="s">
        <v>370</v>
      </c>
      <c r="D58" s="235" t="s">
        <v>303</v>
      </c>
      <c r="E58" s="236">
        <v>1.2330000000000001E-2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269</v>
      </c>
      <c r="S58" s="238" t="s">
        <v>160</v>
      </c>
      <c r="T58" s="239" t="s">
        <v>160</v>
      </c>
      <c r="U58" s="223">
        <v>0.28999999999999998</v>
      </c>
      <c r="V58" s="223">
        <f>ROUND(E58*U58,2)</f>
        <v>0</v>
      </c>
      <c r="W58" s="223"/>
      <c r="X58" s="223" t="s">
        <v>262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328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33.75" outlineLevel="1" x14ac:dyDescent="0.2">
      <c r="A59" s="221"/>
      <c r="B59" s="222"/>
      <c r="C59" s="261" t="s">
        <v>367</v>
      </c>
      <c r="D59" s="259"/>
      <c r="E59" s="259"/>
      <c r="F59" s="259"/>
      <c r="G59" s="259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271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7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2" t="s">
        <v>2895</v>
      </c>
      <c r="D60" s="224"/>
      <c r="E60" s="225">
        <v>1.2330000000000001E-2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13</v>
      </c>
      <c r="B61" s="234" t="s">
        <v>371</v>
      </c>
      <c r="C61" s="251" t="s">
        <v>372</v>
      </c>
      <c r="D61" s="235" t="s">
        <v>303</v>
      </c>
      <c r="E61" s="236">
        <v>0.83738999999999997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269</v>
      </c>
      <c r="S61" s="238" t="s">
        <v>160</v>
      </c>
      <c r="T61" s="239" t="s">
        <v>160</v>
      </c>
      <c r="U61" s="223">
        <v>0.2</v>
      </c>
      <c r="V61" s="223">
        <f>ROUND(E61*U61,2)</f>
        <v>0.17</v>
      </c>
      <c r="W61" s="223"/>
      <c r="X61" s="223" t="s">
        <v>262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263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61" t="s">
        <v>367</v>
      </c>
      <c r="D62" s="259"/>
      <c r="E62" s="259"/>
      <c r="F62" s="259"/>
      <c r="G62" s="259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271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7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52" t="s">
        <v>2896</v>
      </c>
      <c r="D63" s="224"/>
      <c r="E63" s="225">
        <v>1.22115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2" t="s">
        <v>2449</v>
      </c>
      <c r="D64" s="224"/>
      <c r="E64" s="225">
        <v>-0.38377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1604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165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1605</v>
      </c>
      <c r="D66" s="224"/>
      <c r="E66" s="225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2" t="s">
        <v>2687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3">
        <v>14</v>
      </c>
      <c r="B68" s="234" t="s">
        <v>378</v>
      </c>
      <c r="C68" s="251" t="s">
        <v>379</v>
      </c>
      <c r="D68" s="235" t="s">
        <v>303</v>
      </c>
      <c r="E68" s="236">
        <v>0.83738999999999997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38" t="s">
        <v>269</v>
      </c>
      <c r="S68" s="238" t="s">
        <v>160</v>
      </c>
      <c r="T68" s="239" t="s">
        <v>160</v>
      </c>
      <c r="U68" s="223">
        <v>8.4000000000000005E-2</v>
      </c>
      <c r="V68" s="223">
        <f>ROUND(E68*U68,2)</f>
        <v>7.0000000000000007E-2</v>
      </c>
      <c r="W68" s="223"/>
      <c r="X68" s="223" t="s">
        <v>262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263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33.75" outlineLevel="1" x14ac:dyDescent="0.2">
      <c r="A69" s="221"/>
      <c r="B69" s="222"/>
      <c r="C69" s="261" t="s">
        <v>367</v>
      </c>
      <c r="D69" s="259"/>
      <c r="E69" s="259"/>
      <c r="F69" s="259"/>
      <c r="G69" s="259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271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7" t="str">
        <f>C69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2897</v>
      </c>
      <c r="D70" s="224"/>
      <c r="E70" s="225">
        <v>1.22115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2452</v>
      </c>
      <c r="D71" s="224"/>
      <c r="E71" s="225">
        <v>-0.38377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1609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1610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2690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3">
        <v>15</v>
      </c>
      <c r="B75" s="234" t="s">
        <v>385</v>
      </c>
      <c r="C75" s="251" t="s">
        <v>386</v>
      </c>
      <c r="D75" s="235" t="s">
        <v>303</v>
      </c>
      <c r="E75" s="236">
        <v>0.83738999999999997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38" t="s">
        <v>269</v>
      </c>
      <c r="S75" s="238" t="s">
        <v>160</v>
      </c>
      <c r="T75" s="239" t="s">
        <v>160</v>
      </c>
      <c r="U75" s="223">
        <v>0.54</v>
      </c>
      <c r="V75" s="223">
        <f>ROUND(E75*U75,2)</f>
        <v>0.45</v>
      </c>
      <c r="W75" s="223"/>
      <c r="X75" s="223" t="s">
        <v>262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328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33.75" outlineLevel="1" x14ac:dyDescent="0.2">
      <c r="A76" s="221"/>
      <c r="B76" s="222"/>
      <c r="C76" s="261" t="s">
        <v>367</v>
      </c>
      <c r="D76" s="259"/>
      <c r="E76" s="259"/>
      <c r="F76" s="259"/>
      <c r="G76" s="259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271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7" t="str">
        <f>C76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52" t="s">
        <v>2896</v>
      </c>
      <c r="D77" s="224"/>
      <c r="E77" s="225">
        <v>1.22115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2" t="s">
        <v>2449</v>
      </c>
      <c r="D78" s="224"/>
      <c r="E78" s="225">
        <v>-0.38377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1604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1605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52" t="s">
        <v>2687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16</v>
      </c>
      <c r="B82" s="234" t="s">
        <v>387</v>
      </c>
      <c r="C82" s="251" t="s">
        <v>388</v>
      </c>
      <c r="D82" s="235" t="s">
        <v>303</v>
      </c>
      <c r="E82" s="236">
        <v>0.17282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269</v>
      </c>
      <c r="S82" s="238" t="s">
        <v>160</v>
      </c>
      <c r="T82" s="239" t="s">
        <v>160</v>
      </c>
      <c r="U82" s="223">
        <v>0.35</v>
      </c>
      <c r="V82" s="223">
        <f>ROUND(E82*U82,2)</f>
        <v>0.06</v>
      </c>
      <c r="W82" s="223"/>
      <c r="X82" s="223" t="s">
        <v>262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263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61" t="s">
        <v>367</v>
      </c>
      <c r="D83" s="259"/>
      <c r="E83" s="259"/>
      <c r="F83" s="259"/>
      <c r="G83" s="259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271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7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2898</v>
      </c>
      <c r="D84" s="224"/>
      <c r="E84" s="225">
        <v>0.25087999999999999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52" t="s">
        <v>2455</v>
      </c>
      <c r="D85" s="224"/>
      <c r="E85" s="225">
        <v>-7.8049999999999994E-2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1614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1615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52" t="s">
        <v>2693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3">
        <v>17</v>
      </c>
      <c r="B89" s="234" t="s">
        <v>394</v>
      </c>
      <c r="C89" s="251" t="s">
        <v>395</v>
      </c>
      <c r="D89" s="235" t="s">
        <v>303</v>
      </c>
      <c r="E89" s="236">
        <v>0.17282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38" t="s">
        <v>269</v>
      </c>
      <c r="S89" s="238" t="s">
        <v>160</v>
      </c>
      <c r="T89" s="239" t="s">
        <v>160</v>
      </c>
      <c r="U89" s="223">
        <v>0.14829999999999999</v>
      </c>
      <c r="V89" s="223">
        <f>ROUND(E89*U89,2)</f>
        <v>0.03</v>
      </c>
      <c r="W89" s="223"/>
      <c r="X89" s="223" t="s">
        <v>262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263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33.75" outlineLevel="1" x14ac:dyDescent="0.2">
      <c r="A90" s="221"/>
      <c r="B90" s="222"/>
      <c r="C90" s="261" t="s">
        <v>367</v>
      </c>
      <c r="D90" s="259"/>
      <c r="E90" s="259"/>
      <c r="F90" s="259"/>
      <c r="G90" s="259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271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7" t="str">
        <f>C90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2899</v>
      </c>
      <c r="D91" s="224"/>
      <c r="E91" s="225">
        <v>0.25087999999999999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2458</v>
      </c>
      <c r="D92" s="224"/>
      <c r="E92" s="225">
        <v>-7.8049999999999994E-2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1619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1620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2696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3">
        <v>18</v>
      </c>
      <c r="B96" s="234" t="s">
        <v>401</v>
      </c>
      <c r="C96" s="251" t="s">
        <v>402</v>
      </c>
      <c r="D96" s="235" t="s">
        <v>303</v>
      </c>
      <c r="E96" s="236">
        <v>0.17282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269</v>
      </c>
      <c r="S96" s="238" t="s">
        <v>160</v>
      </c>
      <c r="T96" s="239" t="s">
        <v>160</v>
      </c>
      <c r="U96" s="223">
        <v>0.9</v>
      </c>
      <c r="V96" s="223">
        <f>ROUND(E96*U96,2)</f>
        <v>0.16</v>
      </c>
      <c r="W96" s="223"/>
      <c r="X96" s="223" t="s">
        <v>262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328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61" t="s">
        <v>367</v>
      </c>
      <c r="D97" s="259"/>
      <c r="E97" s="259"/>
      <c r="F97" s="259"/>
      <c r="G97" s="259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271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7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2898</v>
      </c>
      <c r="D98" s="224"/>
      <c r="E98" s="225">
        <v>0.25087999999999999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2455</v>
      </c>
      <c r="D99" s="224"/>
      <c r="E99" s="225">
        <v>-7.8049999999999994E-2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1614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1615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52" t="s">
        <v>2693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19</v>
      </c>
      <c r="B103" s="234" t="s">
        <v>403</v>
      </c>
      <c r="C103" s="251" t="s">
        <v>404</v>
      </c>
      <c r="D103" s="235" t="s">
        <v>303</v>
      </c>
      <c r="E103" s="236">
        <v>0.36004999999999998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269</v>
      </c>
      <c r="S103" s="238" t="s">
        <v>160</v>
      </c>
      <c r="T103" s="239" t="s">
        <v>160</v>
      </c>
      <c r="U103" s="223">
        <v>0.53</v>
      </c>
      <c r="V103" s="223">
        <f>ROUND(E103*U103,2)</f>
        <v>0.19</v>
      </c>
      <c r="W103" s="223"/>
      <c r="X103" s="223" t="s">
        <v>262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263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61" t="s">
        <v>367</v>
      </c>
      <c r="D104" s="259"/>
      <c r="E104" s="259"/>
      <c r="F104" s="259"/>
      <c r="G104" s="259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271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7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2900</v>
      </c>
      <c r="D105" s="224"/>
      <c r="E105" s="225">
        <v>0.52266000000000001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2461</v>
      </c>
      <c r="D106" s="224"/>
      <c r="E106" s="225">
        <v>-0.16261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1624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1625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2699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3">
        <v>20</v>
      </c>
      <c r="B110" s="234" t="s">
        <v>410</v>
      </c>
      <c r="C110" s="251" t="s">
        <v>411</v>
      </c>
      <c r="D110" s="235" t="s">
        <v>303</v>
      </c>
      <c r="E110" s="236">
        <v>0.1613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269</v>
      </c>
      <c r="S110" s="238" t="s">
        <v>160</v>
      </c>
      <c r="T110" s="239" t="s">
        <v>160</v>
      </c>
      <c r="U110" s="223">
        <v>0.25</v>
      </c>
      <c r="V110" s="223">
        <f>ROUND(E110*U110,2)</f>
        <v>0.04</v>
      </c>
      <c r="W110" s="223"/>
      <c r="X110" s="223" t="s">
        <v>262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263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61" t="s">
        <v>367</v>
      </c>
      <c r="D111" s="259"/>
      <c r="E111" s="259"/>
      <c r="F111" s="259"/>
      <c r="G111" s="259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271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7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2901</v>
      </c>
      <c r="D112" s="224"/>
      <c r="E112" s="225">
        <v>0.23415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2464</v>
      </c>
      <c r="D113" s="224"/>
      <c r="E113" s="225">
        <v>-7.2849999999999998E-2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1629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1630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2702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33">
        <v>21</v>
      </c>
      <c r="B117" s="234" t="s">
        <v>417</v>
      </c>
      <c r="C117" s="251" t="s">
        <v>418</v>
      </c>
      <c r="D117" s="235" t="s">
        <v>303</v>
      </c>
      <c r="E117" s="236">
        <v>4.0329999999999998E-2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1.9220000000000001E-2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269</v>
      </c>
      <c r="S117" s="238" t="s">
        <v>160</v>
      </c>
      <c r="T117" s="239" t="s">
        <v>160</v>
      </c>
      <c r="U117" s="223">
        <v>1.5863</v>
      </c>
      <c r="V117" s="223">
        <f>ROUND(E117*U117,2)</f>
        <v>0.06</v>
      </c>
      <c r="W117" s="223"/>
      <c r="X117" s="223" t="s">
        <v>262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263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61" t="s">
        <v>367</v>
      </c>
      <c r="D118" s="259"/>
      <c r="E118" s="259"/>
      <c r="F118" s="259"/>
      <c r="G118" s="259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271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7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2902</v>
      </c>
      <c r="D119" s="224"/>
      <c r="E119" s="225">
        <v>5.8540000000000002E-2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2467</v>
      </c>
      <c r="D120" s="224"/>
      <c r="E120" s="225">
        <v>-1.821E-2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1634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1635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2705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1" x14ac:dyDescent="0.2">
      <c r="A124" s="233">
        <v>22</v>
      </c>
      <c r="B124" s="234" t="s">
        <v>1637</v>
      </c>
      <c r="C124" s="251" t="s">
        <v>1638</v>
      </c>
      <c r="D124" s="235" t="s">
        <v>303</v>
      </c>
      <c r="E124" s="236">
        <v>1.1780000000000001E-2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269</v>
      </c>
      <c r="S124" s="238" t="s">
        <v>160</v>
      </c>
      <c r="T124" s="239" t="s">
        <v>160</v>
      </c>
      <c r="U124" s="223">
        <v>7.5220000000000002</v>
      </c>
      <c r="V124" s="223">
        <f>ROUND(E124*U124,2)</f>
        <v>0.09</v>
      </c>
      <c r="W124" s="223"/>
      <c r="X124" s="223" t="s">
        <v>262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328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21"/>
      <c r="B125" s="222"/>
      <c r="C125" s="261" t="s">
        <v>426</v>
      </c>
      <c r="D125" s="259"/>
      <c r="E125" s="259"/>
      <c r="F125" s="259"/>
      <c r="G125" s="259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271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7" t="str">
        <f>C125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21"/>
      <c r="B126" s="222"/>
      <c r="C126" s="252" t="s">
        <v>2903</v>
      </c>
      <c r="D126" s="224"/>
      <c r="E126" s="225">
        <v>1.1780000000000001E-2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3">
        <v>23</v>
      </c>
      <c r="B127" s="234" t="s">
        <v>424</v>
      </c>
      <c r="C127" s="251" t="s">
        <v>425</v>
      </c>
      <c r="D127" s="235" t="s">
        <v>303</v>
      </c>
      <c r="E127" s="236">
        <v>1.3699999999999999E-3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269</v>
      </c>
      <c r="S127" s="238" t="s">
        <v>160</v>
      </c>
      <c r="T127" s="239" t="s">
        <v>160</v>
      </c>
      <c r="U127" s="223">
        <v>10.583</v>
      </c>
      <c r="V127" s="223">
        <f>ROUND(E127*U127,2)</f>
        <v>0.01</v>
      </c>
      <c r="W127" s="223"/>
      <c r="X127" s="223" t="s">
        <v>262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263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61" t="s">
        <v>426</v>
      </c>
      <c r="D128" s="259"/>
      <c r="E128" s="259"/>
      <c r="F128" s="259"/>
      <c r="G128" s="259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271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7" t="str">
        <f>C128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2904</v>
      </c>
      <c r="D129" s="224"/>
      <c r="E129" s="225">
        <v>1.3699999999999999E-3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24</v>
      </c>
      <c r="B130" s="234" t="s">
        <v>1641</v>
      </c>
      <c r="C130" s="251" t="s">
        <v>1642</v>
      </c>
      <c r="D130" s="235" t="s">
        <v>303</v>
      </c>
      <c r="E130" s="236">
        <v>3.4000000000000002E-4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269</v>
      </c>
      <c r="S130" s="238" t="s">
        <v>160</v>
      </c>
      <c r="T130" s="239" t="s">
        <v>160</v>
      </c>
      <c r="U130" s="223">
        <v>19.922000000000001</v>
      </c>
      <c r="V130" s="223">
        <f>ROUND(E130*U130,2)</f>
        <v>0.01</v>
      </c>
      <c r="W130" s="223"/>
      <c r="X130" s="223" t="s">
        <v>262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328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61" t="s">
        <v>426</v>
      </c>
      <c r="D131" s="259"/>
      <c r="E131" s="259"/>
      <c r="F131" s="259"/>
      <c r="G131" s="259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271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7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2905</v>
      </c>
      <c r="D132" s="224"/>
      <c r="E132" s="225">
        <v>3.4000000000000002E-4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25</v>
      </c>
      <c r="B133" s="234" t="s">
        <v>446</v>
      </c>
      <c r="C133" s="251" t="s">
        <v>447</v>
      </c>
      <c r="D133" s="235" t="s">
        <v>278</v>
      </c>
      <c r="E133" s="236">
        <v>5.1105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1.99E-3</v>
      </c>
      <c r="O133" s="238">
        <f>ROUND(E133*N133,2)</f>
        <v>0.01</v>
      </c>
      <c r="P133" s="238">
        <v>0</v>
      </c>
      <c r="Q133" s="238">
        <f>ROUND(E133*P133,2)</f>
        <v>0</v>
      </c>
      <c r="R133" s="238" t="s">
        <v>269</v>
      </c>
      <c r="S133" s="238" t="s">
        <v>160</v>
      </c>
      <c r="T133" s="239" t="s">
        <v>160</v>
      </c>
      <c r="U133" s="223">
        <v>0.40200000000000002</v>
      </c>
      <c r="V133" s="223">
        <f>ROUND(E133*U133,2)</f>
        <v>2.0499999999999998</v>
      </c>
      <c r="W133" s="223"/>
      <c r="X133" s="223" t="s">
        <v>262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263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1" t="s">
        <v>441</v>
      </c>
      <c r="D134" s="259"/>
      <c r="E134" s="259"/>
      <c r="F134" s="259"/>
      <c r="G134" s="259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271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2906</v>
      </c>
      <c r="D135" s="224"/>
      <c r="E135" s="225">
        <v>5.1105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3">
        <v>26</v>
      </c>
      <c r="B136" s="234" t="s">
        <v>457</v>
      </c>
      <c r="C136" s="251" t="s">
        <v>458</v>
      </c>
      <c r="D136" s="235" t="s">
        <v>278</v>
      </c>
      <c r="E136" s="236">
        <v>5.1105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269</v>
      </c>
      <c r="S136" s="238" t="s">
        <v>160</v>
      </c>
      <c r="T136" s="239" t="s">
        <v>160</v>
      </c>
      <c r="U136" s="223">
        <v>0.17799999999999999</v>
      </c>
      <c r="V136" s="223">
        <f>ROUND(E136*U136,2)</f>
        <v>0.91</v>
      </c>
      <c r="W136" s="223"/>
      <c r="X136" s="223" t="s">
        <v>262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263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1" t="s">
        <v>454</v>
      </c>
      <c r="D137" s="259"/>
      <c r="E137" s="259"/>
      <c r="F137" s="259"/>
      <c r="G137" s="259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271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2906</v>
      </c>
      <c r="D138" s="224"/>
      <c r="E138" s="225">
        <v>5.1105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27</v>
      </c>
      <c r="B139" s="234" t="s">
        <v>468</v>
      </c>
      <c r="C139" s="251" t="s">
        <v>469</v>
      </c>
      <c r="D139" s="235" t="s">
        <v>303</v>
      </c>
      <c r="E139" s="236">
        <v>1.0225500000000001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269</v>
      </c>
      <c r="S139" s="238" t="s">
        <v>160</v>
      </c>
      <c r="T139" s="239" t="s">
        <v>160</v>
      </c>
      <c r="U139" s="223">
        <v>0.34499999999999997</v>
      </c>
      <c r="V139" s="223">
        <f>ROUND(E139*U139,2)</f>
        <v>0.35</v>
      </c>
      <c r="W139" s="223"/>
      <c r="X139" s="223" t="s">
        <v>262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263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61" t="s">
        <v>470</v>
      </c>
      <c r="D140" s="259"/>
      <c r="E140" s="259"/>
      <c r="F140" s="259"/>
      <c r="G140" s="259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271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7" t="str">
        <f>C140</f>
        <v>bez naložení do dopravní nádoby, ale s vyprázdněním dopravní nádoby na hromadu nebo na dopravní prostředek,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2907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2908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21"/>
      <c r="B143" s="222"/>
      <c r="C143" s="252" t="s">
        <v>2909</v>
      </c>
      <c r="D143" s="224"/>
      <c r="E143" s="225">
        <v>1.23349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52" t="s">
        <v>2478</v>
      </c>
      <c r="D144" s="224"/>
      <c r="E144" s="225">
        <v>-0.38377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52" t="s">
        <v>1655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52" t="s">
        <v>1656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2" t="s">
        <v>2716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52" t="s">
        <v>2910</v>
      </c>
      <c r="D148" s="224"/>
      <c r="E148" s="225">
        <v>0.25087999999999999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2" t="s">
        <v>2481</v>
      </c>
      <c r="D149" s="224"/>
      <c r="E149" s="225">
        <v>-7.8049999999999994E-2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2" t="s">
        <v>1660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52" t="s">
        <v>1661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52" t="s">
        <v>2719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165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2" t="s">
        <v>2911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52" t="s">
        <v>2484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52" t="s">
        <v>1665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165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2" t="s">
        <v>1666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2" t="s">
        <v>2722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52" t="s">
        <v>2912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2487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1670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52" t="s">
        <v>1671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2" t="s">
        <v>2725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3">
        <v>28</v>
      </c>
      <c r="B163" s="234" t="s">
        <v>493</v>
      </c>
      <c r="C163" s="251" t="s">
        <v>494</v>
      </c>
      <c r="D163" s="235" t="s">
        <v>303</v>
      </c>
      <c r="E163" s="236">
        <v>0.56842999999999999</v>
      </c>
      <c r="F163" s="237"/>
      <c r="G163" s="238">
        <f>ROUND(E163*F163,2)</f>
        <v>0</v>
      </c>
      <c r="H163" s="237"/>
      <c r="I163" s="238">
        <f>ROUND(E163*H163,2)</f>
        <v>0</v>
      </c>
      <c r="J163" s="237"/>
      <c r="K163" s="238">
        <f>ROUND(E163*J163,2)</f>
        <v>0</v>
      </c>
      <c r="L163" s="238">
        <v>21</v>
      </c>
      <c r="M163" s="238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38" t="s">
        <v>269</v>
      </c>
      <c r="S163" s="238" t="s">
        <v>160</v>
      </c>
      <c r="T163" s="239" t="s">
        <v>160</v>
      </c>
      <c r="U163" s="223">
        <v>0.48399999999999999</v>
      </c>
      <c r="V163" s="223">
        <f>ROUND(E163*U163,2)</f>
        <v>0.28000000000000003</v>
      </c>
      <c r="W163" s="223"/>
      <c r="X163" s="223" t="s">
        <v>262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263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1" t="s">
        <v>470</v>
      </c>
      <c r="D164" s="259"/>
      <c r="E164" s="259"/>
      <c r="F164" s="259"/>
      <c r="G164" s="259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271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47" t="str">
        <f>C164</f>
        <v>bez naložení do dopravní nádoby, ale s vyprázdněním dopravní nádoby na hromadu nebo na dopravní prostředek,</v>
      </c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2" t="s">
        <v>495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2913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2" t="s">
        <v>2914</v>
      </c>
      <c r="D167" s="224"/>
      <c r="E167" s="225">
        <v>0.52266000000000001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2" t="s">
        <v>2491</v>
      </c>
      <c r="D168" s="224"/>
      <c r="E168" s="225">
        <v>-0.16261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52" t="s">
        <v>1676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1677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52" t="s">
        <v>2729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52" t="s">
        <v>2915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52" t="s">
        <v>2494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52" t="s">
        <v>1681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2" t="s">
        <v>1682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52" t="s">
        <v>2732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52" t="s">
        <v>2916</v>
      </c>
      <c r="D177" s="224"/>
      <c r="E177" s="225">
        <v>6.7499999999999999E-3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52" t="s">
        <v>508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509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2917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52" t="s">
        <v>2918</v>
      </c>
      <c r="D181" s="224"/>
      <c r="E181" s="225">
        <v>0.23415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2" t="s">
        <v>2499</v>
      </c>
      <c r="D182" s="224"/>
      <c r="E182" s="225">
        <v>-7.2849999999999998E-2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52" t="s">
        <v>1688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52" t="s">
        <v>1689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2" t="s">
        <v>2737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52" t="s">
        <v>2919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52" t="s">
        <v>2502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2" t="s">
        <v>1693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52" t="s">
        <v>1694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2" t="s">
        <v>2740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2" t="s">
        <v>2920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52" t="s">
        <v>522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523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2921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52" t="s">
        <v>2922</v>
      </c>
      <c r="D195" s="224"/>
      <c r="E195" s="225">
        <v>5.8540000000000002E-2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52" t="s">
        <v>2507</v>
      </c>
      <c r="D196" s="224"/>
      <c r="E196" s="225">
        <v>-1.821E-2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52" t="s">
        <v>1700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52" t="s">
        <v>1701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52" t="s">
        <v>2745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52" t="s">
        <v>2923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52" t="s">
        <v>2510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52" t="s">
        <v>1705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52" t="s">
        <v>1706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52" t="s">
        <v>2748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33">
        <v>29</v>
      </c>
      <c r="B205" s="234" t="s">
        <v>539</v>
      </c>
      <c r="C205" s="251" t="s">
        <v>540</v>
      </c>
      <c r="D205" s="235" t="s">
        <v>303</v>
      </c>
      <c r="E205" s="236">
        <v>1.0225500000000001</v>
      </c>
      <c r="F205" s="237"/>
      <c r="G205" s="238">
        <f>ROUND(E205*F205,2)</f>
        <v>0</v>
      </c>
      <c r="H205" s="237"/>
      <c r="I205" s="238">
        <f>ROUND(E205*H205,2)</f>
        <v>0</v>
      </c>
      <c r="J205" s="237"/>
      <c r="K205" s="238">
        <f>ROUND(E205*J205,2)</f>
        <v>0</v>
      </c>
      <c r="L205" s="238">
        <v>21</v>
      </c>
      <c r="M205" s="238">
        <f>G205*(1+L205/100)</f>
        <v>0</v>
      </c>
      <c r="N205" s="238">
        <v>0</v>
      </c>
      <c r="O205" s="238">
        <f>ROUND(E205*N205,2)</f>
        <v>0</v>
      </c>
      <c r="P205" s="238">
        <v>0</v>
      </c>
      <c r="Q205" s="238">
        <f>ROUND(E205*P205,2)</f>
        <v>0</v>
      </c>
      <c r="R205" s="238" t="s">
        <v>269</v>
      </c>
      <c r="S205" s="238" t="s">
        <v>160</v>
      </c>
      <c r="T205" s="239" t="s">
        <v>160</v>
      </c>
      <c r="U205" s="223">
        <v>1.0999999999999999E-2</v>
      </c>
      <c r="V205" s="223">
        <f>ROUND(E205*U205,2)</f>
        <v>0.01</v>
      </c>
      <c r="W205" s="223"/>
      <c r="X205" s="223" t="s">
        <v>262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263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1" t="s">
        <v>537</v>
      </c>
      <c r="D206" s="259"/>
      <c r="E206" s="259"/>
      <c r="F206" s="259"/>
      <c r="G206" s="259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271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2924</v>
      </c>
      <c r="D207" s="224"/>
      <c r="E207" s="225">
        <v>0.37644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52" t="s">
        <v>1709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2925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52" t="s">
        <v>2926</v>
      </c>
      <c r="D210" s="224"/>
      <c r="E210" s="225">
        <v>0.64612000000000003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52" t="s">
        <v>545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546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33">
        <v>30</v>
      </c>
      <c r="B213" s="234" t="s">
        <v>547</v>
      </c>
      <c r="C213" s="251" t="s">
        <v>548</v>
      </c>
      <c r="D213" s="235" t="s">
        <v>303</v>
      </c>
      <c r="E213" s="236">
        <v>0.57518000000000002</v>
      </c>
      <c r="F213" s="237"/>
      <c r="G213" s="238">
        <f>ROUND(E213*F213,2)</f>
        <v>0</v>
      </c>
      <c r="H213" s="237"/>
      <c r="I213" s="238">
        <f>ROUND(E213*H213,2)</f>
        <v>0</v>
      </c>
      <c r="J213" s="237"/>
      <c r="K213" s="238">
        <f>ROUND(E213*J213,2)</f>
        <v>0</v>
      </c>
      <c r="L213" s="238">
        <v>21</v>
      </c>
      <c r="M213" s="238">
        <f>G213*(1+L213/100)</f>
        <v>0</v>
      </c>
      <c r="N213" s="238">
        <v>0</v>
      </c>
      <c r="O213" s="238">
        <f>ROUND(E213*N213,2)</f>
        <v>0</v>
      </c>
      <c r="P213" s="238">
        <v>0</v>
      </c>
      <c r="Q213" s="238">
        <f>ROUND(E213*P213,2)</f>
        <v>0</v>
      </c>
      <c r="R213" s="238" t="s">
        <v>269</v>
      </c>
      <c r="S213" s="238" t="s">
        <v>160</v>
      </c>
      <c r="T213" s="239" t="s">
        <v>160</v>
      </c>
      <c r="U213" s="223">
        <v>1.2E-2</v>
      </c>
      <c r="V213" s="223">
        <f>ROUND(E213*U213,2)</f>
        <v>0.01</v>
      </c>
      <c r="W213" s="223"/>
      <c r="X213" s="223" t="s">
        <v>262</v>
      </c>
      <c r="Y213" s="214"/>
      <c r="Z213" s="214"/>
      <c r="AA213" s="214"/>
      <c r="AB213" s="214"/>
      <c r="AC213" s="214"/>
      <c r="AD213" s="214"/>
      <c r="AE213" s="214"/>
      <c r="AF213" s="214"/>
      <c r="AG213" s="214" t="s">
        <v>263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1" t="s">
        <v>537</v>
      </c>
      <c r="D214" s="259"/>
      <c r="E214" s="259"/>
      <c r="F214" s="259"/>
      <c r="G214" s="259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271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2" t="s">
        <v>2927</v>
      </c>
      <c r="D215" s="224"/>
      <c r="E215" s="225">
        <v>0.13255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52" t="s">
        <v>1713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2928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2929</v>
      </c>
      <c r="D218" s="224"/>
      <c r="E218" s="225">
        <v>1.35E-2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553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2930</v>
      </c>
      <c r="D220" s="224"/>
      <c r="E220" s="225">
        <v>5.9380000000000002E-2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1717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2931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2" t="s">
        <v>2932</v>
      </c>
      <c r="D223" s="224"/>
      <c r="E223" s="225">
        <v>1.485E-2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52" t="s">
        <v>1720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2933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52" t="s">
        <v>2934</v>
      </c>
      <c r="D226" s="224"/>
      <c r="E226" s="225">
        <v>0.35491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561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33.75" outlineLevel="1" x14ac:dyDescent="0.2">
      <c r="A228" s="233">
        <v>31</v>
      </c>
      <c r="B228" s="234" t="s">
        <v>562</v>
      </c>
      <c r="C228" s="251" t="s">
        <v>563</v>
      </c>
      <c r="D228" s="235" t="s">
        <v>303</v>
      </c>
      <c r="E228" s="236">
        <v>4.0902099999999999</v>
      </c>
      <c r="F228" s="237"/>
      <c r="G228" s="238">
        <f>ROUND(E228*F228,2)</f>
        <v>0</v>
      </c>
      <c r="H228" s="237"/>
      <c r="I228" s="238">
        <f>ROUND(E228*H228,2)</f>
        <v>0</v>
      </c>
      <c r="J228" s="237"/>
      <c r="K228" s="238">
        <f>ROUND(E228*J228,2)</f>
        <v>0</v>
      </c>
      <c r="L228" s="238">
        <v>21</v>
      </c>
      <c r="M228" s="238">
        <f>G228*(1+L228/100)</f>
        <v>0</v>
      </c>
      <c r="N228" s="238">
        <v>0</v>
      </c>
      <c r="O228" s="238">
        <f>ROUND(E228*N228,2)</f>
        <v>0</v>
      </c>
      <c r="P228" s="238">
        <v>0</v>
      </c>
      <c r="Q228" s="238">
        <f>ROUND(E228*P228,2)</f>
        <v>0</v>
      </c>
      <c r="R228" s="238" t="s">
        <v>269</v>
      </c>
      <c r="S228" s="238" t="s">
        <v>160</v>
      </c>
      <c r="T228" s="239" t="s">
        <v>160</v>
      </c>
      <c r="U228" s="223">
        <v>0</v>
      </c>
      <c r="V228" s="223">
        <f>ROUND(E228*U228,2)</f>
        <v>0</v>
      </c>
      <c r="W228" s="223"/>
      <c r="X228" s="223" t="s">
        <v>262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263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61" t="s">
        <v>537</v>
      </c>
      <c r="D229" s="259"/>
      <c r="E229" s="259"/>
      <c r="F229" s="259"/>
      <c r="G229" s="259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271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52" t="s">
        <v>2935</v>
      </c>
      <c r="D230" s="224"/>
      <c r="E230" s="225">
        <v>0.37281999999999998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52" t="s">
        <v>2936</v>
      </c>
      <c r="D231" s="224"/>
      <c r="E231" s="225">
        <v>1.1329199999999999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52" t="s">
        <v>1725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52" t="s">
        <v>1726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52" t="s">
        <v>2937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52" t="s">
        <v>2938</v>
      </c>
      <c r="D235" s="224"/>
      <c r="E235" s="225">
        <v>2.58446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52" t="s">
        <v>570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571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33.75" outlineLevel="1" x14ac:dyDescent="0.2">
      <c r="A238" s="233">
        <v>32</v>
      </c>
      <c r="B238" s="234" t="s">
        <v>572</v>
      </c>
      <c r="C238" s="251" t="s">
        <v>573</v>
      </c>
      <c r="D238" s="235" t="s">
        <v>303</v>
      </c>
      <c r="E238" s="236">
        <v>2.3007300000000002</v>
      </c>
      <c r="F238" s="237"/>
      <c r="G238" s="238">
        <f>ROUND(E238*F238,2)</f>
        <v>0</v>
      </c>
      <c r="H238" s="237"/>
      <c r="I238" s="238">
        <f>ROUND(E238*H238,2)</f>
        <v>0</v>
      </c>
      <c r="J238" s="237"/>
      <c r="K238" s="238">
        <f>ROUND(E238*J238,2)</f>
        <v>0</v>
      </c>
      <c r="L238" s="238">
        <v>21</v>
      </c>
      <c r="M238" s="238">
        <f>G238*(1+L238/100)</f>
        <v>0</v>
      </c>
      <c r="N238" s="238">
        <v>0</v>
      </c>
      <c r="O238" s="238">
        <f>ROUND(E238*N238,2)</f>
        <v>0</v>
      </c>
      <c r="P238" s="238">
        <v>0</v>
      </c>
      <c r="Q238" s="238">
        <f>ROUND(E238*P238,2)</f>
        <v>0</v>
      </c>
      <c r="R238" s="238" t="s">
        <v>269</v>
      </c>
      <c r="S238" s="238" t="s">
        <v>160</v>
      </c>
      <c r="T238" s="239" t="s">
        <v>160</v>
      </c>
      <c r="U238" s="223">
        <v>0</v>
      </c>
      <c r="V238" s="223">
        <f>ROUND(E238*U238,2)</f>
        <v>0</v>
      </c>
      <c r="W238" s="223"/>
      <c r="X238" s="223" t="s">
        <v>262</v>
      </c>
      <c r="Y238" s="214"/>
      <c r="Z238" s="214"/>
      <c r="AA238" s="214"/>
      <c r="AB238" s="214"/>
      <c r="AC238" s="214"/>
      <c r="AD238" s="214"/>
      <c r="AE238" s="214"/>
      <c r="AF238" s="214"/>
      <c r="AG238" s="214" t="s">
        <v>263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61" t="s">
        <v>537</v>
      </c>
      <c r="D239" s="259"/>
      <c r="E239" s="259"/>
      <c r="F239" s="259"/>
      <c r="G239" s="259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271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52" t="s">
        <v>2939</v>
      </c>
      <c r="D240" s="224"/>
      <c r="E240" s="225">
        <v>0.53019000000000005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52" t="s">
        <v>1730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2" t="s">
        <v>2940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2941</v>
      </c>
      <c r="D243" s="224"/>
      <c r="E243" s="225">
        <v>5.3999999999999999E-2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578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52" t="s">
        <v>2942</v>
      </c>
      <c r="D245" s="224"/>
      <c r="E245" s="225">
        <v>0.23752999999999999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52" t="s">
        <v>1734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2" t="s">
        <v>2943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52" t="s">
        <v>2944</v>
      </c>
      <c r="D248" s="224"/>
      <c r="E248" s="225">
        <v>5.9380000000000002E-2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52" t="s">
        <v>1737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2945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52" t="s">
        <v>2946</v>
      </c>
      <c r="D251" s="224"/>
      <c r="E251" s="225">
        <v>1.41964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52" t="s">
        <v>586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33">
        <v>33</v>
      </c>
      <c r="B253" s="234" t="s">
        <v>598</v>
      </c>
      <c r="C253" s="251" t="s">
        <v>599</v>
      </c>
      <c r="D253" s="235" t="s">
        <v>303</v>
      </c>
      <c r="E253" s="236">
        <v>1.5977300000000001</v>
      </c>
      <c r="F253" s="237"/>
      <c r="G253" s="238">
        <f>ROUND(E253*F253,2)</f>
        <v>0</v>
      </c>
      <c r="H253" s="237"/>
      <c r="I253" s="238">
        <f>ROUND(E253*H253,2)</f>
        <v>0</v>
      </c>
      <c r="J253" s="237"/>
      <c r="K253" s="238">
        <f>ROUND(E253*J253,2)</f>
        <v>0</v>
      </c>
      <c r="L253" s="238">
        <v>21</v>
      </c>
      <c r="M253" s="238">
        <f>G253*(1+L253/100)</f>
        <v>0</v>
      </c>
      <c r="N253" s="238">
        <v>0</v>
      </c>
      <c r="O253" s="238">
        <f>ROUND(E253*N253,2)</f>
        <v>0</v>
      </c>
      <c r="P253" s="238">
        <v>0</v>
      </c>
      <c r="Q253" s="238">
        <f>ROUND(E253*P253,2)</f>
        <v>0</v>
      </c>
      <c r="R253" s="238" t="s">
        <v>269</v>
      </c>
      <c r="S253" s="238" t="s">
        <v>160</v>
      </c>
      <c r="T253" s="239" t="s">
        <v>160</v>
      </c>
      <c r="U253" s="223">
        <v>8.9999999999999993E-3</v>
      </c>
      <c r="V253" s="223">
        <f>ROUND(E253*U253,2)</f>
        <v>0.01</v>
      </c>
      <c r="W253" s="223"/>
      <c r="X253" s="223" t="s">
        <v>262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263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52" t="s">
        <v>2924</v>
      </c>
      <c r="D254" s="224"/>
      <c r="E254" s="225">
        <v>0.37644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52" t="s">
        <v>1709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2925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52" t="s">
        <v>2947</v>
      </c>
      <c r="D257" s="224"/>
      <c r="E257" s="225">
        <v>0.64612000000000003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52" t="s">
        <v>545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2" t="s">
        <v>2927</v>
      </c>
      <c r="D259" s="224"/>
      <c r="E259" s="225">
        <v>0.13255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52" t="s">
        <v>1713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2928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2930</v>
      </c>
      <c r="D262" s="224"/>
      <c r="E262" s="225">
        <v>5.9380000000000002E-2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52" t="s">
        <v>1717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2931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2932</v>
      </c>
      <c r="D265" s="224"/>
      <c r="E265" s="225">
        <v>1.485E-2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52" t="s">
        <v>1720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2933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52" t="s">
        <v>2934</v>
      </c>
      <c r="D268" s="224"/>
      <c r="E268" s="225">
        <v>0.35491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52" t="s">
        <v>561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2" t="s">
        <v>2929</v>
      </c>
      <c r="D270" s="224"/>
      <c r="E270" s="225">
        <v>1.35E-2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2" t="s">
        <v>553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546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33">
        <v>34</v>
      </c>
      <c r="B273" s="234" t="s">
        <v>601</v>
      </c>
      <c r="C273" s="251" t="s">
        <v>602</v>
      </c>
      <c r="D273" s="235" t="s">
        <v>303</v>
      </c>
      <c r="E273" s="236">
        <v>1.0145200000000001</v>
      </c>
      <c r="F273" s="237"/>
      <c r="G273" s="238">
        <f>ROUND(E273*F273,2)</f>
        <v>0</v>
      </c>
      <c r="H273" s="237"/>
      <c r="I273" s="238">
        <f>ROUND(E273*H273,2)</f>
        <v>0</v>
      </c>
      <c r="J273" s="237"/>
      <c r="K273" s="238">
        <f>ROUND(E273*J273,2)</f>
        <v>0</v>
      </c>
      <c r="L273" s="238">
        <v>21</v>
      </c>
      <c r="M273" s="238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38" t="s">
        <v>269</v>
      </c>
      <c r="S273" s="238" t="s">
        <v>160</v>
      </c>
      <c r="T273" s="239" t="s">
        <v>160</v>
      </c>
      <c r="U273" s="223">
        <v>0.20200000000000001</v>
      </c>
      <c r="V273" s="223">
        <f>ROUND(E273*U273,2)</f>
        <v>0.2</v>
      </c>
      <c r="W273" s="223"/>
      <c r="X273" s="223" t="s">
        <v>262</v>
      </c>
      <c r="Y273" s="214"/>
      <c r="Z273" s="214"/>
      <c r="AA273" s="214"/>
      <c r="AB273" s="214"/>
      <c r="AC273" s="214"/>
      <c r="AD273" s="214"/>
      <c r="AE273" s="214"/>
      <c r="AF273" s="214"/>
      <c r="AG273" s="214" t="s">
        <v>263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61" t="s">
        <v>603</v>
      </c>
      <c r="D274" s="259"/>
      <c r="E274" s="259"/>
      <c r="F274" s="259"/>
      <c r="G274" s="259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271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2" t="s">
        <v>604</v>
      </c>
      <c r="D275" s="260"/>
      <c r="E275" s="260"/>
      <c r="F275" s="260"/>
      <c r="G275" s="260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204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2948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606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2" t="s">
        <v>2949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52" t="s">
        <v>2950</v>
      </c>
      <c r="D279" s="224"/>
      <c r="E279" s="225">
        <v>1.23349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52" t="s">
        <v>2449</v>
      </c>
      <c r="D280" s="224"/>
      <c r="E280" s="225">
        <v>-0.38377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2" t="s">
        <v>1604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1605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52" t="s">
        <v>2687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52" t="s">
        <v>2951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52" t="s">
        <v>2540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1746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2" t="s">
        <v>1747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52" t="s">
        <v>2778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2" t="s">
        <v>2952</v>
      </c>
      <c r="D289" s="224"/>
      <c r="E289" s="225">
        <v>0.25087999999999999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52" t="s">
        <v>2455</v>
      </c>
      <c r="D290" s="224"/>
      <c r="E290" s="225">
        <v>-7.8049999999999994E-2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1614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1615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52" t="s">
        <v>2693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52" t="s">
        <v>2953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52" t="s">
        <v>2544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1752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1753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52" t="s">
        <v>2782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2954</v>
      </c>
      <c r="D299" s="224"/>
      <c r="E299" s="225">
        <v>0.52266000000000001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2461</v>
      </c>
      <c r="D300" s="224"/>
      <c r="E300" s="225">
        <v>-0.16261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1624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1625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2699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2955</v>
      </c>
      <c r="D304" s="224"/>
      <c r="E304" s="225">
        <v>0.23415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2464</v>
      </c>
      <c r="D305" s="224"/>
      <c r="E305" s="225">
        <v>-7.2849999999999998E-2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1629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1630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2702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2956</v>
      </c>
      <c r="D309" s="224"/>
      <c r="E309" s="225">
        <v>5.8540000000000002E-2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2467</v>
      </c>
      <c r="D310" s="224"/>
      <c r="E310" s="225">
        <v>-1.821E-2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1634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1635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2705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2957</v>
      </c>
      <c r="D314" s="224"/>
      <c r="E314" s="225">
        <v>-0.58321000000000001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52" t="s">
        <v>2958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2959</v>
      </c>
      <c r="D316" s="224"/>
      <c r="E316" s="225">
        <v>1.35E-2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626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2" t="s">
        <v>546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627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52" t="s">
        <v>2960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1762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1763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33">
        <v>35</v>
      </c>
      <c r="B323" s="234" t="s">
        <v>631</v>
      </c>
      <c r="C323" s="251" t="s">
        <v>632</v>
      </c>
      <c r="D323" s="235" t="s">
        <v>303</v>
      </c>
      <c r="E323" s="236">
        <v>0.43759999999999999</v>
      </c>
      <c r="F323" s="237"/>
      <c r="G323" s="238">
        <f>ROUND(E323*F323,2)</f>
        <v>0</v>
      </c>
      <c r="H323" s="237"/>
      <c r="I323" s="238">
        <f>ROUND(E323*H323,2)</f>
        <v>0</v>
      </c>
      <c r="J323" s="237"/>
      <c r="K323" s="238">
        <f>ROUND(E323*J323,2)</f>
        <v>0</v>
      </c>
      <c r="L323" s="238">
        <v>21</v>
      </c>
      <c r="M323" s="238">
        <f>G323*(1+L323/100)</f>
        <v>0</v>
      </c>
      <c r="N323" s="238">
        <v>0</v>
      </c>
      <c r="O323" s="238">
        <f>ROUND(E323*N323,2)</f>
        <v>0</v>
      </c>
      <c r="P323" s="238">
        <v>0</v>
      </c>
      <c r="Q323" s="238">
        <f>ROUND(E323*P323,2)</f>
        <v>0</v>
      </c>
      <c r="R323" s="238" t="s">
        <v>269</v>
      </c>
      <c r="S323" s="238" t="s">
        <v>160</v>
      </c>
      <c r="T323" s="239" t="s">
        <v>160</v>
      </c>
      <c r="U323" s="223">
        <v>1.587</v>
      </c>
      <c r="V323" s="223">
        <f>ROUND(E323*U323,2)</f>
        <v>0.69</v>
      </c>
      <c r="W323" s="223"/>
      <c r="X323" s="223" t="s">
        <v>262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263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61" t="s">
        <v>633</v>
      </c>
      <c r="D324" s="259"/>
      <c r="E324" s="259"/>
      <c r="F324" s="259"/>
      <c r="G324" s="259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271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47" t="str">
        <f>C324</f>
        <v>sypaninou z vhodných hornin tř. 1 - 4 nebo materiálem připraveným podél výkopu ve vzdálenosti do 3 m od jeho kraje, pro jakoukoliv hloubku výkopu a jakoukoliv míru zhutnění,</v>
      </c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52" t="s">
        <v>2961</v>
      </c>
      <c r="D325" s="224"/>
      <c r="E325" s="225">
        <v>0.43759999999999999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1765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33">
        <v>36</v>
      </c>
      <c r="B327" s="234" t="s">
        <v>691</v>
      </c>
      <c r="C327" s="251" t="s">
        <v>692</v>
      </c>
      <c r="D327" s="235" t="s">
        <v>303</v>
      </c>
      <c r="E327" s="236">
        <v>1.0225500000000001</v>
      </c>
      <c r="F327" s="237"/>
      <c r="G327" s="238">
        <f>ROUND(E327*F327,2)</f>
        <v>0</v>
      </c>
      <c r="H327" s="237"/>
      <c r="I327" s="238">
        <f>ROUND(E327*H327,2)</f>
        <v>0</v>
      </c>
      <c r="J327" s="237"/>
      <c r="K327" s="238">
        <f>ROUND(E327*J327,2)</f>
        <v>0</v>
      </c>
      <c r="L327" s="238">
        <v>21</v>
      </c>
      <c r="M327" s="238">
        <f>G327*(1+L327/100)</f>
        <v>0</v>
      </c>
      <c r="N327" s="238">
        <v>0</v>
      </c>
      <c r="O327" s="238">
        <f>ROUND(E327*N327,2)</f>
        <v>0</v>
      </c>
      <c r="P327" s="238">
        <v>0</v>
      </c>
      <c r="Q327" s="238">
        <f>ROUND(E327*P327,2)</f>
        <v>0</v>
      </c>
      <c r="R327" s="238" t="s">
        <v>269</v>
      </c>
      <c r="S327" s="238" t="s">
        <v>160</v>
      </c>
      <c r="T327" s="239" t="s">
        <v>160</v>
      </c>
      <c r="U327" s="223">
        <v>0</v>
      </c>
      <c r="V327" s="223">
        <f>ROUND(E327*U327,2)</f>
        <v>0</v>
      </c>
      <c r="W327" s="223"/>
      <c r="X327" s="223" t="s">
        <v>262</v>
      </c>
      <c r="Y327" s="214"/>
      <c r="Z327" s="214"/>
      <c r="AA327" s="214"/>
      <c r="AB327" s="214"/>
      <c r="AC327" s="214"/>
      <c r="AD327" s="214"/>
      <c r="AE327" s="214"/>
      <c r="AF327" s="214"/>
      <c r="AG327" s="214" t="s">
        <v>263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52" t="s">
        <v>2962</v>
      </c>
      <c r="D328" s="224"/>
      <c r="E328" s="225">
        <v>0.37644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1777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2" t="s">
        <v>1778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52" t="s">
        <v>2963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52" t="s">
        <v>2926</v>
      </c>
      <c r="D332" s="224"/>
      <c r="E332" s="225">
        <v>0.64612000000000003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2" t="s">
        <v>545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52" t="s">
        <v>697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52" t="s">
        <v>698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33">
        <v>37</v>
      </c>
      <c r="B336" s="234" t="s">
        <v>699</v>
      </c>
      <c r="C336" s="251" t="s">
        <v>700</v>
      </c>
      <c r="D336" s="235" t="s">
        <v>303</v>
      </c>
      <c r="E336" s="236">
        <v>0.57518000000000002</v>
      </c>
      <c r="F336" s="237"/>
      <c r="G336" s="238">
        <f>ROUND(E336*F336,2)</f>
        <v>0</v>
      </c>
      <c r="H336" s="237"/>
      <c r="I336" s="238">
        <f>ROUND(E336*H336,2)</f>
        <v>0</v>
      </c>
      <c r="J336" s="237"/>
      <c r="K336" s="238">
        <f>ROUND(E336*J336,2)</f>
        <v>0</v>
      </c>
      <c r="L336" s="238">
        <v>21</v>
      </c>
      <c r="M336" s="238">
        <f>G336*(1+L336/100)</f>
        <v>0</v>
      </c>
      <c r="N336" s="238">
        <v>0</v>
      </c>
      <c r="O336" s="238">
        <f>ROUND(E336*N336,2)</f>
        <v>0</v>
      </c>
      <c r="P336" s="238">
        <v>0</v>
      </c>
      <c r="Q336" s="238">
        <f>ROUND(E336*P336,2)</f>
        <v>0</v>
      </c>
      <c r="R336" s="238" t="s">
        <v>269</v>
      </c>
      <c r="S336" s="238" t="s">
        <v>160</v>
      </c>
      <c r="T336" s="239" t="s">
        <v>160</v>
      </c>
      <c r="U336" s="223">
        <v>0</v>
      </c>
      <c r="V336" s="223">
        <f>ROUND(E336*U336,2)</f>
        <v>0</v>
      </c>
      <c r="W336" s="223"/>
      <c r="X336" s="223" t="s">
        <v>262</v>
      </c>
      <c r="Y336" s="214"/>
      <c r="Z336" s="214"/>
      <c r="AA336" s="214"/>
      <c r="AB336" s="214"/>
      <c r="AC336" s="214"/>
      <c r="AD336" s="214"/>
      <c r="AE336" s="214"/>
      <c r="AF336" s="214"/>
      <c r="AG336" s="214" t="s">
        <v>328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2964</v>
      </c>
      <c r="D337" s="224"/>
      <c r="E337" s="225">
        <v>0.13255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1781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2965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2966</v>
      </c>
      <c r="D340" s="224"/>
      <c r="E340" s="225">
        <v>5.9380000000000002E-2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52" t="s">
        <v>1784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2967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2968</v>
      </c>
      <c r="D343" s="224"/>
      <c r="E343" s="225">
        <v>1.485E-2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1787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2969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2970</v>
      </c>
      <c r="D346" s="224"/>
      <c r="E346" s="225">
        <v>1.35E-2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711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52" t="s">
        <v>2934</v>
      </c>
      <c r="D348" s="224"/>
      <c r="E348" s="225">
        <v>0.35491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52" t="s">
        <v>561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52" t="s">
        <v>712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52" t="s">
        <v>713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33">
        <v>38</v>
      </c>
      <c r="B352" s="234" t="s">
        <v>741</v>
      </c>
      <c r="C352" s="251" t="s">
        <v>742</v>
      </c>
      <c r="D352" s="235" t="s">
        <v>664</v>
      </c>
      <c r="E352" s="236">
        <v>0.76580000000000004</v>
      </c>
      <c r="F352" s="237"/>
      <c r="G352" s="238">
        <f>ROUND(E352*F352,2)</f>
        <v>0</v>
      </c>
      <c r="H352" s="237"/>
      <c r="I352" s="238">
        <f>ROUND(E352*H352,2)</f>
        <v>0</v>
      </c>
      <c r="J352" s="237"/>
      <c r="K352" s="238">
        <f>ROUND(E352*J352,2)</f>
        <v>0</v>
      </c>
      <c r="L352" s="238">
        <v>21</v>
      </c>
      <c r="M352" s="238">
        <f>G352*(1+L352/100)</f>
        <v>0</v>
      </c>
      <c r="N352" s="238">
        <v>1</v>
      </c>
      <c r="O352" s="238">
        <f>ROUND(E352*N352,2)</f>
        <v>0.77</v>
      </c>
      <c r="P352" s="238">
        <v>0</v>
      </c>
      <c r="Q352" s="238">
        <f>ROUND(E352*P352,2)</f>
        <v>0</v>
      </c>
      <c r="R352" s="238" t="s">
        <v>717</v>
      </c>
      <c r="S352" s="238" t="s">
        <v>160</v>
      </c>
      <c r="T352" s="239" t="s">
        <v>160</v>
      </c>
      <c r="U352" s="223">
        <v>0</v>
      </c>
      <c r="V352" s="223">
        <f>ROUND(E352*U352,2)</f>
        <v>0</v>
      </c>
      <c r="W352" s="223"/>
      <c r="X352" s="223" t="s">
        <v>718</v>
      </c>
      <c r="Y352" s="214"/>
      <c r="Z352" s="214"/>
      <c r="AA352" s="214"/>
      <c r="AB352" s="214"/>
      <c r="AC352" s="214"/>
      <c r="AD352" s="214"/>
      <c r="AE352" s="214"/>
      <c r="AF352" s="214"/>
      <c r="AG352" s="214" t="s">
        <v>719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2971</v>
      </c>
      <c r="D353" s="224"/>
      <c r="E353" s="225">
        <v>0.76580000000000004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1797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745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746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33">
        <v>39</v>
      </c>
      <c r="B357" s="234" t="s">
        <v>747</v>
      </c>
      <c r="C357" s="251" t="s">
        <v>748</v>
      </c>
      <c r="D357" s="235" t="s">
        <v>664</v>
      </c>
      <c r="E357" s="236">
        <v>1.75179</v>
      </c>
      <c r="F357" s="237"/>
      <c r="G357" s="238">
        <f>ROUND(E357*F357,2)</f>
        <v>0</v>
      </c>
      <c r="H357" s="237"/>
      <c r="I357" s="238">
        <f>ROUND(E357*H357,2)</f>
        <v>0</v>
      </c>
      <c r="J357" s="237"/>
      <c r="K357" s="238">
        <f>ROUND(E357*J357,2)</f>
        <v>0</v>
      </c>
      <c r="L357" s="238">
        <v>21</v>
      </c>
      <c r="M357" s="238">
        <f>G357*(1+L357/100)</f>
        <v>0</v>
      </c>
      <c r="N357" s="238">
        <v>1</v>
      </c>
      <c r="O357" s="238">
        <f>ROUND(E357*N357,2)</f>
        <v>1.75</v>
      </c>
      <c r="P357" s="238">
        <v>0</v>
      </c>
      <c r="Q357" s="238">
        <f>ROUND(E357*P357,2)</f>
        <v>0</v>
      </c>
      <c r="R357" s="238" t="s">
        <v>717</v>
      </c>
      <c r="S357" s="238" t="s">
        <v>160</v>
      </c>
      <c r="T357" s="239" t="s">
        <v>160</v>
      </c>
      <c r="U357" s="223">
        <v>0</v>
      </c>
      <c r="V357" s="223">
        <f>ROUND(E357*U357,2)</f>
        <v>0</v>
      </c>
      <c r="W357" s="223"/>
      <c r="X357" s="223" t="s">
        <v>718</v>
      </c>
      <c r="Y357" s="214"/>
      <c r="Z357" s="214"/>
      <c r="AA357" s="214"/>
      <c r="AB357" s="214"/>
      <c r="AC357" s="214"/>
      <c r="AD357" s="214"/>
      <c r="AE357" s="214"/>
      <c r="AF357" s="214"/>
      <c r="AG357" s="214" t="s">
        <v>719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749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750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751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752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52" t="s">
        <v>2972</v>
      </c>
      <c r="D362" s="224"/>
      <c r="E362" s="225">
        <v>1.75179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754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x14ac:dyDescent="0.2">
      <c r="A364" s="227" t="s">
        <v>155</v>
      </c>
      <c r="B364" s="228" t="s">
        <v>92</v>
      </c>
      <c r="C364" s="250" t="s">
        <v>93</v>
      </c>
      <c r="D364" s="229"/>
      <c r="E364" s="230"/>
      <c r="F364" s="231"/>
      <c r="G364" s="231">
        <f>SUMIF(AG365:AG374,"&lt;&gt;NOR",G365:G374)</f>
        <v>0</v>
      </c>
      <c r="H364" s="231"/>
      <c r="I364" s="231">
        <f>SUM(I365:I374)</f>
        <v>0</v>
      </c>
      <c r="J364" s="231"/>
      <c r="K364" s="231">
        <f>SUM(K365:K374)</f>
        <v>0</v>
      </c>
      <c r="L364" s="231"/>
      <c r="M364" s="231">
        <f>SUM(M365:M374)</f>
        <v>0</v>
      </c>
      <c r="N364" s="231"/>
      <c r="O364" s="231">
        <f>SUM(O365:O374)</f>
        <v>0.25</v>
      </c>
      <c r="P364" s="231"/>
      <c r="Q364" s="231">
        <f>SUM(Q365:Q374)</f>
        <v>0</v>
      </c>
      <c r="R364" s="231"/>
      <c r="S364" s="231"/>
      <c r="T364" s="232"/>
      <c r="U364" s="226"/>
      <c r="V364" s="226">
        <f>SUM(V365:V374)</f>
        <v>0.24</v>
      </c>
      <c r="W364" s="226"/>
      <c r="X364" s="226"/>
      <c r="AG364" t="s">
        <v>156</v>
      </c>
    </row>
    <row r="365" spans="1:60" outlineLevel="1" x14ac:dyDescent="0.2">
      <c r="A365" s="233">
        <v>40</v>
      </c>
      <c r="B365" s="234" t="s">
        <v>755</v>
      </c>
      <c r="C365" s="251" t="s">
        <v>756</v>
      </c>
      <c r="D365" s="235" t="s">
        <v>327</v>
      </c>
      <c r="E365" s="236">
        <v>1.125</v>
      </c>
      <c r="F365" s="237"/>
      <c r="G365" s="238">
        <f>ROUND(E365*F365,2)</f>
        <v>0</v>
      </c>
      <c r="H365" s="237"/>
      <c r="I365" s="238">
        <f>ROUND(E365*H365,2)</f>
        <v>0</v>
      </c>
      <c r="J365" s="237"/>
      <c r="K365" s="238">
        <f>ROUND(E365*J365,2)</f>
        <v>0</v>
      </c>
      <c r="L365" s="238">
        <v>21</v>
      </c>
      <c r="M365" s="238">
        <f>G365*(1+L365/100)</f>
        <v>0</v>
      </c>
      <c r="N365" s="238">
        <v>0.22106999999999999</v>
      </c>
      <c r="O365" s="238">
        <f>ROUND(E365*N365,2)</f>
        <v>0.25</v>
      </c>
      <c r="P365" s="238">
        <v>0</v>
      </c>
      <c r="Q365" s="238">
        <f>ROUND(E365*P365,2)</f>
        <v>0</v>
      </c>
      <c r="R365" s="238" t="s">
        <v>757</v>
      </c>
      <c r="S365" s="238" t="s">
        <v>160</v>
      </c>
      <c r="T365" s="239" t="s">
        <v>160</v>
      </c>
      <c r="U365" s="223">
        <v>0.185</v>
      </c>
      <c r="V365" s="223">
        <f>ROUND(E365*U365,2)</f>
        <v>0.21</v>
      </c>
      <c r="W365" s="223"/>
      <c r="X365" s="223" t="s">
        <v>262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263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1" t="s">
        <v>758</v>
      </c>
      <c r="D366" s="259"/>
      <c r="E366" s="259"/>
      <c r="F366" s="259"/>
      <c r="G366" s="259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271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47" t="str">
        <f>C366</f>
        <v>se zřízením štěrkopískového lože pod trubky a s jejich obsypem v průměrném celkovém množství do 0,15 m3/m,</v>
      </c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2973</v>
      </c>
      <c r="D367" s="224"/>
      <c r="E367" s="225">
        <v>1.125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3">
        <v>41</v>
      </c>
      <c r="B368" s="234" t="s">
        <v>760</v>
      </c>
      <c r="C368" s="251" t="s">
        <v>761</v>
      </c>
      <c r="D368" s="235" t="s">
        <v>278</v>
      </c>
      <c r="E368" s="236">
        <v>0.35343000000000002</v>
      </c>
      <c r="F368" s="237"/>
      <c r="G368" s="238">
        <f>ROUND(E368*F368,2)</f>
        <v>0</v>
      </c>
      <c r="H368" s="237"/>
      <c r="I368" s="238">
        <f>ROUND(E368*H368,2)</f>
        <v>0</v>
      </c>
      <c r="J368" s="237"/>
      <c r="K368" s="238">
        <f>ROUND(E368*J368,2)</f>
        <v>0</v>
      </c>
      <c r="L368" s="238">
        <v>21</v>
      </c>
      <c r="M368" s="238">
        <f>G368*(1+L368/100)</f>
        <v>0</v>
      </c>
      <c r="N368" s="238">
        <v>1.8000000000000001E-4</v>
      </c>
      <c r="O368" s="238">
        <f>ROUND(E368*N368,2)</f>
        <v>0</v>
      </c>
      <c r="P368" s="238">
        <v>0</v>
      </c>
      <c r="Q368" s="238">
        <f>ROUND(E368*P368,2)</f>
        <v>0</v>
      </c>
      <c r="R368" s="238" t="s">
        <v>304</v>
      </c>
      <c r="S368" s="238" t="s">
        <v>160</v>
      </c>
      <c r="T368" s="239" t="s">
        <v>160</v>
      </c>
      <c r="U368" s="223">
        <v>7.4999999999999997E-2</v>
      </c>
      <c r="V368" s="223">
        <f>ROUND(E368*U368,2)</f>
        <v>0.03</v>
      </c>
      <c r="W368" s="223"/>
      <c r="X368" s="223" t="s">
        <v>262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328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61" t="s">
        <v>762</v>
      </c>
      <c r="D369" s="259"/>
      <c r="E369" s="259"/>
      <c r="F369" s="259"/>
      <c r="G369" s="259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271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2974</v>
      </c>
      <c r="D370" s="224"/>
      <c r="E370" s="225">
        <v>0.35343000000000002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42</v>
      </c>
      <c r="B371" s="234" t="s">
        <v>776</v>
      </c>
      <c r="C371" s="251" t="s">
        <v>777</v>
      </c>
      <c r="D371" s="235" t="s">
        <v>327</v>
      </c>
      <c r="E371" s="236">
        <v>1.22963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4.8000000000000001E-4</v>
      </c>
      <c r="O371" s="238">
        <f>ROUND(E371*N371,2)</f>
        <v>0</v>
      </c>
      <c r="P371" s="238">
        <v>0</v>
      </c>
      <c r="Q371" s="238">
        <f>ROUND(E371*P371,2)</f>
        <v>0</v>
      </c>
      <c r="R371" s="238" t="s">
        <v>717</v>
      </c>
      <c r="S371" s="238" t="s">
        <v>160</v>
      </c>
      <c r="T371" s="239" t="s">
        <v>160</v>
      </c>
      <c r="U371" s="223">
        <v>0</v>
      </c>
      <c r="V371" s="223">
        <f>ROUND(E371*U371,2)</f>
        <v>0</v>
      </c>
      <c r="W371" s="223"/>
      <c r="X371" s="223" t="s">
        <v>718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719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2975</v>
      </c>
      <c r="D372" s="224"/>
      <c r="E372" s="225">
        <v>1.22963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33">
        <v>43</v>
      </c>
      <c r="B373" s="234" t="s">
        <v>779</v>
      </c>
      <c r="C373" s="251" t="s">
        <v>780</v>
      </c>
      <c r="D373" s="235" t="s">
        <v>327</v>
      </c>
      <c r="E373" s="236">
        <v>0.40644000000000002</v>
      </c>
      <c r="F373" s="237"/>
      <c r="G373" s="238">
        <f>ROUND(E373*F373,2)</f>
        <v>0</v>
      </c>
      <c r="H373" s="237"/>
      <c r="I373" s="238">
        <f>ROUND(E373*H373,2)</f>
        <v>0</v>
      </c>
      <c r="J373" s="237"/>
      <c r="K373" s="238">
        <f>ROUND(E373*J373,2)</f>
        <v>0</v>
      </c>
      <c r="L373" s="238">
        <v>21</v>
      </c>
      <c r="M373" s="238">
        <f>G373*(1+L373/100)</f>
        <v>0</v>
      </c>
      <c r="N373" s="238">
        <v>3.8000000000000002E-4</v>
      </c>
      <c r="O373" s="238">
        <f>ROUND(E373*N373,2)</f>
        <v>0</v>
      </c>
      <c r="P373" s="238">
        <v>0</v>
      </c>
      <c r="Q373" s="238">
        <f>ROUND(E373*P373,2)</f>
        <v>0</v>
      </c>
      <c r="R373" s="238" t="s">
        <v>717</v>
      </c>
      <c r="S373" s="238" t="s">
        <v>160</v>
      </c>
      <c r="T373" s="239" t="s">
        <v>160</v>
      </c>
      <c r="U373" s="223">
        <v>0</v>
      </c>
      <c r="V373" s="223">
        <f>ROUND(E373*U373,2)</f>
        <v>0</v>
      </c>
      <c r="W373" s="223"/>
      <c r="X373" s="223" t="s">
        <v>718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729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52" t="s">
        <v>2976</v>
      </c>
      <c r="D374" s="224"/>
      <c r="E374" s="225">
        <v>0.40644000000000002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x14ac:dyDescent="0.2">
      <c r="A375" s="227" t="s">
        <v>155</v>
      </c>
      <c r="B375" s="228" t="s">
        <v>94</v>
      </c>
      <c r="C375" s="250" t="s">
        <v>95</v>
      </c>
      <c r="D375" s="229"/>
      <c r="E375" s="230"/>
      <c r="F375" s="231"/>
      <c r="G375" s="231">
        <f>SUMIF(AG376:AG378,"&lt;&gt;NOR",G376:G378)</f>
        <v>0</v>
      </c>
      <c r="H375" s="231"/>
      <c r="I375" s="231">
        <f>SUM(I376:I378)</f>
        <v>0</v>
      </c>
      <c r="J375" s="231"/>
      <c r="K375" s="231">
        <f>SUM(K376:K378)</f>
        <v>0</v>
      </c>
      <c r="L375" s="231"/>
      <c r="M375" s="231">
        <f>SUM(M376:M378)</f>
        <v>0</v>
      </c>
      <c r="N375" s="231"/>
      <c r="O375" s="231">
        <f>SUM(O376:O378)</f>
        <v>0</v>
      </c>
      <c r="P375" s="231"/>
      <c r="Q375" s="231">
        <f>SUM(Q376:Q378)</f>
        <v>0</v>
      </c>
      <c r="R375" s="231"/>
      <c r="S375" s="231"/>
      <c r="T375" s="232"/>
      <c r="U375" s="226"/>
      <c r="V375" s="226">
        <f>SUM(V376:V378)</f>
        <v>0.44</v>
      </c>
      <c r="W375" s="226"/>
      <c r="X375" s="226"/>
      <c r="AG375" t="s">
        <v>156</v>
      </c>
    </row>
    <row r="376" spans="1:60" outlineLevel="1" x14ac:dyDescent="0.2">
      <c r="A376" s="233">
        <v>44</v>
      </c>
      <c r="B376" s="234" t="s">
        <v>782</v>
      </c>
      <c r="C376" s="251" t="s">
        <v>783</v>
      </c>
      <c r="D376" s="235" t="s">
        <v>327</v>
      </c>
      <c r="E376" s="236">
        <v>1.5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0</v>
      </c>
      <c r="O376" s="238">
        <f>ROUND(E376*N376,2)</f>
        <v>0</v>
      </c>
      <c r="P376" s="238">
        <v>0</v>
      </c>
      <c r="Q376" s="238">
        <f>ROUND(E376*P376,2)</f>
        <v>0</v>
      </c>
      <c r="R376" s="238" t="s">
        <v>757</v>
      </c>
      <c r="S376" s="238" t="s">
        <v>160</v>
      </c>
      <c r="T376" s="239" t="s">
        <v>160</v>
      </c>
      <c r="U376" s="223">
        <v>0.29299999999999998</v>
      </c>
      <c r="V376" s="223">
        <f>ROUND(E376*U376,2)</f>
        <v>0.44</v>
      </c>
      <c r="W376" s="223"/>
      <c r="X376" s="223" t="s">
        <v>262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263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4" t="s">
        <v>784</v>
      </c>
      <c r="D377" s="248"/>
      <c r="E377" s="248"/>
      <c r="F377" s="248"/>
      <c r="G377" s="248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204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2977</v>
      </c>
      <c r="D378" s="224"/>
      <c r="E378" s="225">
        <v>1.5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x14ac:dyDescent="0.2">
      <c r="A379" s="227" t="s">
        <v>155</v>
      </c>
      <c r="B379" s="228" t="s">
        <v>96</v>
      </c>
      <c r="C379" s="250" t="s">
        <v>97</v>
      </c>
      <c r="D379" s="229"/>
      <c r="E379" s="230"/>
      <c r="F379" s="231"/>
      <c r="G379" s="231">
        <f>SUMIF(AG380:AG385,"&lt;&gt;NOR",G380:G385)</f>
        <v>0</v>
      </c>
      <c r="H379" s="231"/>
      <c r="I379" s="231">
        <f>SUM(I380:I385)</f>
        <v>0</v>
      </c>
      <c r="J379" s="231"/>
      <c r="K379" s="231">
        <f>SUM(K380:K385)</f>
        <v>0</v>
      </c>
      <c r="L379" s="231"/>
      <c r="M379" s="231">
        <f>SUM(M380:M385)</f>
        <v>0</v>
      </c>
      <c r="N379" s="231"/>
      <c r="O379" s="231">
        <f>SUM(O380:O385)</f>
        <v>1.1099999999999999</v>
      </c>
      <c r="P379" s="231"/>
      <c r="Q379" s="231">
        <f>SUM(Q380:Q385)</f>
        <v>0</v>
      </c>
      <c r="R379" s="231"/>
      <c r="S379" s="231"/>
      <c r="T379" s="232"/>
      <c r="U379" s="226"/>
      <c r="V379" s="226">
        <f>SUM(V380:V385)</f>
        <v>0.67999999999999994</v>
      </c>
      <c r="W379" s="226"/>
      <c r="X379" s="226"/>
      <c r="AG379" t="s">
        <v>156</v>
      </c>
    </row>
    <row r="380" spans="1:60" outlineLevel="1" x14ac:dyDescent="0.2">
      <c r="A380" s="233">
        <v>45</v>
      </c>
      <c r="B380" s="234" t="s">
        <v>786</v>
      </c>
      <c r="C380" s="251" t="s">
        <v>787</v>
      </c>
      <c r="D380" s="235" t="s">
        <v>303</v>
      </c>
      <c r="E380" s="236">
        <v>0.1444</v>
      </c>
      <c r="F380" s="237"/>
      <c r="G380" s="238">
        <f>ROUND(E380*F380,2)</f>
        <v>0</v>
      </c>
      <c r="H380" s="237"/>
      <c r="I380" s="238">
        <f>ROUND(E380*H380,2)</f>
        <v>0</v>
      </c>
      <c r="J380" s="237"/>
      <c r="K380" s="238">
        <f>ROUND(E380*J380,2)</f>
        <v>0</v>
      </c>
      <c r="L380" s="238">
        <v>21</v>
      </c>
      <c r="M380" s="238">
        <f>G380*(1+L380/100)</f>
        <v>0</v>
      </c>
      <c r="N380" s="238">
        <v>1.8907700000000001</v>
      </c>
      <c r="O380" s="238">
        <f>ROUND(E380*N380,2)</f>
        <v>0.27</v>
      </c>
      <c r="P380" s="238">
        <v>0</v>
      </c>
      <c r="Q380" s="238">
        <f>ROUND(E380*P380,2)</f>
        <v>0</v>
      </c>
      <c r="R380" s="238" t="s">
        <v>757</v>
      </c>
      <c r="S380" s="238" t="s">
        <v>160</v>
      </c>
      <c r="T380" s="239" t="s">
        <v>160</v>
      </c>
      <c r="U380" s="223">
        <v>1.3169999999999999</v>
      </c>
      <c r="V380" s="223">
        <f>ROUND(E380*U380,2)</f>
        <v>0.19</v>
      </c>
      <c r="W380" s="223"/>
      <c r="X380" s="223" t="s">
        <v>262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263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61" t="s">
        <v>788</v>
      </c>
      <c r="D381" s="259"/>
      <c r="E381" s="259"/>
      <c r="F381" s="259"/>
      <c r="G381" s="259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271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2978</v>
      </c>
      <c r="D382" s="224"/>
      <c r="E382" s="225">
        <v>0.1444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2" t="s">
        <v>1805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3">
        <v>46</v>
      </c>
      <c r="B384" s="234" t="s">
        <v>803</v>
      </c>
      <c r="C384" s="251" t="s">
        <v>804</v>
      </c>
      <c r="D384" s="235" t="s">
        <v>303</v>
      </c>
      <c r="E384" s="236">
        <v>0.33750000000000002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2.4815700000000001</v>
      </c>
      <c r="O384" s="238">
        <f>ROUND(E384*N384,2)</f>
        <v>0.84</v>
      </c>
      <c r="P384" s="238">
        <v>0</v>
      </c>
      <c r="Q384" s="238">
        <f>ROUND(E384*P384,2)</f>
        <v>0</v>
      </c>
      <c r="R384" s="238" t="s">
        <v>800</v>
      </c>
      <c r="S384" s="238" t="s">
        <v>160</v>
      </c>
      <c r="T384" s="239" t="s">
        <v>160</v>
      </c>
      <c r="U384" s="223">
        <v>1.4379999999999999</v>
      </c>
      <c r="V384" s="223">
        <f>ROUND(E384*U384,2)</f>
        <v>0.49</v>
      </c>
      <c r="W384" s="223"/>
      <c r="X384" s="223" t="s">
        <v>262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263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2583</v>
      </c>
      <c r="D385" s="224"/>
      <c r="E385" s="225">
        <v>0.33750000000000002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x14ac:dyDescent="0.2">
      <c r="A386" s="227" t="s">
        <v>155</v>
      </c>
      <c r="B386" s="228" t="s">
        <v>98</v>
      </c>
      <c r="C386" s="250" t="s">
        <v>99</v>
      </c>
      <c r="D386" s="229"/>
      <c r="E386" s="230"/>
      <c r="F386" s="231"/>
      <c r="G386" s="231">
        <f>SUMIF(AG387:AG434,"&lt;&gt;NOR",G387:G434)</f>
        <v>0</v>
      </c>
      <c r="H386" s="231"/>
      <c r="I386" s="231">
        <f>SUM(I387:I434)</f>
        <v>0</v>
      </c>
      <c r="J386" s="231"/>
      <c r="K386" s="231">
        <f>SUM(K387:K434)</f>
        <v>0</v>
      </c>
      <c r="L386" s="231"/>
      <c r="M386" s="231">
        <f>SUM(M387:M434)</f>
        <v>0</v>
      </c>
      <c r="N386" s="231"/>
      <c r="O386" s="231">
        <f>SUM(O387:O434)</f>
        <v>2.1199999999999997</v>
      </c>
      <c r="P386" s="231"/>
      <c r="Q386" s="231">
        <f>SUM(Q387:Q434)</f>
        <v>0</v>
      </c>
      <c r="R386" s="231"/>
      <c r="S386" s="231"/>
      <c r="T386" s="232"/>
      <c r="U386" s="226"/>
      <c r="V386" s="226">
        <f>SUM(V387:V434)</f>
        <v>0.62000000000000011</v>
      </c>
      <c r="W386" s="226"/>
      <c r="X386" s="226"/>
      <c r="AG386" t="s">
        <v>156</v>
      </c>
    </row>
    <row r="387" spans="1:60" outlineLevel="1" x14ac:dyDescent="0.2">
      <c r="A387" s="233">
        <v>47</v>
      </c>
      <c r="B387" s="234" t="s">
        <v>806</v>
      </c>
      <c r="C387" s="251" t="s">
        <v>807</v>
      </c>
      <c r="D387" s="235" t="s">
        <v>278</v>
      </c>
      <c r="E387" s="236">
        <v>1.35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0.30360999999999999</v>
      </c>
      <c r="O387" s="238">
        <f>ROUND(E387*N387,2)</f>
        <v>0.41</v>
      </c>
      <c r="P387" s="238">
        <v>0</v>
      </c>
      <c r="Q387" s="238">
        <f>ROUND(E387*P387,2)</f>
        <v>0</v>
      </c>
      <c r="R387" s="238" t="s">
        <v>289</v>
      </c>
      <c r="S387" s="238" t="s">
        <v>160</v>
      </c>
      <c r="T387" s="239" t="s">
        <v>160</v>
      </c>
      <c r="U387" s="223">
        <v>1.6E-2</v>
      </c>
      <c r="V387" s="223">
        <f>ROUND(E387*U387,2)</f>
        <v>0.02</v>
      </c>
      <c r="W387" s="223"/>
      <c r="X387" s="223" t="s">
        <v>262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263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1" t="s">
        <v>808</v>
      </c>
      <c r="D388" s="259"/>
      <c r="E388" s="259"/>
      <c r="F388" s="259"/>
      <c r="G388" s="259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271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1766</v>
      </c>
      <c r="D389" s="224"/>
      <c r="E389" s="225">
        <v>1.35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810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33">
        <v>48</v>
      </c>
      <c r="B391" s="234" t="s">
        <v>811</v>
      </c>
      <c r="C391" s="251" t="s">
        <v>812</v>
      </c>
      <c r="D391" s="235" t="s">
        <v>278</v>
      </c>
      <c r="E391" s="236">
        <v>1.35</v>
      </c>
      <c r="F391" s="237"/>
      <c r="G391" s="238">
        <f>ROUND(E391*F391,2)</f>
        <v>0</v>
      </c>
      <c r="H391" s="237"/>
      <c r="I391" s="238">
        <f>ROUND(E391*H391,2)</f>
        <v>0</v>
      </c>
      <c r="J391" s="237"/>
      <c r="K391" s="238">
        <f>ROUND(E391*J391,2)</f>
        <v>0</v>
      </c>
      <c r="L391" s="238">
        <v>21</v>
      </c>
      <c r="M391" s="238">
        <f>G391*(1+L391/100)</f>
        <v>0</v>
      </c>
      <c r="N391" s="238">
        <v>0.55125000000000002</v>
      </c>
      <c r="O391" s="238">
        <f>ROUND(E391*N391,2)</f>
        <v>0.74</v>
      </c>
      <c r="P391" s="238">
        <v>0</v>
      </c>
      <c r="Q391" s="238">
        <f>ROUND(E391*P391,2)</f>
        <v>0</v>
      </c>
      <c r="R391" s="238" t="s">
        <v>289</v>
      </c>
      <c r="S391" s="238" t="s">
        <v>160</v>
      </c>
      <c r="T391" s="239" t="s">
        <v>160</v>
      </c>
      <c r="U391" s="223">
        <v>2.7E-2</v>
      </c>
      <c r="V391" s="223">
        <f>ROUND(E391*U391,2)</f>
        <v>0.04</v>
      </c>
      <c r="W391" s="223"/>
      <c r="X391" s="223" t="s">
        <v>262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263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1766</v>
      </c>
      <c r="D392" s="224"/>
      <c r="E392" s="225">
        <v>1.35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49</v>
      </c>
      <c r="B393" s="234" t="s">
        <v>813</v>
      </c>
      <c r="C393" s="251" t="s">
        <v>814</v>
      </c>
      <c r="D393" s="235" t="s">
        <v>303</v>
      </c>
      <c r="E393" s="236">
        <v>8.7749999999999995E-2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1.6867000000000001</v>
      </c>
      <c r="O393" s="238">
        <f>ROUND(E393*N393,2)</f>
        <v>0.15</v>
      </c>
      <c r="P393" s="238">
        <v>0</v>
      </c>
      <c r="Q393" s="238">
        <f>ROUND(E393*P393,2)</f>
        <v>0</v>
      </c>
      <c r="R393" s="238" t="s">
        <v>289</v>
      </c>
      <c r="S393" s="238" t="s">
        <v>160</v>
      </c>
      <c r="T393" s="239" t="s">
        <v>160</v>
      </c>
      <c r="U393" s="223">
        <v>0.16200000000000001</v>
      </c>
      <c r="V393" s="223">
        <f>ROUND(E393*U393,2)</f>
        <v>0.01</v>
      </c>
      <c r="W393" s="223"/>
      <c r="X393" s="223" t="s">
        <v>262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263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1" t="s">
        <v>815</v>
      </c>
      <c r="D394" s="259"/>
      <c r="E394" s="259"/>
      <c r="F394" s="259"/>
      <c r="G394" s="259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271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2" t="s">
        <v>2428</v>
      </c>
      <c r="D395" s="224"/>
      <c r="E395" s="225">
        <v>6.7500000000000004E-2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1573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21"/>
      <c r="B397" s="222"/>
      <c r="C397" s="252" t="s">
        <v>2429</v>
      </c>
      <c r="D397" s="224"/>
      <c r="E397" s="225">
        <v>1.35E-2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21"/>
      <c r="B398" s="222"/>
      <c r="C398" s="252" t="s">
        <v>1575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21"/>
      <c r="B399" s="222"/>
      <c r="C399" s="252" t="s">
        <v>2430</v>
      </c>
      <c r="D399" s="224"/>
      <c r="E399" s="225">
        <v>6.7499999999999999E-3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2" t="s">
        <v>1577</v>
      </c>
      <c r="D400" s="224"/>
      <c r="E400" s="225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52" t="s">
        <v>2584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ht="22.5" outlineLevel="1" x14ac:dyDescent="0.2">
      <c r="A402" s="221"/>
      <c r="B402" s="222"/>
      <c r="C402" s="252" t="s">
        <v>2585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52" t="s">
        <v>2586</v>
      </c>
      <c r="D403" s="224"/>
      <c r="E403" s="225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3">
        <v>50</v>
      </c>
      <c r="B404" s="234" t="s">
        <v>819</v>
      </c>
      <c r="C404" s="251" t="s">
        <v>820</v>
      </c>
      <c r="D404" s="235" t="s">
        <v>664</v>
      </c>
      <c r="E404" s="236">
        <v>0.19980000000000001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1.1000000000000001</v>
      </c>
      <c r="O404" s="238">
        <f>ROUND(E404*N404,2)</f>
        <v>0.22</v>
      </c>
      <c r="P404" s="238">
        <v>0</v>
      </c>
      <c r="Q404" s="238">
        <f>ROUND(E404*P404,2)</f>
        <v>0</v>
      </c>
      <c r="R404" s="238" t="s">
        <v>289</v>
      </c>
      <c r="S404" s="238" t="s">
        <v>160</v>
      </c>
      <c r="T404" s="239" t="s">
        <v>160</v>
      </c>
      <c r="U404" s="223">
        <v>0.16300000000000001</v>
      </c>
      <c r="V404" s="223">
        <f>ROUND(E404*U404,2)</f>
        <v>0.03</v>
      </c>
      <c r="W404" s="223"/>
      <c r="X404" s="223" t="s">
        <v>262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263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61" t="s">
        <v>815</v>
      </c>
      <c r="D405" s="259"/>
      <c r="E405" s="259"/>
      <c r="F405" s="259"/>
      <c r="G405" s="259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271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52" t="s">
        <v>2587</v>
      </c>
      <c r="D406" s="224"/>
      <c r="E406" s="225">
        <v>0.19980000000000001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1812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52" t="s">
        <v>2588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51</v>
      </c>
      <c r="B409" s="234" t="s">
        <v>824</v>
      </c>
      <c r="C409" s="251" t="s">
        <v>825</v>
      </c>
      <c r="D409" s="235" t="s">
        <v>664</v>
      </c>
      <c r="E409" s="236">
        <v>0.25692999999999999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1</v>
      </c>
      <c r="O409" s="238">
        <f>ROUND(E409*N409,2)</f>
        <v>0.26</v>
      </c>
      <c r="P409" s="238">
        <v>0</v>
      </c>
      <c r="Q409" s="238">
        <f>ROUND(E409*P409,2)</f>
        <v>0</v>
      </c>
      <c r="R409" s="238" t="s">
        <v>289</v>
      </c>
      <c r="S409" s="238" t="s">
        <v>160</v>
      </c>
      <c r="T409" s="239" t="s">
        <v>160</v>
      </c>
      <c r="U409" s="223">
        <v>0.40600000000000003</v>
      </c>
      <c r="V409" s="223">
        <f>ROUND(E409*U409,2)</f>
        <v>0.1</v>
      </c>
      <c r="W409" s="223"/>
      <c r="X409" s="223" t="s">
        <v>262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263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1" t="s">
        <v>815</v>
      </c>
      <c r="D410" s="259"/>
      <c r="E410" s="259"/>
      <c r="F410" s="259"/>
      <c r="G410" s="259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271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2589</v>
      </c>
      <c r="D411" s="224"/>
      <c r="E411" s="225">
        <v>0.25692999999999999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ht="22.5" outlineLevel="1" x14ac:dyDescent="0.2">
      <c r="A412" s="221"/>
      <c r="B412" s="222"/>
      <c r="C412" s="252" t="s">
        <v>2590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52</v>
      </c>
      <c r="B413" s="234" t="s">
        <v>828</v>
      </c>
      <c r="C413" s="251" t="s">
        <v>829</v>
      </c>
      <c r="D413" s="235" t="s">
        <v>278</v>
      </c>
      <c r="E413" s="236">
        <v>0.375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0.11545</v>
      </c>
      <c r="O413" s="238">
        <f>ROUND(E413*N413,2)</f>
        <v>0.04</v>
      </c>
      <c r="P413" s="238">
        <v>0</v>
      </c>
      <c r="Q413" s="238">
        <f>ROUND(E413*P413,2)</f>
        <v>0</v>
      </c>
      <c r="R413" s="238" t="s">
        <v>289</v>
      </c>
      <c r="S413" s="238" t="s">
        <v>160</v>
      </c>
      <c r="T413" s="239" t="s">
        <v>160</v>
      </c>
      <c r="U413" s="223">
        <v>4.5999999999999999E-2</v>
      </c>
      <c r="V413" s="223">
        <f>ROUND(E413*U413,2)</f>
        <v>0.02</v>
      </c>
      <c r="W413" s="223"/>
      <c r="X413" s="223" t="s">
        <v>262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263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61" t="s">
        <v>830</v>
      </c>
      <c r="D414" s="259"/>
      <c r="E414" s="259"/>
      <c r="F414" s="259"/>
      <c r="G414" s="259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271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2591</v>
      </c>
      <c r="D415" s="224"/>
      <c r="E415" s="225">
        <v>0.375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53</v>
      </c>
      <c r="B416" s="234" t="s">
        <v>832</v>
      </c>
      <c r="C416" s="251" t="s">
        <v>833</v>
      </c>
      <c r="D416" s="235" t="s">
        <v>278</v>
      </c>
      <c r="E416" s="236">
        <v>0.72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9.9900000000000006E-3</v>
      </c>
      <c r="O416" s="238">
        <f>ROUND(E416*N416,2)</f>
        <v>0.01</v>
      </c>
      <c r="P416" s="238">
        <v>0</v>
      </c>
      <c r="Q416" s="238">
        <f>ROUND(E416*P416,2)</f>
        <v>0</v>
      </c>
      <c r="R416" s="238" t="s">
        <v>289</v>
      </c>
      <c r="S416" s="238" t="s">
        <v>160</v>
      </c>
      <c r="T416" s="239" t="s">
        <v>160</v>
      </c>
      <c r="U416" s="223">
        <v>0.01</v>
      </c>
      <c r="V416" s="223">
        <f>ROUND(E416*U416,2)</f>
        <v>0.01</v>
      </c>
      <c r="W416" s="223"/>
      <c r="X416" s="223" t="s">
        <v>262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263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61" t="s">
        <v>834</v>
      </c>
      <c r="D417" s="259"/>
      <c r="E417" s="259"/>
      <c r="F417" s="259"/>
      <c r="G417" s="259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271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2592</v>
      </c>
      <c r="D418" s="224"/>
      <c r="E418" s="225">
        <v>0.45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2593</v>
      </c>
      <c r="D419" s="224"/>
      <c r="E419" s="225">
        <v>0.27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2594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33">
        <v>54</v>
      </c>
      <c r="B421" s="234" t="s">
        <v>838</v>
      </c>
      <c r="C421" s="251" t="s">
        <v>839</v>
      </c>
      <c r="D421" s="235" t="s">
        <v>278</v>
      </c>
      <c r="E421" s="236">
        <v>2.85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0.10255</v>
      </c>
      <c r="O421" s="238">
        <f>ROUND(E421*N421,2)</f>
        <v>0.28999999999999998</v>
      </c>
      <c r="P421" s="238">
        <v>0</v>
      </c>
      <c r="Q421" s="238">
        <f>ROUND(E421*P421,2)</f>
        <v>0</v>
      </c>
      <c r="R421" s="238" t="s">
        <v>289</v>
      </c>
      <c r="S421" s="238" t="s">
        <v>160</v>
      </c>
      <c r="T421" s="239" t="s">
        <v>160</v>
      </c>
      <c r="U421" s="223">
        <v>0.111</v>
      </c>
      <c r="V421" s="223">
        <f>ROUND(E421*U421,2)</f>
        <v>0.32</v>
      </c>
      <c r="W421" s="223"/>
      <c r="X421" s="223" t="s">
        <v>262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263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2595</v>
      </c>
      <c r="D422" s="224"/>
      <c r="E422" s="225">
        <v>2.85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1" x14ac:dyDescent="0.2">
      <c r="A423" s="221"/>
      <c r="B423" s="222"/>
      <c r="C423" s="252" t="s">
        <v>2596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3">
        <v>55</v>
      </c>
      <c r="B424" s="234" t="s">
        <v>842</v>
      </c>
      <c r="C424" s="251" t="s">
        <v>843</v>
      </c>
      <c r="D424" s="235" t="s">
        <v>278</v>
      </c>
      <c r="E424" s="236">
        <v>4.2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6.0999999999999997E-4</v>
      </c>
      <c r="O424" s="238">
        <f>ROUND(E424*N424,2)</f>
        <v>0</v>
      </c>
      <c r="P424" s="238">
        <v>0</v>
      </c>
      <c r="Q424" s="238">
        <f>ROUND(E424*P424,2)</f>
        <v>0</v>
      </c>
      <c r="R424" s="238" t="s">
        <v>289</v>
      </c>
      <c r="S424" s="238" t="s">
        <v>160</v>
      </c>
      <c r="T424" s="239" t="s">
        <v>160</v>
      </c>
      <c r="U424" s="223">
        <v>2E-3</v>
      </c>
      <c r="V424" s="223">
        <f>ROUND(E424*U424,2)</f>
        <v>0.01</v>
      </c>
      <c r="W424" s="223"/>
      <c r="X424" s="223" t="s">
        <v>262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263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2597</v>
      </c>
      <c r="D425" s="224"/>
      <c r="E425" s="225">
        <v>2.85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2598</v>
      </c>
      <c r="D426" s="224"/>
      <c r="E426" s="225">
        <v>1.35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2599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2599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3">
        <v>56</v>
      </c>
      <c r="B429" s="234" t="s">
        <v>847</v>
      </c>
      <c r="C429" s="251" t="s">
        <v>848</v>
      </c>
      <c r="D429" s="235" t="s">
        <v>338</v>
      </c>
      <c r="E429" s="236">
        <v>0.06</v>
      </c>
      <c r="F429" s="237"/>
      <c r="G429" s="238">
        <f>ROUND(E429*F429,2)</f>
        <v>0</v>
      </c>
      <c r="H429" s="237"/>
      <c r="I429" s="238">
        <f>ROUND(E429*H429,2)</f>
        <v>0</v>
      </c>
      <c r="J429" s="237"/>
      <c r="K429" s="238">
        <f>ROUND(E429*J429,2)</f>
        <v>0</v>
      </c>
      <c r="L429" s="238">
        <v>21</v>
      </c>
      <c r="M429" s="238">
        <f>G429*(1+L429/100)</f>
        <v>0</v>
      </c>
      <c r="N429" s="238">
        <v>0</v>
      </c>
      <c r="O429" s="238">
        <f>ROUND(E429*N429,2)</f>
        <v>0</v>
      </c>
      <c r="P429" s="238">
        <v>0</v>
      </c>
      <c r="Q429" s="238">
        <f>ROUND(E429*P429,2)</f>
        <v>0</v>
      </c>
      <c r="R429" s="238" t="s">
        <v>849</v>
      </c>
      <c r="S429" s="238" t="s">
        <v>160</v>
      </c>
      <c r="T429" s="239" t="s">
        <v>160</v>
      </c>
      <c r="U429" s="223">
        <v>1</v>
      </c>
      <c r="V429" s="223">
        <f>ROUND(E429*U429,2)</f>
        <v>0.06</v>
      </c>
      <c r="W429" s="223"/>
      <c r="X429" s="223" t="s">
        <v>850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851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2979</v>
      </c>
      <c r="D430" s="224"/>
      <c r="E430" s="225">
        <v>0.06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57</v>
      </c>
      <c r="B431" s="234" t="s">
        <v>853</v>
      </c>
      <c r="C431" s="251" t="s">
        <v>854</v>
      </c>
      <c r="D431" s="235" t="s">
        <v>855</v>
      </c>
      <c r="E431" s="236">
        <v>0.06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0</v>
      </c>
      <c r="O431" s="238">
        <f>ROUND(E431*N431,2)</f>
        <v>0</v>
      </c>
      <c r="P431" s="238">
        <v>0</v>
      </c>
      <c r="Q431" s="238">
        <f>ROUND(E431*P431,2)</f>
        <v>0</v>
      </c>
      <c r="R431" s="238" t="s">
        <v>856</v>
      </c>
      <c r="S431" s="238" t="s">
        <v>160</v>
      </c>
      <c r="T431" s="239" t="s">
        <v>160</v>
      </c>
      <c r="U431" s="223">
        <v>0</v>
      </c>
      <c r="V431" s="223">
        <f>ROUND(E431*U431,2)</f>
        <v>0</v>
      </c>
      <c r="W431" s="223"/>
      <c r="X431" s="223" t="s">
        <v>857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858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4" t="s">
        <v>859</v>
      </c>
      <c r="D432" s="248"/>
      <c r="E432" s="248"/>
      <c r="F432" s="248"/>
      <c r="G432" s="248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204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2" t="s">
        <v>860</v>
      </c>
      <c r="D433" s="260"/>
      <c r="E433" s="260"/>
      <c r="F433" s="260"/>
      <c r="G433" s="260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204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2979</v>
      </c>
      <c r="D434" s="224"/>
      <c r="E434" s="225">
        <v>0.06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x14ac:dyDescent="0.2">
      <c r="A435" s="227" t="s">
        <v>155</v>
      </c>
      <c r="B435" s="228" t="s">
        <v>100</v>
      </c>
      <c r="C435" s="250" t="s">
        <v>101</v>
      </c>
      <c r="D435" s="229"/>
      <c r="E435" s="230"/>
      <c r="F435" s="231"/>
      <c r="G435" s="231">
        <f>SUMIF(AG436:AG450,"&lt;&gt;NOR",G436:G450)</f>
        <v>0</v>
      </c>
      <c r="H435" s="231"/>
      <c r="I435" s="231">
        <f>SUM(I436:I450)</f>
        <v>0</v>
      </c>
      <c r="J435" s="231"/>
      <c r="K435" s="231">
        <f>SUM(K436:K450)</f>
        <v>0</v>
      </c>
      <c r="L435" s="231"/>
      <c r="M435" s="231">
        <f>SUM(M436:M450)</f>
        <v>0</v>
      </c>
      <c r="N435" s="231"/>
      <c r="O435" s="231">
        <f>SUM(O436:O450)</f>
        <v>0.04</v>
      </c>
      <c r="P435" s="231"/>
      <c r="Q435" s="231">
        <f>SUM(Q436:Q450)</f>
        <v>0</v>
      </c>
      <c r="R435" s="231"/>
      <c r="S435" s="231"/>
      <c r="T435" s="232"/>
      <c r="U435" s="226"/>
      <c r="V435" s="226">
        <f>SUM(V436:V450)</f>
        <v>10.56</v>
      </c>
      <c r="W435" s="226"/>
      <c r="X435" s="226"/>
      <c r="AG435" t="s">
        <v>156</v>
      </c>
    </row>
    <row r="436" spans="1:60" ht="22.5" outlineLevel="1" x14ac:dyDescent="0.2">
      <c r="A436" s="233">
        <v>58</v>
      </c>
      <c r="B436" s="234" t="s">
        <v>1827</v>
      </c>
      <c r="C436" s="251" t="s">
        <v>1828</v>
      </c>
      <c r="D436" s="235" t="s">
        <v>327</v>
      </c>
      <c r="E436" s="236">
        <v>1.5</v>
      </c>
      <c r="F436" s="237"/>
      <c r="G436" s="238">
        <f>ROUND(E436*F436,2)</f>
        <v>0</v>
      </c>
      <c r="H436" s="237"/>
      <c r="I436" s="238">
        <f>ROUND(E436*H436,2)</f>
        <v>0</v>
      </c>
      <c r="J436" s="237"/>
      <c r="K436" s="238">
        <f>ROUND(E436*J436,2)</f>
        <v>0</v>
      </c>
      <c r="L436" s="238">
        <v>21</v>
      </c>
      <c r="M436" s="238">
        <f>G436*(1+L436/100)</f>
        <v>0</v>
      </c>
      <c r="N436" s="238">
        <v>0</v>
      </c>
      <c r="O436" s="238">
        <f>ROUND(E436*N436,2)</f>
        <v>0</v>
      </c>
      <c r="P436" s="238">
        <v>0</v>
      </c>
      <c r="Q436" s="238">
        <f>ROUND(E436*P436,2)</f>
        <v>0</v>
      </c>
      <c r="R436" s="238" t="s">
        <v>757</v>
      </c>
      <c r="S436" s="238" t="s">
        <v>160</v>
      </c>
      <c r="T436" s="239" t="s">
        <v>160</v>
      </c>
      <c r="U436" s="223">
        <v>3.4000000000000002E-2</v>
      </c>
      <c r="V436" s="223">
        <f>ROUND(E436*U436,2)</f>
        <v>0.05</v>
      </c>
      <c r="W436" s="223"/>
      <c r="X436" s="223" t="s">
        <v>262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263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61" t="s">
        <v>788</v>
      </c>
      <c r="D437" s="259"/>
      <c r="E437" s="259"/>
      <c r="F437" s="259"/>
      <c r="G437" s="259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271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2977</v>
      </c>
      <c r="D438" s="224"/>
      <c r="E438" s="225">
        <v>1.5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3">
        <v>59</v>
      </c>
      <c r="B439" s="234" t="s">
        <v>899</v>
      </c>
      <c r="C439" s="251" t="s">
        <v>900</v>
      </c>
      <c r="D439" s="235" t="s">
        <v>901</v>
      </c>
      <c r="E439" s="236">
        <v>1.0149999999999999</v>
      </c>
      <c r="F439" s="237"/>
      <c r="G439" s="238">
        <f>ROUND(E439*F439,2)</f>
        <v>0</v>
      </c>
      <c r="H439" s="237"/>
      <c r="I439" s="238">
        <f>ROUND(E439*H439,2)</f>
        <v>0</v>
      </c>
      <c r="J439" s="237"/>
      <c r="K439" s="238">
        <f>ROUND(E439*J439,2)</f>
        <v>0</v>
      </c>
      <c r="L439" s="238">
        <v>21</v>
      </c>
      <c r="M439" s="238">
        <f>G439*(1+L439/100)</f>
        <v>0</v>
      </c>
      <c r="N439" s="238">
        <v>3.5029999999999999E-2</v>
      </c>
      <c r="O439" s="238">
        <f>ROUND(E439*N439,2)</f>
        <v>0.04</v>
      </c>
      <c r="P439" s="238">
        <v>0</v>
      </c>
      <c r="Q439" s="238">
        <f>ROUND(E439*P439,2)</f>
        <v>0</v>
      </c>
      <c r="R439" s="238" t="s">
        <v>757</v>
      </c>
      <c r="S439" s="238" t="s">
        <v>160</v>
      </c>
      <c r="T439" s="239" t="s">
        <v>160</v>
      </c>
      <c r="U439" s="223">
        <v>10.130000000000001</v>
      </c>
      <c r="V439" s="223">
        <f>ROUND(E439*U439,2)</f>
        <v>10.28</v>
      </c>
      <c r="W439" s="223"/>
      <c r="X439" s="223" t="s">
        <v>262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263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33.75" outlineLevel="1" x14ac:dyDescent="0.2">
      <c r="A440" s="221"/>
      <c r="B440" s="222"/>
      <c r="C440" s="261" t="s">
        <v>902</v>
      </c>
      <c r="D440" s="259"/>
      <c r="E440" s="259"/>
      <c r="F440" s="259"/>
      <c r="G440" s="259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271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47" t="str">
        <f>C440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2980</v>
      </c>
      <c r="D441" s="224"/>
      <c r="E441" s="225">
        <v>1.0149999999999999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33">
        <v>60</v>
      </c>
      <c r="B442" s="234" t="s">
        <v>1830</v>
      </c>
      <c r="C442" s="251" t="s">
        <v>1831</v>
      </c>
      <c r="D442" s="235" t="s">
        <v>327</v>
      </c>
      <c r="E442" s="236">
        <v>1.5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757</v>
      </c>
      <c r="S442" s="238" t="s">
        <v>160</v>
      </c>
      <c r="T442" s="239" t="s">
        <v>160</v>
      </c>
      <c r="U442" s="223">
        <v>0.15</v>
      </c>
      <c r="V442" s="223">
        <f>ROUND(E442*U442,2)</f>
        <v>0.23</v>
      </c>
      <c r="W442" s="223"/>
      <c r="X442" s="223" t="s">
        <v>262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328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1" t="s">
        <v>1832</v>
      </c>
      <c r="D443" s="259"/>
      <c r="E443" s="259"/>
      <c r="F443" s="259"/>
      <c r="G443" s="259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271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47" t="str">
        <f>C443</f>
        <v>napuštění a vypuštění vody, dodání vody a desinfekčního prostředku, náklady na bakteriologický rozbor vody,</v>
      </c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2" t="s">
        <v>2981</v>
      </c>
      <c r="D444" s="224"/>
      <c r="E444" s="225">
        <v>1.5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61</v>
      </c>
      <c r="B445" s="234" t="s">
        <v>1834</v>
      </c>
      <c r="C445" s="251" t="s">
        <v>1835</v>
      </c>
      <c r="D445" s="235" t="s">
        <v>660</v>
      </c>
      <c r="E445" s="236">
        <v>2.1822499999999998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0</v>
      </c>
      <c r="O445" s="238">
        <f>ROUND(E445*N445,2)</f>
        <v>0</v>
      </c>
      <c r="P445" s="238">
        <v>0</v>
      </c>
      <c r="Q445" s="238">
        <f>ROUND(E445*P445,2)</f>
        <v>0</v>
      </c>
      <c r="R445" s="238" t="s">
        <v>717</v>
      </c>
      <c r="S445" s="238" t="s">
        <v>160</v>
      </c>
      <c r="T445" s="239" t="s">
        <v>160</v>
      </c>
      <c r="U445" s="223">
        <v>0</v>
      </c>
      <c r="V445" s="223">
        <f>ROUND(E445*U445,2)</f>
        <v>0</v>
      </c>
      <c r="W445" s="223"/>
      <c r="X445" s="223" t="s">
        <v>718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729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1836</v>
      </c>
      <c r="D446" s="224"/>
      <c r="E446" s="225">
        <v>2.0299999999999998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2982</v>
      </c>
      <c r="D447" s="224"/>
      <c r="E447" s="225">
        <v>0.15225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33">
        <v>62</v>
      </c>
      <c r="B448" s="234" t="s">
        <v>1838</v>
      </c>
      <c r="C448" s="251" t="s">
        <v>1839</v>
      </c>
      <c r="D448" s="235" t="s">
        <v>327</v>
      </c>
      <c r="E448" s="236">
        <v>1.6395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2.7E-4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717</v>
      </c>
      <c r="S448" s="238" t="s">
        <v>160</v>
      </c>
      <c r="T448" s="239" t="s">
        <v>160</v>
      </c>
      <c r="U448" s="223">
        <v>0</v>
      </c>
      <c r="V448" s="223">
        <f>ROUND(E448*U448,2)</f>
        <v>0</v>
      </c>
      <c r="W448" s="223"/>
      <c r="X448" s="223" t="s">
        <v>718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961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2983</v>
      </c>
      <c r="D449" s="224"/>
      <c r="E449" s="225">
        <v>1.6395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2" t="s">
        <v>963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x14ac:dyDescent="0.2">
      <c r="A451" s="227" t="s">
        <v>155</v>
      </c>
      <c r="B451" s="228" t="s">
        <v>102</v>
      </c>
      <c r="C451" s="250" t="s">
        <v>103</v>
      </c>
      <c r="D451" s="229"/>
      <c r="E451" s="230"/>
      <c r="F451" s="231"/>
      <c r="G451" s="231">
        <f>SUMIF(AG452:AG500,"&lt;&gt;NOR",G452:G500)</f>
        <v>0</v>
      </c>
      <c r="H451" s="231"/>
      <c r="I451" s="231">
        <f>SUM(I452:I500)</f>
        <v>0</v>
      </c>
      <c r="J451" s="231"/>
      <c r="K451" s="231">
        <f>SUM(K452:K500)</f>
        <v>0</v>
      </c>
      <c r="L451" s="231"/>
      <c r="M451" s="231">
        <f>SUM(M452:M500)</f>
        <v>0</v>
      </c>
      <c r="N451" s="231"/>
      <c r="O451" s="231">
        <f>SUM(O452:O500)</f>
        <v>1.08</v>
      </c>
      <c r="P451" s="231"/>
      <c r="Q451" s="231">
        <f>SUM(Q452:Q500)</f>
        <v>0.46</v>
      </c>
      <c r="R451" s="231"/>
      <c r="S451" s="231"/>
      <c r="T451" s="232"/>
      <c r="U451" s="226"/>
      <c r="V451" s="226">
        <f>SUM(V452:V500)</f>
        <v>3.83</v>
      </c>
      <c r="W451" s="226"/>
      <c r="X451" s="226"/>
      <c r="AG451" t="s">
        <v>156</v>
      </c>
    </row>
    <row r="452" spans="1:60" outlineLevel="1" x14ac:dyDescent="0.2">
      <c r="A452" s="233">
        <v>63</v>
      </c>
      <c r="B452" s="234" t="s">
        <v>974</v>
      </c>
      <c r="C452" s="251" t="s">
        <v>975</v>
      </c>
      <c r="D452" s="235" t="s">
        <v>660</v>
      </c>
      <c r="E452" s="236">
        <v>3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6.6000000000000003E-2</v>
      </c>
      <c r="O452" s="238">
        <f>ROUND(E452*N452,2)</f>
        <v>0.2</v>
      </c>
      <c r="P452" s="238">
        <v>0</v>
      </c>
      <c r="Q452" s="238">
        <f>ROUND(E452*P452,2)</f>
        <v>0</v>
      </c>
      <c r="R452" s="238" t="s">
        <v>289</v>
      </c>
      <c r="S452" s="238" t="s">
        <v>160</v>
      </c>
      <c r="T452" s="239" t="s">
        <v>160</v>
      </c>
      <c r="U452" s="223">
        <v>0.17</v>
      </c>
      <c r="V452" s="223">
        <f>ROUND(E452*U452,2)</f>
        <v>0.51</v>
      </c>
      <c r="W452" s="223"/>
      <c r="X452" s="223" t="s">
        <v>262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263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52" t="s">
        <v>2606</v>
      </c>
      <c r="D453" s="224"/>
      <c r="E453" s="225">
        <v>2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21"/>
      <c r="B454" s="222"/>
      <c r="C454" s="252" t="s">
        <v>2607</v>
      </c>
      <c r="D454" s="224"/>
      <c r="E454" s="225">
        <v>1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3">
        <v>64</v>
      </c>
      <c r="B455" s="234" t="s">
        <v>978</v>
      </c>
      <c r="C455" s="251" t="s">
        <v>979</v>
      </c>
      <c r="D455" s="235" t="s">
        <v>660</v>
      </c>
      <c r="E455" s="236">
        <v>1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0.127</v>
      </c>
      <c r="O455" s="238">
        <f>ROUND(E455*N455,2)</f>
        <v>0.13</v>
      </c>
      <c r="P455" s="238">
        <v>0</v>
      </c>
      <c r="Q455" s="238">
        <f>ROUND(E455*P455,2)</f>
        <v>0</v>
      </c>
      <c r="R455" s="238" t="s">
        <v>289</v>
      </c>
      <c r="S455" s="238" t="s">
        <v>160</v>
      </c>
      <c r="T455" s="239" t="s">
        <v>160</v>
      </c>
      <c r="U455" s="223">
        <v>0.19</v>
      </c>
      <c r="V455" s="223">
        <f>ROUND(E455*U455,2)</f>
        <v>0.19</v>
      </c>
      <c r="W455" s="223"/>
      <c r="X455" s="223" t="s">
        <v>262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263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21"/>
      <c r="B456" s="222"/>
      <c r="C456" s="252" t="s">
        <v>2608</v>
      </c>
      <c r="D456" s="224"/>
      <c r="E456" s="225">
        <v>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981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65</v>
      </c>
      <c r="B458" s="234" t="s">
        <v>982</v>
      </c>
      <c r="C458" s="251" t="s">
        <v>983</v>
      </c>
      <c r="D458" s="235" t="s">
        <v>984</v>
      </c>
      <c r="E458" s="236">
        <v>1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0.13</v>
      </c>
      <c r="O458" s="238">
        <f>ROUND(E458*N458,2)</f>
        <v>0.13</v>
      </c>
      <c r="P458" s="238">
        <v>0</v>
      </c>
      <c r="Q458" s="238">
        <f>ROUND(E458*P458,2)</f>
        <v>0</v>
      </c>
      <c r="R458" s="238" t="s">
        <v>289</v>
      </c>
      <c r="S458" s="238" t="s">
        <v>160</v>
      </c>
      <c r="T458" s="239" t="s">
        <v>160</v>
      </c>
      <c r="U458" s="223">
        <v>1.3</v>
      </c>
      <c r="V458" s="223">
        <f>ROUND(E458*U458,2)</f>
        <v>1.3</v>
      </c>
      <c r="W458" s="223"/>
      <c r="X458" s="223" t="s">
        <v>262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263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52" t="s">
        <v>2609</v>
      </c>
      <c r="D459" s="224"/>
      <c r="E459" s="225">
        <v>1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981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66</v>
      </c>
      <c r="B461" s="234" t="s">
        <v>986</v>
      </c>
      <c r="C461" s="251" t="s">
        <v>987</v>
      </c>
      <c r="D461" s="235" t="s">
        <v>660</v>
      </c>
      <c r="E461" s="236">
        <v>0.375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289</v>
      </c>
      <c r="S461" s="238" t="s">
        <v>160</v>
      </c>
      <c r="T461" s="239" t="s">
        <v>160</v>
      </c>
      <c r="U461" s="223">
        <v>0</v>
      </c>
      <c r="V461" s="223">
        <f>ROUND(E461*U461,2)</f>
        <v>0</v>
      </c>
      <c r="W461" s="223"/>
      <c r="X461" s="223" t="s">
        <v>262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263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52" t="s">
        <v>2984</v>
      </c>
      <c r="D462" s="224"/>
      <c r="E462" s="225">
        <v>0.25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21"/>
      <c r="B463" s="222"/>
      <c r="C463" s="252" t="s">
        <v>2985</v>
      </c>
      <c r="D463" s="224"/>
      <c r="E463" s="225">
        <v>0.125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67</v>
      </c>
      <c r="B464" s="234" t="s">
        <v>990</v>
      </c>
      <c r="C464" s="251" t="s">
        <v>991</v>
      </c>
      <c r="D464" s="235" t="s">
        <v>660</v>
      </c>
      <c r="E464" s="236">
        <v>0.125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289</v>
      </c>
      <c r="S464" s="238" t="s">
        <v>160</v>
      </c>
      <c r="T464" s="239" t="s">
        <v>160</v>
      </c>
      <c r="U464" s="223">
        <v>0</v>
      </c>
      <c r="V464" s="223">
        <f>ROUND(E464*U464,2)</f>
        <v>0</v>
      </c>
      <c r="W464" s="223"/>
      <c r="X464" s="223" t="s">
        <v>262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263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52" t="s">
        <v>2986</v>
      </c>
      <c r="D465" s="224"/>
      <c r="E465" s="225">
        <v>0.125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981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165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ht="22.5" outlineLevel="1" x14ac:dyDescent="0.2">
      <c r="A467" s="233">
        <v>68</v>
      </c>
      <c r="B467" s="234" t="s">
        <v>993</v>
      </c>
      <c r="C467" s="251" t="s">
        <v>994</v>
      </c>
      <c r="D467" s="235" t="s">
        <v>984</v>
      </c>
      <c r="E467" s="236">
        <v>0.125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289</v>
      </c>
      <c r="S467" s="238" t="s">
        <v>160</v>
      </c>
      <c r="T467" s="239" t="s">
        <v>160</v>
      </c>
      <c r="U467" s="223">
        <v>0</v>
      </c>
      <c r="V467" s="223">
        <f>ROUND(E467*U467,2)</f>
        <v>0</v>
      </c>
      <c r="W467" s="223"/>
      <c r="X467" s="223" t="s">
        <v>262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263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52" t="s">
        <v>2613</v>
      </c>
      <c r="D468" s="224"/>
      <c r="E468" s="225">
        <v>0.125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981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69</v>
      </c>
      <c r="B470" s="234" t="s">
        <v>996</v>
      </c>
      <c r="C470" s="251" t="s">
        <v>997</v>
      </c>
      <c r="D470" s="235" t="s">
        <v>660</v>
      </c>
      <c r="E470" s="236">
        <v>3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6.7000000000000004E-2</v>
      </c>
      <c r="O470" s="238">
        <f>ROUND(E470*N470,2)</f>
        <v>0.2</v>
      </c>
      <c r="P470" s="238">
        <v>6.6000000000000003E-2</v>
      </c>
      <c r="Q470" s="238">
        <f>ROUND(E470*P470,2)</f>
        <v>0.2</v>
      </c>
      <c r="R470" s="238" t="s">
        <v>289</v>
      </c>
      <c r="S470" s="238" t="s">
        <v>160</v>
      </c>
      <c r="T470" s="239" t="s">
        <v>160</v>
      </c>
      <c r="U470" s="223">
        <v>0.1105</v>
      </c>
      <c r="V470" s="223">
        <f>ROUND(E470*U470,2)</f>
        <v>0.33</v>
      </c>
      <c r="W470" s="223"/>
      <c r="X470" s="223" t="s">
        <v>262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263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52" t="s">
        <v>2606</v>
      </c>
      <c r="D471" s="224"/>
      <c r="E471" s="225">
        <v>2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ht="22.5" outlineLevel="1" x14ac:dyDescent="0.2">
      <c r="A472" s="221"/>
      <c r="B472" s="222"/>
      <c r="C472" s="252" t="s">
        <v>2607</v>
      </c>
      <c r="D472" s="224"/>
      <c r="E472" s="225">
        <v>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70</v>
      </c>
      <c r="B473" s="234" t="s">
        <v>998</v>
      </c>
      <c r="C473" s="251" t="s">
        <v>999</v>
      </c>
      <c r="D473" s="235" t="s">
        <v>660</v>
      </c>
      <c r="E473" s="236">
        <v>1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0.127</v>
      </c>
      <c r="O473" s="238">
        <f>ROUND(E473*N473,2)</f>
        <v>0.13</v>
      </c>
      <c r="P473" s="238">
        <v>0.127</v>
      </c>
      <c r="Q473" s="238">
        <f>ROUND(E473*P473,2)</f>
        <v>0.13</v>
      </c>
      <c r="R473" s="238" t="s">
        <v>289</v>
      </c>
      <c r="S473" s="238" t="s">
        <v>160</v>
      </c>
      <c r="T473" s="239" t="s">
        <v>160</v>
      </c>
      <c r="U473" s="223">
        <v>0.11</v>
      </c>
      <c r="V473" s="223">
        <f>ROUND(E473*U473,2)</f>
        <v>0.11</v>
      </c>
      <c r="W473" s="223"/>
      <c r="X473" s="223" t="s">
        <v>262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263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52" t="s">
        <v>2608</v>
      </c>
      <c r="D474" s="224"/>
      <c r="E474" s="225">
        <v>1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981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33">
        <v>71</v>
      </c>
      <c r="B476" s="234" t="s">
        <v>1000</v>
      </c>
      <c r="C476" s="251" t="s">
        <v>1001</v>
      </c>
      <c r="D476" s="235" t="s">
        <v>984</v>
      </c>
      <c r="E476" s="236">
        <v>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0.13</v>
      </c>
      <c r="O476" s="238">
        <f>ROUND(E476*N476,2)</f>
        <v>0.13</v>
      </c>
      <c r="P476" s="238">
        <v>0.13</v>
      </c>
      <c r="Q476" s="238">
        <f>ROUND(E476*P476,2)</f>
        <v>0.13</v>
      </c>
      <c r="R476" s="238" t="s">
        <v>289</v>
      </c>
      <c r="S476" s="238" t="s">
        <v>160</v>
      </c>
      <c r="T476" s="239" t="s">
        <v>160</v>
      </c>
      <c r="U476" s="223">
        <v>0.2</v>
      </c>
      <c r="V476" s="223">
        <f>ROUND(E476*U476,2)</f>
        <v>0.2</v>
      </c>
      <c r="W476" s="223"/>
      <c r="X476" s="223" t="s">
        <v>262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263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52" t="s">
        <v>2609</v>
      </c>
      <c r="D477" s="224"/>
      <c r="E477" s="225">
        <v>1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165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981</v>
      </c>
      <c r="D478" s="224"/>
      <c r="E478" s="225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72</v>
      </c>
      <c r="B479" s="234" t="s">
        <v>1002</v>
      </c>
      <c r="C479" s="251" t="s">
        <v>1003</v>
      </c>
      <c r="D479" s="235" t="s">
        <v>327</v>
      </c>
      <c r="E479" s="236">
        <v>1.5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8.2320000000000004E-2</v>
      </c>
      <c r="O479" s="238">
        <f>ROUND(E479*N479,2)</f>
        <v>0.12</v>
      </c>
      <c r="P479" s="238">
        <v>0</v>
      </c>
      <c r="Q479" s="238">
        <f>ROUND(E479*P479,2)</f>
        <v>0</v>
      </c>
      <c r="R479" s="238" t="s">
        <v>289</v>
      </c>
      <c r="S479" s="238" t="s">
        <v>160</v>
      </c>
      <c r="T479" s="239" t="s">
        <v>160</v>
      </c>
      <c r="U479" s="223">
        <v>0.13600000000000001</v>
      </c>
      <c r="V479" s="223">
        <f>ROUND(E479*U479,2)</f>
        <v>0.2</v>
      </c>
      <c r="W479" s="223"/>
      <c r="X479" s="223" t="s">
        <v>262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263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61" t="s">
        <v>1004</v>
      </c>
      <c r="D480" s="259"/>
      <c r="E480" s="259"/>
      <c r="F480" s="259"/>
      <c r="G480" s="259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271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47" t="str">
        <f>C480</f>
        <v>tl. do 12 cm, do lože z cementové malty tl. do 2 cm, s vyplněním a zatřením spár cementovou maltou s podkladní vrstvou z betonu prostého C 12/15 tl. 5 až 10 cm</v>
      </c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2614</v>
      </c>
      <c r="D481" s="224"/>
      <c r="E481" s="225">
        <v>1.5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73</v>
      </c>
      <c r="B482" s="234" t="s">
        <v>1006</v>
      </c>
      <c r="C482" s="251" t="s">
        <v>1007</v>
      </c>
      <c r="D482" s="235" t="s">
        <v>327</v>
      </c>
      <c r="E482" s="236">
        <v>1.8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2.0000000000000002E-5</v>
      </c>
      <c r="O482" s="238">
        <f>ROUND(E482*N482,2)</f>
        <v>0</v>
      </c>
      <c r="P482" s="238">
        <v>0</v>
      </c>
      <c r="Q482" s="238">
        <f>ROUND(E482*P482,2)</f>
        <v>0</v>
      </c>
      <c r="R482" s="238" t="s">
        <v>289</v>
      </c>
      <c r="S482" s="238" t="s">
        <v>160</v>
      </c>
      <c r="T482" s="239" t="s">
        <v>160</v>
      </c>
      <c r="U482" s="223">
        <v>3.1E-2</v>
      </c>
      <c r="V482" s="223">
        <f>ROUND(E482*U482,2)</f>
        <v>0.06</v>
      </c>
      <c r="W482" s="223"/>
      <c r="X482" s="223" t="s">
        <v>262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328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61" t="s">
        <v>1008</v>
      </c>
      <c r="D483" s="259"/>
      <c r="E483" s="259"/>
      <c r="F483" s="259"/>
      <c r="G483" s="259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271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52" t="s">
        <v>2615</v>
      </c>
      <c r="D484" s="224"/>
      <c r="E484" s="225">
        <v>1.8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165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2616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33">
        <v>74</v>
      </c>
      <c r="B486" s="234" t="s">
        <v>1011</v>
      </c>
      <c r="C486" s="251" t="s">
        <v>1012</v>
      </c>
      <c r="D486" s="235" t="s">
        <v>327</v>
      </c>
      <c r="E486" s="236">
        <v>3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2.0000000000000002E-5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289</v>
      </c>
      <c r="S486" s="238" t="s">
        <v>160</v>
      </c>
      <c r="T486" s="239" t="s">
        <v>160</v>
      </c>
      <c r="U486" s="223">
        <v>3.1E-2</v>
      </c>
      <c r="V486" s="223">
        <f>ROUND(E486*U486,2)</f>
        <v>0.09</v>
      </c>
      <c r="W486" s="223"/>
      <c r="X486" s="223" t="s">
        <v>262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328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1" t="s">
        <v>1008</v>
      </c>
      <c r="D487" s="259"/>
      <c r="E487" s="259"/>
      <c r="F487" s="259"/>
      <c r="G487" s="259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271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2617</v>
      </c>
      <c r="D488" s="224"/>
      <c r="E488" s="225">
        <v>3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75</v>
      </c>
      <c r="B489" s="234" t="s">
        <v>1014</v>
      </c>
      <c r="C489" s="251" t="s">
        <v>1015</v>
      </c>
      <c r="D489" s="235" t="s">
        <v>327</v>
      </c>
      <c r="E489" s="236">
        <v>4.8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289</v>
      </c>
      <c r="S489" s="238" t="s">
        <v>160</v>
      </c>
      <c r="T489" s="239" t="s">
        <v>160</v>
      </c>
      <c r="U489" s="223">
        <v>0.12</v>
      </c>
      <c r="V489" s="223">
        <f>ROUND(E489*U489,2)</f>
        <v>0.57999999999999996</v>
      </c>
      <c r="W489" s="223"/>
      <c r="X489" s="223" t="s">
        <v>262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263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1" t="s">
        <v>1016</v>
      </c>
      <c r="D490" s="259"/>
      <c r="E490" s="259"/>
      <c r="F490" s="259"/>
      <c r="G490" s="259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271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2617</v>
      </c>
      <c r="D491" s="224"/>
      <c r="E491" s="225">
        <v>3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2618</v>
      </c>
      <c r="D492" s="224"/>
      <c r="E492" s="225">
        <v>1.8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2616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3">
        <v>76</v>
      </c>
      <c r="B494" s="234" t="s">
        <v>1018</v>
      </c>
      <c r="C494" s="251" t="s">
        <v>1019</v>
      </c>
      <c r="D494" s="235" t="s">
        <v>327</v>
      </c>
      <c r="E494" s="236">
        <v>4.8</v>
      </c>
      <c r="F494" s="237"/>
      <c r="G494" s="238">
        <f>ROUND(E494*F494,2)</f>
        <v>0</v>
      </c>
      <c r="H494" s="237"/>
      <c r="I494" s="238">
        <f>ROUND(E494*H494,2)</f>
        <v>0</v>
      </c>
      <c r="J494" s="237"/>
      <c r="K494" s="238">
        <f>ROUND(E494*J494,2)</f>
        <v>0</v>
      </c>
      <c r="L494" s="238">
        <v>21</v>
      </c>
      <c r="M494" s="238">
        <f>G494*(1+L494/100)</f>
        <v>0</v>
      </c>
      <c r="N494" s="238">
        <v>0</v>
      </c>
      <c r="O494" s="238">
        <f>ROUND(E494*N494,2)</f>
        <v>0</v>
      </c>
      <c r="P494" s="238">
        <v>0</v>
      </c>
      <c r="Q494" s="238">
        <f>ROUND(E494*P494,2)</f>
        <v>0</v>
      </c>
      <c r="R494" s="238" t="s">
        <v>289</v>
      </c>
      <c r="S494" s="238" t="s">
        <v>160</v>
      </c>
      <c r="T494" s="239" t="s">
        <v>160</v>
      </c>
      <c r="U494" s="223">
        <v>5.5E-2</v>
      </c>
      <c r="V494" s="223">
        <f>ROUND(E494*U494,2)</f>
        <v>0.26</v>
      </c>
      <c r="W494" s="223"/>
      <c r="X494" s="223" t="s">
        <v>262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263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1" t="s">
        <v>1020</v>
      </c>
      <c r="D495" s="259"/>
      <c r="E495" s="259"/>
      <c r="F495" s="259"/>
      <c r="G495" s="259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271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2" t="s">
        <v>2617</v>
      </c>
      <c r="D496" s="224"/>
      <c r="E496" s="225">
        <v>3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2618</v>
      </c>
      <c r="D497" s="224"/>
      <c r="E497" s="225">
        <v>1.8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2616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3">
        <v>77</v>
      </c>
      <c r="B499" s="234" t="s">
        <v>1021</v>
      </c>
      <c r="C499" s="251" t="s">
        <v>1022</v>
      </c>
      <c r="D499" s="235" t="s">
        <v>660</v>
      </c>
      <c r="E499" s="236">
        <v>1.5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2.7E-2</v>
      </c>
      <c r="O499" s="238">
        <f>ROUND(E499*N499,2)</f>
        <v>0.04</v>
      </c>
      <c r="P499" s="238">
        <v>0</v>
      </c>
      <c r="Q499" s="238">
        <f>ROUND(E499*P499,2)</f>
        <v>0</v>
      </c>
      <c r="R499" s="238" t="s">
        <v>717</v>
      </c>
      <c r="S499" s="238" t="s">
        <v>160</v>
      </c>
      <c r="T499" s="239" t="s">
        <v>160</v>
      </c>
      <c r="U499" s="223">
        <v>0</v>
      </c>
      <c r="V499" s="223">
        <f>ROUND(E499*U499,2)</f>
        <v>0</v>
      </c>
      <c r="W499" s="223"/>
      <c r="X499" s="223" t="s">
        <v>718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719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2614</v>
      </c>
      <c r="D500" s="224"/>
      <c r="E500" s="225">
        <v>1.5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x14ac:dyDescent="0.2">
      <c r="A501" s="227" t="s">
        <v>155</v>
      </c>
      <c r="B501" s="228" t="s">
        <v>104</v>
      </c>
      <c r="C501" s="250" t="s">
        <v>105</v>
      </c>
      <c r="D501" s="229"/>
      <c r="E501" s="230"/>
      <c r="F501" s="231"/>
      <c r="G501" s="231">
        <f>SUMIF(AG502:AG510,"&lt;&gt;NOR",G502:G510)</f>
        <v>0</v>
      </c>
      <c r="H501" s="231"/>
      <c r="I501" s="231">
        <f>SUM(I502:I510)</f>
        <v>0</v>
      </c>
      <c r="J501" s="231"/>
      <c r="K501" s="231">
        <f>SUM(K502:K510)</f>
        <v>0</v>
      </c>
      <c r="L501" s="231"/>
      <c r="M501" s="231">
        <f>SUM(M502:M510)</f>
        <v>0</v>
      </c>
      <c r="N501" s="231"/>
      <c r="O501" s="231">
        <f>SUM(O502:O510)</f>
        <v>0</v>
      </c>
      <c r="P501" s="231"/>
      <c r="Q501" s="231">
        <f>SUM(Q502:Q510)</f>
        <v>0</v>
      </c>
      <c r="R501" s="231"/>
      <c r="S501" s="231"/>
      <c r="T501" s="232"/>
      <c r="U501" s="226"/>
      <c r="V501" s="226">
        <f>SUM(V502:V510)</f>
        <v>0.06</v>
      </c>
      <c r="W501" s="226"/>
      <c r="X501" s="226"/>
      <c r="AG501" t="s">
        <v>156</v>
      </c>
    </row>
    <row r="502" spans="1:60" ht="22.5" outlineLevel="1" x14ac:dyDescent="0.2">
      <c r="A502" s="233">
        <v>78</v>
      </c>
      <c r="B502" s="234" t="s">
        <v>1023</v>
      </c>
      <c r="C502" s="251" t="s">
        <v>1024</v>
      </c>
      <c r="D502" s="235" t="s">
        <v>716</v>
      </c>
      <c r="E502" s="236">
        <v>0.96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1E-3</v>
      </c>
      <c r="O502" s="238">
        <f>ROUND(E502*N502,2)</f>
        <v>0</v>
      </c>
      <c r="P502" s="238">
        <v>0</v>
      </c>
      <c r="Q502" s="238">
        <f>ROUND(E502*P502,2)</f>
        <v>0</v>
      </c>
      <c r="R502" s="238" t="s">
        <v>800</v>
      </c>
      <c r="S502" s="238" t="s">
        <v>160</v>
      </c>
      <c r="T502" s="239" t="s">
        <v>160</v>
      </c>
      <c r="U502" s="223">
        <v>4.3999999999999997E-2</v>
      </c>
      <c r="V502" s="223">
        <f>ROUND(E502*U502,2)</f>
        <v>0.04</v>
      </c>
      <c r="W502" s="223"/>
      <c r="X502" s="223" t="s">
        <v>262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263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1" t="s">
        <v>1025</v>
      </c>
      <c r="D503" s="259"/>
      <c r="E503" s="259"/>
      <c r="F503" s="259"/>
      <c r="G503" s="259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271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62" t="s">
        <v>1026</v>
      </c>
      <c r="D504" s="260"/>
      <c r="E504" s="260"/>
      <c r="F504" s="260"/>
      <c r="G504" s="260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204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2619</v>
      </c>
      <c r="D505" s="224"/>
      <c r="E505" s="225">
        <v>0.6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2620</v>
      </c>
      <c r="D506" s="224"/>
      <c r="E506" s="225">
        <v>0.36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2621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79</v>
      </c>
      <c r="B508" s="234" t="s">
        <v>1030</v>
      </c>
      <c r="C508" s="251" t="s">
        <v>1031</v>
      </c>
      <c r="D508" s="235" t="s">
        <v>278</v>
      </c>
      <c r="E508" s="236">
        <v>11.7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289</v>
      </c>
      <c r="S508" s="238" t="s">
        <v>160</v>
      </c>
      <c r="T508" s="239" t="s">
        <v>160</v>
      </c>
      <c r="U508" s="223">
        <v>2E-3</v>
      </c>
      <c r="V508" s="223">
        <f>ROUND(E508*U508,2)</f>
        <v>0.02</v>
      </c>
      <c r="W508" s="223"/>
      <c r="X508" s="223" t="s">
        <v>262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263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2622</v>
      </c>
      <c r="D509" s="224"/>
      <c r="E509" s="225">
        <v>11.7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1858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x14ac:dyDescent="0.2">
      <c r="A511" s="227" t="s">
        <v>155</v>
      </c>
      <c r="B511" s="228" t="s">
        <v>106</v>
      </c>
      <c r="C511" s="250" t="s">
        <v>107</v>
      </c>
      <c r="D511" s="229"/>
      <c r="E511" s="230"/>
      <c r="F511" s="231"/>
      <c r="G511" s="231">
        <f>SUMIF(AG512:AG516,"&lt;&gt;NOR",G512:G516)</f>
        <v>0</v>
      </c>
      <c r="H511" s="231"/>
      <c r="I511" s="231">
        <f>SUM(I512:I516)</f>
        <v>0</v>
      </c>
      <c r="J511" s="231"/>
      <c r="K511" s="231">
        <f>SUM(K512:K516)</f>
        <v>0</v>
      </c>
      <c r="L511" s="231"/>
      <c r="M511" s="231">
        <f>SUM(M512:M516)</f>
        <v>0</v>
      </c>
      <c r="N511" s="231"/>
      <c r="O511" s="231">
        <f>SUM(O512:O516)</f>
        <v>0</v>
      </c>
      <c r="P511" s="231"/>
      <c r="Q511" s="231">
        <f>SUM(Q512:Q516)</f>
        <v>0.09</v>
      </c>
      <c r="R511" s="231"/>
      <c r="S511" s="231"/>
      <c r="T511" s="232"/>
      <c r="U511" s="226"/>
      <c r="V511" s="226">
        <f>SUM(V512:V516)</f>
        <v>0.28999999999999998</v>
      </c>
      <c r="W511" s="226"/>
      <c r="X511" s="226"/>
      <c r="AG511" t="s">
        <v>156</v>
      </c>
    </row>
    <row r="512" spans="1:60" outlineLevel="1" x14ac:dyDescent="0.2">
      <c r="A512" s="233">
        <v>80</v>
      </c>
      <c r="B512" s="234" t="s">
        <v>1034</v>
      </c>
      <c r="C512" s="251" t="s">
        <v>1035</v>
      </c>
      <c r="D512" s="235" t="s">
        <v>303</v>
      </c>
      <c r="E512" s="236">
        <v>3.7499999999999999E-2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2.33E-3</v>
      </c>
      <c r="O512" s="238">
        <f>ROUND(E512*N512,2)</f>
        <v>0</v>
      </c>
      <c r="P512" s="238">
        <v>2.4470000000000001</v>
      </c>
      <c r="Q512" s="238">
        <f>ROUND(E512*P512,2)</f>
        <v>0.09</v>
      </c>
      <c r="R512" s="238" t="s">
        <v>800</v>
      </c>
      <c r="S512" s="238" t="s">
        <v>160</v>
      </c>
      <c r="T512" s="239" t="s">
        <v>160</v>
      </c>
      <c r="U512" s="223">
        <v>7.8559999999999999</v>
      </c>
      <c r="V512" s="223">
        <f>ROUND(E512*U512,2)</f>
        <v>0.28999999999999998</v>
      </c>
      <c r="W512" s="223"/>
      <c r="X512" s="223" t="s">
        <v>262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263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61" t="s">
        <v>1036</v>
      </c>
      <c r="D513" s="259"/>
      <c r="E513" s="259"/>
      <c r="F513" s="259"/>
      <c r="G513" s="259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271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47" t="str">
        <f>C513</f>
        <v>s naložením vybouraných hmot a suti na dopravní prostředek nebo s odklizením na hromady do vzdálenosti 20 m</v>
      </c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2" t="s">
        <v>1037</v>
      </c>
      <c r="D514" s="260"/>
      <c r="E514" s="260"/>
      <c r="F514" s="260"/>
      <c r="G514" s="260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204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47" t="str">
        <f>C514</f>
        <v>Včetně bourání geotextilií, výplně otvorů tvárnic, drenáží, trubek a dilatačních prvků apod. zabudovaných v bouraných konstrukcích.</v>
      </c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52" t="s">
        <v>1038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2623</v>
      </c>
      <c r="D516" s="224"/>
      <c r="E516" s="225">
        <v>3.7499999999999999E-2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x14ac:dyDescent="0.2">
      <c r="A517" s="227" t="s">
        <v>155</v>
      </c>
      <c r="B517" s="228" t="s">
        <v>108</v>
      </c>
      <c r="C517" s="250" t="s">
        <v>109</v>
      </c>
      <c r="D517" s="229"/>
      <c r="E517" s="230"/>
      <c r="F517" s="231"/>
      <c r="G517" s="231">
        <f>SUMIF(AG518:AG625,"&lt;&gt;NOR",G518:G625)</f>
        <v>0</v>
      </c>
      <c r="H517" s="231"/>
      <c r="I517" s="231">
        <f>SUM(I518:I625)</f>
        <v>0</v>
      </c>
      <c r="J517" s="231"/>
      <c r="K517" s="231">
        <f>SUM(K518:K625)</f>
        <v>0</v>
      </c>
      <c r="L517" s="231"/>
      <c r="M517" s="231">
        <f>SUM(M518:M625)</f>
        <v>0</v>
      </c>
      <c r="N517" s="231"/>
      <c r="O517" s="231">
        <f>SUM(O518:O625)</f>
        <v>0</v>
      </c>
      <c r="P517" s="231"/>
      <c r="Q517" s="231">
        <f>SUM(Q518:Q625)</f>
        <v>0</v>
      </c>
      <c r="R517" s="231"/>
      <c r="S517" s="231"/>
      <c r="T517" s="232"/>
      <c r="U517" s="226"/>
      <c r="V517" s="226">
        <f>SUM(V518:V625)</f>
        <v>0.28000000000000003</v>
      </c>
      <c r="W517" s="226"/>
      <c r="X517" s="226"/>
      <c r="AG517" t="s">
        <v>156</v>
      </c>
    </row>
    <row r="518" spans="1:60" outlineLevel="1" x14ac:dyDescent="0.2">
      <c r="A518" s="233">
        <v>81</v>
      </c>
      <c r="B518" s="234" t="s">
        <v>1040</v>
      </c>
      <c r="C518" s="251" t="s">
        <v>1041</v>
      </c>
      <c r="D518" s="235" t="s">
        <v>664</v>
      </c>
      <c r="E518" s="236">
        <v>2.6480000000000001</v>
      </c>
      <c r="F518" s="237"/>
      <c r="G518" s="238">
        <f>ROUND(E518*F518,2)</f>
        <v>0</v>
      </c>
      <c r="H518" s="237"/>
      <c r="I518" s="238">
        <f>ROUND(E518*H518,2)</f>
        <v>0</v>
      </c>
      <c r="J518" s="237"/>
      <c r="K518" s="238">
        <f>ROUND(E518*J518,2)</f>
        <v>0</v>
      </c>
      <c r="L518" s="238">
        <v>21</v>
      </c>
      <c r="M518" s="238">
        <f>G518*(1+L518/100)</f>
        <v>0</v>
      </c>
      <c r="N518" s="238">
        <v>0</v>
      </c>
      <c r="O518" s="238">
        <f>ROUND(E518*N518,2)</f>
        <v>0</v>
      </c>
      <c r="P518" s="238">
        <v>0</v>
      </c>
      <c r="Q518" s="238">
        <f>ROUND(E518*P518,2)</f>
        <v>0</v>
      </c>
      <c r="R518" s="238" t="s">
        <v>289</v>
      </c>
      <c r="S518" s="238" t="s">
        <v>160</v>
      </c>
      <c r="T518" s="239" t="s">
        <v>160</v>
      </c>
      <c r="U518" s="223">
        <v>9.9000000000000005E-2</v>
      </c>
      <c r="V518" s="223">
        <f>ROUND(E518*U518,2)</f>
        <v>0.26</v>
      </c>
      <c r="W518" s="223"/>
      <c r="X518" s="223" t="s">
        <v>262</v>
      </c>
      <c r="Y518" s="214"/>
      <c r="Z518" s="214"/>
      <c r="AA518" s="214"/>
      <c r="AB518" s="214"/>
      <c r="AC518" s="214"/>
      <c r="AD518" s="214"/>
      <c r="AE518" s="214"/>
      <c r="AF518" s="214"/>
      <c r="AG518" s="214" t="s">
        <v>1042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61" t="s">
        <v>1043</v>
      </c>
      <c r="D519" s="259"/>
      <c r="E519" s="259"/>
      <c r="F519" s="259"/>
      <c r="G519" s="259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271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1860</v>
      </c>
      <c r="D520" s="224"/>
      <c r="E520" s="225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52" t="s">
        <v>1861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52" t="s">
        <v>1862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165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52" t="s">
        <v>2624</v>
      </c>
      <c r="D523" s="224"/>
      <c r="E523" s="225">
        <v>1.2770999999999999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52" t="s">
        <v>2625</v>
      </c>
      <c r="D524" s="224"/>
      <c r="E524" s="225">
        <v>0.29699999999999999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52" t="s">
        <v>1865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52" t="s">
        <v>1866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52" t="s">
        <v>2626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52" t="s">
        <v>2627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2628</v>
      </c>
      <c r="D529" s="224"/>
      <c r="E529" s="225">
        <v>0.16500000000000001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2" t="s">
        <v>300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2" t="s">
        <v>2629</v>
      </c>
      <c r="D531" s="224"/>
      <c r="E531" s="225">
        <v>0.12488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1871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52" t="s">
        <v>2630</v>
      </c>
      <c r="D533" s="224"/>
      <c r="E533" s="225">
        <v>2.4979999999999999E-2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52" t="s">
        <v>1873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165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52" t="s">
        <v>2631</v>
      </c>
      <c r="D535" s="224"/>
      <c r="E535" s="225">
        <v>1.2489999999999999E-2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52" t="s">
        <v>1875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2587</v>
      </c>
      <c r="D537" s="224"/>
      <c r="E537" s="225">
        <v>0.19980000000000001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1812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2" t="s">
        <v>1060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52" t="s">
        <v>1061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52" t="s">
        <v>2632</v>
      </c>
      <c r="D541" s="224"/>
      <c r="E541" s="225">
        <v>9.1759999999999994E-2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2" t="s">
        <v>1877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165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1878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1879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52" t="s">
        <v>2633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52" t="s">
        <v>2634</v>
      </c>
      <c r="D546" s="224"/>
      <c r="E546" s="225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52" t="s">
        <v>2635</v>
      </c>
      <c r="D547" s="224"/>
      <c r="E547" s="225">
        <v>0.19800000000000001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52" t="s">
        <v>2636</v>
      </c>
      <c r="D548" s="224"/>
      <c r="E548" s="225">
        <v>0.127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2637</v>
      </c>
      <c r="D549" s="224"/>
      <c r="E549" s="225">
        <v>0.13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165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2638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2639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3">
        <v>82</v>
      </c>
      <c r="B552" s="234" t="s">
        <v>1073</v>
      </c>
      <c r="C552" s="251" t="s">
        <v>1074</v>
      </c>
      <c r="D552" s="235" t="s">
        <v>664</v>
      </c>
      <c r="E552" s="236">
        <v>1.63924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1075</v>
      </c>
      <c r="S552" s="238" t="s">
        <v>160</v>
      </c>
      <c r="T552" s="239" t="s">
        <v>160</v>
      </c>
      <c r="U552" s="223">
        <v>0</v>
      </c>
      <c r="V552" s="223">
        <f>ROUND(E552*U552,2)</f>
        <v>0</v>
      </c>
      <c r="W552" s="223"/>
      <c r="X552" s="223" t="s">
        <v>262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263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1887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2" t="s">
        <v>1888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52" t="s">
        <v>2640</v>
      </c>
      <c r="D555" s="224"/>
      <c r="E555" s="225">
        <v>1.2770999999999999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1890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2" t="s">
        <v>1891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52" t="s">
        <v>2641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2629</v>
      </c>
      <c r="D559" s="224"/>
      <c r="E559" s="225">
        <v>0.12488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1871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52" t="s">
        <v>2630</v>
      </c>
      <c r="D561" s="224"/>
      <c r="E561" s="225">
        <v>2.4979999999999999E-2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52" t="s">
        <v>1873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52" t="s">
        <v>2631</v>
      </c>
      <c r="D563" s="224"/>
      <c r="E563" s="225">
        <v>1.2489999999999999E-2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52" t="s">
        <v>1875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2587</v>
      </c>
      <c r="D565" s="224"/>
      <c r="E565" s="225">
        <v>0.19980000000000001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1812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52" t="s">
        <v>2633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52" t="s">
        <v>2634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3">
        <v>83</v>
      </c>
      <c r="B569" s="234" t="s">
        <v>1082</v>
      </c>
      <c r="C569" s="251" t="s">
        <v>1083</v>
      </c>
      <c r="D569" s="235" t="s">
        <v>664</v>
      </c>
      <c r="E569" s="236">
        <v>6.4310000000000006E-2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0</v>
      </c>
      <c r="O569" s="238">
        <f>ROUND(E569*N569,2)</f>
        <v>0</v>
      </c>
      <c r="P569" s="238">
        <v>0</v>
      </c>
      <c r="Q569" s="238">
        <f>ROUND(E569*P569,2)</f>
        <v>0</v>
      </c>
      <c r="R569" s="238" t="s">
        <v>1075</v>
      </c>
      <c r="S569" s="238" t="s">
        <v>160</v>
      </c>
      <c r="T569" s="239" t="s">
        <v>160</v>
      </c>
      <c r="U569" s="223">
        <v>0</v>
      </c>
      <c r="V569" s="223">
        <f>ROUND(E569*U569,2)</f>
        <v>0</v>
      </c>
      <c r="W569" s="223"/>
      <c r="X569" s="223" t="s">
        <v>262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263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52" t="s">
        <v>1084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52" t="s">
        <v>2642</v>
      </c>
      <c r="D571" s="224"/>
      <c r="E571" s="225">
        <v>6.4310000000000006E-2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1894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1895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1896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1897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33">
        <v>84</v>
      </c>
      <c r="B576" s="234" t="s">
        <v>1090</v>
      </c>
      <c r="C576" s="251" t="s">
        <v>1091</v>
      </c>
      <c r="D576" s="235" t="s">
        <v>664</v>
      </c>
      <c r="E576" s="236">
        <v>2.7560000000000001E-2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0</v>
      </c>
      <c r="O576" s="238">
        <f>ROUND(E576*N576,2)</f>
        <v>0</v>
      </c>
      <c r="P576" s="238">
        <v>0</v>
      </c>
      <c r="Q576" s="238">
        <f>ROUND(E576*P576,2)</f>
        <v>0</v>
      </c>
      <c r="R576" s="238" t="s">
        <v>1075</v>
      </c>
      <c r="S576" s="238" t="s">
        <v>160</v>
      </c>
      <c r="T576" s="239" t="s">
        <v>160</v>
      </c>
      <c r="U576" s="223">
        <v>0</v>
      </c>
      <c r="V576" s="223">
        <f>ROUND(E576*U576,2)</f>
        <v>0</v>
      </c>
      <c r="W576" s="223"/>
      <c r="X576" s="223" t="s">
        <v>262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328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52" t="s">
        <v>1092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52" t="s">
        <v>2643</v>
      </c>
      <c r="D578" s="224"/>
      <c r="E578" s="225">
        <v>2.7560000000000001E-2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1899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1900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2" t="s">
        <v>1901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2" t="s">
        <v>1902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85</v>
      </c>
      <c r="B583" s="234" t="s">
        <v>1098</v>
      </c>
      <c r="C583" s="251" t="s">
        <v>1099</v>
      </c>
      <c r="D583" s="235" t="s">
        <v>664</v>
      </c>
      <c r="E583" s="236">
        <v>0.37290000000000001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1075</v>
      </c>
      <c r="S583" s="238" t="s">
        <v>160</v>
      </c>
      <c r="T583" s="239" t="s">
        <v>160</v>
      </c>
      <c r="U583" s="223">
        <v>0</v>
      </c>
      <c r="V583" s="223">
        <f>ROUND(E583*U583,2)</f>
        <v>0</v>
      </c>
      <c r="W583" s="223"/>
      <c r="X583" s="223" t="s">
        <v>262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263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52" t="s">
        <v>2644</v>
      </c>
      <c r="D584" s="224"/>
      <c r="E584" s="225">
        <v>0.2079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2638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52" t="s">
        <v>2645</v>
      </c>
      <c r="D586" s="224"/>
      <c r="E586" s="225">
        <v>0.16500000000000001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86</v>
      </c>
      <c r="B587" s="234" t="s">
        <v>1102</v>
      </c>
      <c r="C587" s="251" t="s">
        <v>1099</v>
      </c>
      <c r="D587" s="235" t="s">
        <v>664</v>
      </c>
      <c r="E587" s="236">
        <v>8.9099999999999999E-2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1075</v>
      </c>
      <c r="S587" s="238" t="s">
        <v>160</v>
      </c>
      <c r="T587" s="239" t="s">
        <v>160</v>
      </c>
      <c r="U587" s="223">
        <v>0</v>
      </c>
      <c r="V587" s="223">
        <f>ROUND(E587*U587,2)</f>
        <v>0</v>
      </c>
      <c r="W587" s="223"/>
      <c r="X587" s="223" t="s">
        <v>262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328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52" t="s">
        <v>2646</v>
      </c>
      <c r="D588" s="224"/>
      <c r="E588" s="225">
        <v>8.9099999999999999E-2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2639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3">
        <v>87</v>
      </c>
      <c r="B590" s="234" t="s">
        <v>1104</v>
      </c>
      <c r="C590" s="251" t="s">
        <v>1105</v>
      </c>
      <c r="D590" s="235" t="s">
        <v>664</v>
      </c>
      <c r="E590" s="236">
        <v>9.7999999999999997E-4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38" t="s">
        <v>1075</v>
      </c>
      <c r="S590" s="238" t="s">
        <v>160</v>
      </c>
      <c r="T590" s="239" t="s">
        <v>160</v>
      </c>
      <c r="U590" s="223">
        <v>0</v>
      </c>
      <c r="V590" s="223">
        <f>ROUND(E590*U590,2)</f>
        <v>0</v>
      </c>
      <c r="W590" s="223"/>
      <c r="X590" s="223" t="s">
        <v>262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328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2987</v>
      </c>
      <c r="D591" s="224"/>
      <c r="E591" s="225">
        <v>9.7999999999999997E-4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3">
        <v>88</v>
      </c>
      <c r="B592" s="234" t="s">
        <v>1107</v>
      </c>
      <c r="C592" s="251" t="s">
        <v>1108</v>
      </c>
      <c r="D592" s="235" t="s">
        <v>664</v>
      </c>
      <c r="E592" s="236">
        <v>2.6480000000000001</v>
      </c>
      <c r="F592" s="237"/>
      <c r="G592" s="238">
        <f>ROUND(E592*F592,2)</f>
        <v>0</v>
      </c>
      <c r="H592" s="237"/>
      <c r="I592" s="238">
        <f>ROUND(E592*H592,2)</f>
        <v>0</v>
      </c>
      <c r="J592" s="237"/>
      <c r="K592" s="238">
        <f>ROUND(E592*J592,2)</f>
        <v>0</v>
      </c>
      <c r="L592" s="238">
        <v>21</v>
      </c>
      <c r="M592" s="238">
        <f>G592*(1+L592/100)</f>
        <v>0</v>
      </c>
      <c r="N592" s="238">
        <v>0</v>
      </c>
      <c r="O592" s="238">
        <f>ROUND(E592*N592,2)</f>
        <v>0</v>
      </c>
      <c r="P592" s="238">
        <v>0</v>
      </c>
      <c r="Q592" s="238">
        <f>ROUND(E592*P592,2)</f>
        <v>0</v>
      </c>
      <c r="R592" s="238" t="s">
        <v>1109</v>
      </c>
      <c r="S592" s="238" t="s">
        <v>160</v>
      </c>
      <c r="T592" s="239" t="s">
        <v>160</v>
      </c>
      <c r="U592" s="223">
        <v>6.0000000000000001E-3</v>
      </c>
      <c r="V592" s="223">
        <f>ROUND(E592*U592,2)</f>
        <v>0.02</v>
      </c>
      <c r="W592" s="223"/>
      <c r="X592" s="223" t="s">
        <v>262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1042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61" t="s">
        <v>1110</v>
      </c>
      <c r="D593" s="259"/>
      <c r="E593" s="259"/>
      <c r="F593" s="259"/>
      <c r="G593" s="259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271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2" t="s">
        <v>1860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52" t="s">
        <v>1861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52" t="s">
        <v>1862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52" t="s">
        <v>2624</v>
      </c>
      <c r="D597" s="224"/>
      <c r="E597" s="225">
        <v>1.2770999999999999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52" t="s">
        <v>2625</v>
      </c>
      <c r="D598" s="224"/>
      <c r="E598" s="225">
        <v>0.29699999999999999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52" t="s">
        <v>1865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52" t="s">
        <v>1866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2" t="s">
        <v>2626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52" t="s">
        <v>2627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2628</v>
      </c>
      <c r="D603" s="224"/>
      <c r="E603" s="225">
        <v>0.16500000000000001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300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2629</v>
      </c>
      <c r="D605" s="224"/>
      <c r="E605" s="225">
        <v>0.12488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1871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52" t="s">
        <v>2630</v>
      </c>
      <c r="D607" s="224"/>
      <c r="E607" s="225">
        <v>2.4979999999999999E-2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52" t="s">
        <v>1873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52" t="s">
        <v>2631</v>
      </c>
      <c r="D609" s="224"/>
      <c r="E609" s="225">
        <v>1.2489999999999999E-2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52" t="s">
        <v>1875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2587</v>
      </c>
      <c r="D611" s="224"/>
      <c r="E611" s="225">
        <v>0.19980000000000001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1812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1060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52" t="s">
        <v>1061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52" t="s">
        <v>2632</v>
      </c>
      <c r="D615" s="224"/>
      <c r="E615" s="225">
        <v>9.1759999999999994E-2</v>
      </c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1877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1878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1879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52" t="s">
        <v>2633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52" t="s">
        <v>2634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52" t="s">
        <v>2635</v>
      </c>
      <c r="D621" s="224"/>
      <c r="E621" s="225">
        <v>0.19800000000000001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52" t="s">
        <v>2636</v>
      </c>
      <c r="D622" s="224"/>
      <c r="E622" s="225">
        <v>0.127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2637</v>
      </c>
      <c r="D623" s="224"/>
      <c r="E623" s="225">
        <v>0.13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2638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2639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x14ac:dyDescent="0.2">
      <c r="A626" s="227" t="s">
        <v>155</v>
      </c>
      <c r="B626" s="228" t="s">
        <v>110</v>
      </c>
      <c r="C626" s="250" t="s">
        <v>111</v>
      </c>
      <c r="D626" s="229"/>
      <c r="E626" s="230"/>
      <c r="F626" s="231"/>
      <c r="G626" s="231">
        <f>SUMIF(AG627:AG639,"&lt;&gt;NOR",G627:G639)</f>
        <v>0</v>
      </c>
      <c r="H626" s="231"/>
      <c r="I626" s="231">
        <f>SUM(I627:I639)</f>
        <v>0</v>
      </c>
      <c r="J626" s="231"/>
      <c r="K626" s="231">
        <f>SUM(K627:K639)</f>
        <v>0</v>
      </c>
      <c r="L626" s="231"/>
      <c r="M626" s="231">
        <f>SUM(M627:M639)</f>
        <v>0</v>
      </c>
      <c r="N626" s="231"/>
      <c r="O626" s="231">
        <f>SUM(O627:O639)</f>
        <v>0</v>
      </c>
      <c r="P626" s="231"/>
      <c r="Q626" s="231">
        <f>SUM(Q627:Q639)</f>
        <v>0</v>
      </c>
      <c r="R626" s="231"/>
      <c r="S626" s="231"/>
      <c r="T626" s="232"/>
      <c r="U626" s="226"/>
      <c r="V626" s="226">
        <f>SUM(V627:V639)</f>
        <v>7.0299999999999994</v>
      </c>
      <c r="W626" s="226"/>
      <c r="X626" s="226"/>
      <c r="AG626" t="s">
        <v>156</v>
      </c>
    </row>
    <row r="627" spans="1:60" ht="22.5" outlineLevel="1" x14ac:dyDescent="0.2">
      <c r="A627" s="233">
        <v>89</v>
      </c>
      <c r="B627" s="234" t="s">
        <v>1907</v>
      </c>
      <c r="C627" s="251" t="s">
        <v>1908</v>
      </c>
      <c r="D627" s="235" t="s">
        <v>664</v>
      </c>
      <c r="E627" s="236">
        <v>7.1372299999999997</v>
      </c>
      <c r="F627" s="237"/>
      <c r="G627" s="238">
        <f>ROUND(E627*F627,2)</f>
        <v>0</v>
      </c>
      <c r="H627" s="237"/>
      <c r="I627" s="238">
        <f>ROUND(E627*H627,2)</f>
        <v>0</v>
      </c>
      <c r="J627" s="237"/>
      <c r="K627" s="238">
        <f>ROUND(E627*J627,2)</f>
        <v>0</v>
      </c>
      <c r="L627" s="238">
        <v>21</v>
      </c>
      <c r="M627" s="238">
        <f>G627*(1+L627/100)</f>
        <v>0</v>
      </c>
      <c r="N627" s="238">
        <v>0</v>
      </c>
      <c r="O627" s="238">
        <f>ROUND(E627*N627,2)</f>
        <v>0</v>
      </c>
      <c r="P627" s="238">
        <v>0</v>
      </c>
      <c r="Q627" s="238">
        <f>ROUND(E627*P627,2)</f>
        <v>0</v>
      </c>
      <c r="R627" s="238" t="s">
        <v>757</v>
      </c>
      <c r="S627" s="238" t="s">
        <v>160</v>
      </c>
      <c r="T627" s="239" t="s">
        <v>160</v>
      </c>
      <c r="U627" s="223">
        <v>0.21149999999999999</v>
      </c>
      <c r="V627" s="223">
        <f>ROUND(E627*U627,2)</f>
        <v>1.51</v>
      </c>
      <c r="W627" s="223"/>
      <c r="X627" s="223" t="s">
        <v>1113</v>
      </c>
      <c r="Y627" s="214"/>
      <c r="Z627" s="214"/>
      <c r="AA627" s="214"/>
      <c r="AB627" s="214"/>
      <c r="AC627" s="214"/>
      <c r="AD627" s="214"/>
      <c r="AE627" s="214"/>
      <c r="AF627" s="214"/>
      <c r="AG627" s="214" t="s">
        <v>1114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61" t="s">
        <v>1909</v>
      </c>
      <c r="D628" s="259"/>
      <c r="E628" s="259"/>
      <c r="F628" s="259"/>
      <c r="G628" s="259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271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62" t="s">
        <v>1116</v>
      </c>
      <c r="D629" s="260"/>
      <c r="E629" s="260"/>
      <c r="F629" s="260"/>
      <c r="G629" s="260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204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1117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52" t="s">
        <v>2988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2989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2990</v>
      </c>
      <c r="D633" s="224"/>
      <c r="E633" s="225">
        <v>7.1372299999999997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33.75" outlineLevel="1" x14ac:dyDescent="0.2">
      <c r="A634" s="233">
        <v>90</v>
      </c>
      <c r="B634" s="234" t="s">
        <v>1913</v>
      </c>
      <c r="C634" s="251" t="s">
        <v>1914</v>
      </c>
      <c r="D634" s="235" t="s">
        <v>664</v>
      </c>
      <c r="E634" s="236">
        <v>7.1372299999999997</v>
      </c>
      <c r="F634" s="237"/>
      <c r="G634" s="238">
        <f>ROUND(E634*F634,2)</f>
        <v>0</v>
      </c>
      <c r="H634" s="237"/>
      <c r="I634" s="238">
        <f>ROUND(E634*H634,2)</f>
        <v>0</v>
      </c>
      <c r="J634" s="237"/>
      <c r="K634" s="238">
        <f>ROUND(E634*J634,2)</f>
        <v>0</v>
      </c>
      <c r="L634" s="238">
        <v>21</v>
      </c>
      <c r="M634" s="238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38" t="s">
        <v>757</v>
      </c>
      <c r="S634" s="238" t="s">
        <v>160</v>
      </c>
      <c r="T634" s="239" t="s">
        <v>160</v>
      </c>
      <c r="U634" s="223">
        <v>0.77339999999999998</v>
      </c>
      <c r="V634" s="223">
        <f>ROUND(E634*U634,2)</f>
        <v>5.52</v>
      </c>
      <c r="W634" s="223"/>
      <c r="X634" s="223" t="s">
        <v>1113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1114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61" t="s">
        <v>1909</v>
      </c>
      <c r="D635" s="259"/>
      <c r="E635" s="259"/>
      <c r="F635" s="259"/>
      <c r="G635" s="259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271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1117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52" t="s">
        <v>2988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2" t="s">
        <v>2989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2" t="s">
        <v>2990</v>
      </c>
      <c r="D639" s="224"/>
      <c r="E639" s="225">
        <v>7.1372299999999997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227" t="s">
        <v>155</v>
      </c>
      <c r="B640" s="228" t="s">
        <v>112</v>
      </c>
      <c r="C640" s="250" t="s">
        <v>113</v>
      </c>
      <c r="D640" s="229"/>
      <c r="E640" s="230"/>
      <c r="F640" s="231"/>
      <c r="G640" s="231">
        <f>SUMIF(AG641:AG643,"&lt;&gt;NOR",G641:G643)</f>
        <v>0</v>
      </c>
      <c r="H640" s="231"/>
      <c r="I640" s="231">
        <f>SUM(I641:I643)</f>
        <v>0</v>
      </c>
      <c r="J640" s="231"/>
      <c r="K640" s="231">
        <f>SUM(K641:K643)</f>
        <v>0</v>
      </c>
      <c r="L640" s="231"/>
      <c r="M640" s="231">
        <f>SUM(M641:M643)</f>
        <v>0</v>
      </c>
      <c r="N640" s="231"/>
      <c r="O640" s="231">
        <f>SUM(O641:O643)</f>
        <v>0</v>
      </c>
      <c r="P640" s="231"/>
      <c r="Q640" s="231">
        <f>SUM(Q641:Q643)</f>
        <v>0</v>
      </c>
      <c r="R640" s="231"/>
      <c r="S640" s="231"/>
      <c r="T640" s="232"/>
      <c r="U640" s="226"/>
      <c r="V640" s="226">
        <f>SUM(V641:V643)</f>
        <v>0.04</v>
      </c>
      <c r="W640" s="226"/>
      <c r="X640" s="226"/>
      <c r="AG640" t="s">
        <v>156</v>
      </c>
    </row>
    <row r="641" spans="1:60" outlineLevel="1" x14ac:dyDescent="0.2">
      <c r="A641" s="233">
        <v>91</v>
      </c>
      <c r="B641" s="234" t="s">
        <v>1915</v>
      </c>
      <c r="C641" s="251" t="s">
        <v>1916</v>
      </c>
      <c r="D641" s="235" t="s">
        <v>327</v>
      </c>
      <c r="E641" s="236">
        <v>1.5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1917</v>
      </c>
      <c r="S641" s="238" t="s">
        <v>160</v>
      </c>
      <c r="T641" s="239" t="s">
        <v>160</v>
      </c>
      <c r="U641" s="223">
        <v>2.9000000000000001E-2</v>
      </c>
      <c r="V641" s="223">
        <f>ROUND(E641*U641,2)</f>
        <v>0.04</v>
      </c>
      <c r="W641" s="223"/>
      <c r="X641" s="223" t="s">
        <v>262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263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4" t="s">
        <v>1918</v>
      </c>
      <c r="D642" s="248"/>
      <c r="E642" s="248"/>
      <c r="F642" s="248"/>
      <c r="G642" s="248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204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2977</v>
      </c>
      <c r="D643" s="224"/>
      <c r="E643" s="225">
        <v>1.5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x14ac:dyDescent="0.2">
      <c r="A644" s="227" t="s">
        <v>155</v>
      </c>
      <c r="B644" s="228" t="s">
        <v>118</v>
      </c>
      <c r="C644" s="250" t="s">
        <v>119</v>
      </c>
      <c r="D644" s="229"/>
      <c r="E644" s="230"/>
      <c r="F644" s="231"/>
      <c r="G644" s="231">
        <f>SUMIF(AG645:AG656,"&lt;&gt;NOR",G645:G656)</f>
        <v>0</v>
      </c>
      <c r="H644" s="231"/>
      <c r="I644" s="231">
        <f>SUM(I645:I656)</f>
        <v>0</v>
      </c>
      <c r="J644" s="231"/>
      <c r="K644" s="231">
        <f>SUM(K645:K656)</f>
        <v>0</v>
      </c>
      <c r="L644" s="231"/>
      <c r="M644" s="231">
        <f>SUM(M645:M656)</f>
        <v>0</v>
      </c>
      <c r="N644" s="231"/>
      <c r="O644" s="231">
        <f>SUM(O645:O656)</f>
        <v>0</v>
      </c>
      <c r="P644" s="231"/>
      <c r="Q644" s="231">
        <f>SUM(Q645:Q656)</f>
        <v>0</v>
      </c>
      <c r="R644" s="231"/>
      <c r="S644" s="231"/>
      <c r="T644" s="232"/>
      <c r="U644" s="226"/>
      <c r="V644" s="226">
        <f>SUM(V645:V656)</f>
        <v>0.11000000000000001</v>
      </c>
      <c r="W644" s="226"/>
      <c r="X644" s="226"/>
      <c r="AG644" t="s">
        <v>156</v>
      </c>
    </row>
    <row r="645" spans="1:60" outlineLevel="1" x14ac:dyDescent="0.2">
      <c r="A645" s="233">
        <v>92</v>
      </c>
      <c r="B645" s="234" t="s">
        <v>1128</v>
      </c>
      <c r="C645" s="251" t="s">
        <v>1129</v>
      </c>
      <c r="D645" s="235" t="s">
        <v>327</v>
      </c>
      <c r="E645" s="236">
        <v>1.5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757</v>
      </c>
      <c r="S645" s="238" t="s">
        <v>160</v>
      </c>
      <c r="T645" s="239" t="s">
        <v>160</v>
      </c>
      <c r="U645" s="223">
        <v>2.5999999999999999E-2</v>
      </c>
      <c r="V645" s="223">
        <f>ROUND(E645*U645,2)</f>
        <v>0.04</v>
      </c>
      <c r="W645" s="223"/>
      <c r="X645" s="223" t="s">
        <v>262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328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2991</v>
      </c>
      <c r="D646" s="224"/>
      <c r="E646" s="225">
        <v>1.5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2992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93</v>
      </c>
      <c r="B648" s="234" t="s">
        <v>1132</v>
      </c>
      <c r="C648" s="251" t="s">
        <v>1133</v>
      </c>
      <c r="D648" s="235" t="s">
        <v>327</v>
      </c>
      <c r="E648" s="236">
        <v>1.5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118</v>
      </c>
      <c r="S648" s="238" t="s">
        <v>160</v>
      </c>
      <c r="T648" s="239" t="s">
        <v>160</v>
      </c>
      <c r="U648" s="223">
        <v>4.6330000000000003E-2</v>
      </c>
      <c r="V648" s="223">
        <f>ROUND(E648*U648,2)</f>
        <v>7.0000000000000007E-2</v>
      </c>
      <c r="W648" s="223"/>
      <c r="X648" s="223" t="s">
        <v>262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328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2991</v>
      </c>
      <c r="D649" s="224"/>
      <c r="E649" s="225">
        <v>1.5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2992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33">
        <v>94</v>
      </c>
      <c r="B651" s="234" t="s">
        <v>1134</v>
      </c>
      <c r="C651" s="251" t="s">
        <v>1135</v>
      </c>
      <c r="D651" s="235" t="s">
        <v>327</v>
      </c>
      <c r="E651" s="236">
        <v>1.65</v>
      </c>
      <c r="F651" s="237"/>
      <c r="G651" s="238">
        <f>ROUND(E651*F651,2)</f>
        <v>0</v>
      </c>
      <c r="H651" s="237"/>
      <c r="I651" s="238">
        <f>ROUND(E651*H651,2)</f>
        <v>0</v>
      </c>
      <c r="J651" s="237"/>
      <c r="K651" s="238">
        <f>ROUND(E651*J651,2)</f>
        <v>0</v>
      </c>
      <c r="L651" s="238">
        <v>21</v>
      </c>
      <c r="M651" s="238">
        <f>G651*(1+L651/100)</f>
        <v>0</v>
      </c>
      <c r="N651" s="238">
        <v>0</v>
      </c>
      <c r="O651" s="238">
        <f>ROUND(E651*N651,2)</f>
        <v>0</v>
      </c>
      <c r="P651" s="238">
        <v>0</v>
      </c>
      <c r="Q651" s="238">
        <f>ROUND(E651*P651,2)</f>
        <v>0</v>
      </c>
      <c r="R651" s="238" t="s">
        <v>717</v>
      </c>
      <c r="S651" s="238" t="s">
        <v>160</v>
      </c>
      <c r="T651" s="239" t="s">
        <v>160</v>
      </c>
      <c r="U651" s="223">
        <v>0</v>
      </c>
      <c r="V651" s="223">
        <f>ROUND(E651*U651,2)</f>
        <v>0</v>
      </c>
      <c r="W651" s="223"/>
      <c r="X651" s="223" t="s">
        <v>718</v>
      </c>
      <c r="Y651" s="214"/>
      <c r="Z651" s="214"/>
      <c r="AA651" s="214"/>
      <c r="AB651" s="214"/>
      <c r="AC651" s="214"/>
      <c r="AD651" s="214"/>
      <c r="AE651" s="214"/>
      <c r="AF651" s="214"/>
      <c r="AG651" s="214" t="s">
        <v>729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2993</v>
      </c>
      <c r="D652" s="224"/>
      <c r="E652" s="225">
        <v>1.65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2994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33.75" outlineLevel="1" x14ac:dyDescent="0.2">
      <c r="A654" s="233">
        <v>95</v>
      </c>
      <c r="B654" s="234" t="s">
        <v>1138</v>
      </c>
      <c r="C654" s="251" t="s">
        <v>1139</v>
      </c>
      <c r="D654" s="235" t="s">
        <v>327</v>
      </c>
      <c r="E654" s="236">
        <v>1.65</v>
      </c>
      <c r="F654" s="237"/>
      <c r="G654" s="238">
        <f>ROUND(E654*F654,2)</f>
        <v>0</v>
      </c>
      <c r="H654" s="237"/>
      <c r="I654" s="238">
        <f>ROUND(E654*H654,2)</f>
        <v>0</v>
      </c>
      <c r="J654" s="237"/>
      <c r="K654" s="238">
        <f>ROUND(E654*J654,2)</f>
        <v>0</v>
      </c>
      <c r="L654" s="238">
        <v>21</v>
      </c>
      <c r="M654" s="238">
        <f>G654*(1+L654/100)</f>
        <v>0</v>
      </c>
      <c r="N654" s="238">
        <v>4.0000000000000003E-5</v>
      </c>
      <c r="O654" s="238">
        <f>ROUND(E654*N654,2)</f>
        <v>0</v>
      </c>
      <c r="P654" s="238">
        <v>0</v>
      </c>
      <c r="Q654" s="238">
        <f>ROUND(E654*P654,2)</f>
        <v>0</v>
      </c>
      <c r="R654" s="238" t="s">
        <v>717</v>
      </c>
      <c r="S654" s="238" t="s">
        <v>160</v>
      </c>
      <c r="T654" s="239" t="s">
        <v>160</v>
      </c>
      <c r="U654" s="223">
        <v>0</v>
      </c>
      <c r="V654" s="223">
        <f>ROUND(E654*U654,2)</f>
        <v>0</v>
      </c>
      <c r="W654" s="223"/>
      <c r="X654" s="223" t="s">
        <v>718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729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2995</v>
      </c>
      <c r="D655" s="224"/>
      <c r="E655" s="225">
        <v>1.65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2994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x14ac:dyDescent="0.2">
      <c r="A657" s="227" t="s">
        <v>155</v>
      </c>
      <c r="B657" s="228" t="s">
        <v>120</v>
      </c>
      <c r="C657" s="250" t="s">
        <v>121</v>
      </c>
      <c r="D657" s="229"/>
      <c r="E657" s="230"/>
      <c r="F657" s="231"/>
      <c r="G657" s="231">
        <f>SUMIF(AG658:AG659,"&lt;&gt;NOR",G658:G659)</f>
        <v>0</v>
      </c>
      <c r="H657" s="231"/>
      <c r="I657" s="231">
        <f>SUM(I658:I659)</f>
        <v>0</v>
      </c>
      <c r="J657" s="231"/>
      <c r="K657" s="231">
        <f>SUM(K658:K659)</f>
        <v>0</v>
      </c>
      <c r="L657" s="231"/>
      <c r="M657" s="231">
        <f>SUM(M658:M659)</f>
        <v>0</v>
      </c>
      <c r="N657" s="231"/>
      <c r="O657" s="231">
        <f>SUM(O658:O659)</f>
        <v>0</v>
      </c>
      <c r="P657" s="231"/>
      <c r="Q657" s="231">
        <f>SUM(Q658:Q659)</f>
        <v>0</v>
      </c>
      <c r="R657" s="231"/>
      <c r="S657" s="231"/>
      <c r="T657" s="232"/>
      <c r="U657" s="226"/>
      <c r="V657" s="226">
        <f>SUM(V658:V659)</f>
        <v>0</v>
      </c>
      <c r="W657" s="226"/>
      <c r="X657" s="226"/>
      <c r="AG657" t="s">
        <v>156</v>
      </c>
    </row>
    <row r="658" spans="1:60" outlineLevel="1" x14ac:dyDescent="0.2">
      <c r="A658" s="233">
        <v>96</v>
      </c>
      <c r="B658" s="234" t="s">
        <v>1928</v>
      </c>
      <c r="C658" s="251" t="s">
        <v>1929</v>
      </c>
      <c r="D658" s="235" t="s">
        <v>327</v>
      </c>
      <c r="E658" s="236">
        <v>1.5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/>
      <c r="S658" s="238" t="s">
        <v>160</v>
      </c>
      <c r="T658" s="239" t="s">
        <v>160</v>
      </c>
      <c r="U658" s="223">
        <v>0</v>
      </c>
      <c r="V658" s="223">
        <f>ROUND(E658*U658,2)</f>
        <v>0</v>
      </c>
      <c r="W658" s="223"/>
      <c r="X658" s="223" t="s">
        <v>262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263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2996</v>
      </c>
      <c r="D659" s="224"/>
      <c r="E659" s="225">
        <v>1.5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x14ac:dyDescent="0.2">
      <c r="A660" s="227" t="s">
        <v>155</v>
      </c>
      <c r="B660" s="228" t="s">
        <v>122</v>
      </c>
      <c r="C660" s="250" t="s">
        <v>123</v>
      </c>
      <c r="D660" s="229"/>
      <c r="E660" s="230"/>
      <c r="F660" s="231"/>
      <c r="G660" s="231">
        <f>SUMIF(AG661:AG663,"&lt;&gt;NOR",G661:G663)</f>
        <v>0</v>
      </c>
      <c r="H660" s="231"/>
      <c r="I660" s="231">
        <f>SUM(I661:I663)</f>
        <v>0</v>
      </c>
      <c r="J660" s="231"/>
      <c r="K660" s="231">
        <f>SUM(K661:K663)</f>
        <v>0</v>
      </c>
      <c r="L660" s="231"/>
      <c r="M660" s="231">
        <f>SUM(M661:M663)</f>
        <v>0</v>
      </c>
      <c r="N660" s="231"/>
      <c r="O660" s="231">
        <f>SUM(O661:O663)</f>
        <v>0</v>
      </c>
      <c r="P660" s="231"/>
      <c r="Q660" s="231">
        <f>SUM(Q661:Q663)</f>
        <v>0</v>
      </c>
      <c r="R660" s="231"/>
      <c r="S660" s="231"/>
      <c r="T660" s="232"/>
      <c r="U660" s="226"/>
      <c r="V660" s="226">
        <f>SUM(V661:V663)</f>
        <v>0.03</v>
      </c>
      <c r="W660" s="226"/>
      <c r="X660" s="226"/>
      <c r="AG660" t="s">
        <v>156</v>
      </c>
    </row>
    <row r="661" spans="1:60" outlineLevel="1" x14ac:dyDescent="0.2">
      <c r="A661" s="233">
        <v>97</v>
      </c>
      <c r="B661" s="234" t="s">
        <v>1154</v>
      </c>
      <c r="C661" s="251" t="s">
        <v>1155</v>
      </c>
      <c r="D661" s="235" t="s">
        <v>1156</v>
      </c>
      <c r="E661" s="236">
        <v>7.4999999999999997E-3</v>
      </c>
      <c r="F661" s="237"/>
      <c r="G661" s="238">
        <f>ROUND(E661*F661,2)</f>
        <v>0</v>
      </c>
      <c r="H661" s="237"/>
      <c r="I661" s="238">
        <f>ROUND(E661*H661,2)</f>
        <v>0</v>
      </c>
      <c r="J661" s="237"/>
      <c r="K661" s="238">
        <f>ROUND(E661*J661,2)</f>
        <v>0</v>
      </c>
      <c r="L661" s="238">
        <v>21</v>
      </c>
      <c r="M661" s="238">
        <f>G661*(1+L661/100)</f>
        <v>0</v>
      </c>
      <c r="N661" s="238">
        <v>3.4209999999999997E-2</v>
      </c>
      <c r="O661" s="238">
        <f>ROUND(E661*N661,2)</f>
        <v>0</v>
      </c>
      <c r="P661" s="238">
        <v>0</v>
      </c>
      <c r="Q661" s="238">
        <f>ROUND(E661*P661,2)</f>
        <v>0</v>
      </c>
      <c r="R661" s="238"/>
      <c r="S661" s="238" t="s">
        <v>160</v>
      </c>
      <c r="T661" s="239" t="s">
        <v>160</v>
      </c>
      <c r="U661" s="223">
        <v>4.0999999999999996</v>
      </c>
      <c r="V661" s="223">
        <f>ROUND(E661*U661,2)</f>
        <v>0.03</v>
      </c>
      <c r="W661" s="223"/>
      <c r="X661" s="223" t="s">
        <v>262</v>
      </c>
      <c r="Y661" s="214"/>
      <c r="Z661" s="214"/>
      <c r="AA661" s="214"/>
      <c r="AB661" s="214"/>
      <c r="AC661" s="214"/>
      <c r="AD661" s="214"/>
      <c r="AE661" s="214"/>
      <c r="AF661" s="214"/>
      <c r="AG661" s="214" t="s">
        <v>263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2997</v>
      </c>
      <c r="D662" s="224"/>
      <c r="E662" s="225">
        <v>7.4999999999999997E-3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1158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x14ac:dyDescent="0.2">
      <c r="A664" s="227" t="s">
        <v>155</v>
      </c>
      <c r="B664" s="228" t="s">
        <v>124</v>
      </c>
      <c r="C664" s="250" t="s">
        <v>109</v>
      </c>
      <c r="D664" s="229"/>
      <c r="E664" s="230"/>
      <c r="F664" s="231"/>
      <c r="G664" s="231">
        <f>SUMIF(AG665:AG672,"&lt;&gt;NOR",G665:G672)</f>
        <v>0</v>
      </c>
      <c r="H664" s="231"/>
      <c r="I664" s="231">
        <f>SUM(I665:I672)</f>
        <v>0</v>
      </c>
      <c r="J664" s="231"/>
      <c r="K664" s="231">
        <f>SUM(K665:K672)</f>
        <v>0</v>
      </c>
      <c r="L664" s="231"/>
      <c r="M664" s="231">
        <f>SUM(M665:M672)</f>
        <v>0</v>
      </c>
      <c r="N664" s="231"/>
      <c r="O664" s="231">
        <f>SUM(O665:O672)</f>
        <v>0</v>
      </c>
      <c r="P664" s="231"/>
      <c r="Q664" s="231">
        <f>SUM(Q665:Q672)</f>
        <v>0</v>
      </c>
      <c r="R664" s="231"/>
      <c r="S664" s="231"/>
      <c r="T664" s="232"/>
      <c r="U664" s="226"/>
      <c r="V664" s="226">
        <f>SUM(V665:V672)</f>
        <v>0.03</v>
      </c>
      <c r="W664" s="226"/>
      <c r="X664" s="226"/>
      <c r="AG664" t="s">
        <v>156</v>
      </c>
    </row>
    <row r="665" spans="1:60" ht="22.5" outlineLevel="1" x14ac:dyDescent="0.2">
      <c r="A665" s="233">
        <v>98</v>
      </c>
      <c r="B665" s="234" t="s">
        <v>1159</v>
      </c>
      <c r="C665" s="251" t="s">
        <v>1160</v>
      </c>
      <c r="D665" s="235" t="s">
        <v>664</v>
      </c>
      <c r="E665" s="236">
        <v>2.54034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0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289</v>
      </c>
      <c r="S665" s="238" t="s">
        <v>160</v>
      </c>
      <c r="T665" s="239" t="s">
        <v>160</v>
      </c>
      <c r="U665" s="223">
        <v>0.01</v>
      </c>
      <c r="V665" s="223">
        <f>ROUND(E665*U665,2)</f>
        <v>0.03</v>
      </c>
      <c r="W665" s="223"/>
      <c r="X665" s="223" t="s">
        <v>1161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1162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1163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2998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2661</v>
      </c>
      <c r="D668" s="224"/>
      <c r="E668" s="225">
        <v>2.54034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33">
        <v>99</v>
      </c>
      <c r="B669" s="234" t="s">
        <v>1166</v>
      </c>
      <c r="C669" s="251" t="s">
        <v>1167</v>
      </c>
      <c r="D669" s="235" t="s">
        <v>664</v>
      </c>
      <c r="E669" s="236">
        <v>22.863040000000002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 t="s">
        <v>289</v>
      </c>
      <c r="S669" s="238" t="s">
        <v>160</v>
      </c>
      <c r="T669" s="239" t="s">
        <v>160</v>
      </c>
      <c r="U669" s="223">
        <v>0</v>
      </c>
      <c r="V669" s="223">
        <f>ROUND(E669*U669,2)</f>
        <v>0</v>
      </c>
      <c r="W669" s="223"/>
      <c r="X669" s="223" t="s">
        <v>1161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1162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1163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2998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2662</v>
      </c>
      <c r="D672" s="224"/>
      <c r="E672" s="225">
        <v>22.863040000000002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33" x14ac:dyDescent="0.2">
      <c r="A673" s="3"/>
      <c r="B673" s="4"/>
      <c r="C673" s="255"/>
      <c r="D673" s="6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AE673">
        <v>15</v>
      </c>
      <c r="AF673">
        <v>21</v>
      </c>
      <c r="AG673" t="s">
        <v>142</v>
      </c>
    </row>
    <row r="674" spans="1:33" x14ac:dyDescent="0.2">
      <c r="A674" s="217"/>
      <c r="B674" s="218" t="s">
        <v>29</v>
      </c>
      <c r="C674" s="256"/>
      <c r="D674" s="219"/>
      <c r="E674" s="220"/>
      <c r="F674" s="220"/>
      <c r="G674" s="249">
        <f>G8+G364+G375+G379+G386+G435+G451+G501+G511+G517+G626+G640+G644+G657+G660+G664</f>
        <v>0</v>
      </c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AE674">
        <f>SUMIF(L7:L672,AE673,G7:G672)</f>
        <v>0</v>
      </c>
      <c r="AF674">
        <f>SUMIF(L7:L672,AF673,G7:G672)</f>
        <v>0</v>
      </c>
      <c r="AG674" t="s">
        <v>254</v>
      </c>
    </row>
    <row r="675" spans="1:33" x14ac:dyDescent="0.2">
      <c r="A675" s="258" t="s">
        <v>1169</v>
      </c>
      <c r="B675" s="258"/>
      <c r="C675" s="255"/>
      <c r="D675" s="6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</row>
    <row r="676" spans="1:33" x14ac:dyDescent="0.2">
      <c r="A676" s="3"/>
      <c r="B676" s="4" t="s">
        <v>1935</v>
      </c>
      <c r="C676" s="255" t="s">
        <v>1936</v>
      </c>
      <c r="D676" s="6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AG676" t="s">
        <v>1172</v>
      </c>
    </row>
    <row r="677" spans="1:33" x14ac:dyDescent="0.2">
      <c r="A677" s="3"/>
      <c r="B677" s="4" t="s">
        <v>1937</v>
      </c>
      <c r="C677" s="255" t="s">
        <v>1938</v>
      </c>
      <c r="D677" s="6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AG677" t="s">
        <v>1175</v>
      </c>
    </row>
    <row r="678" spans="1:33" x14ac:dyDescent="0.2">
      <c r="A678" s="3"/>
      <c r="B678" s="4"/>
      <c r="C678" s="255" t="s">
        <v>1176</v>
      </c>
      <c r="D678" s="6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AG678" t="s">
        <v>1177</v>
      </c>
    </row>
    <row r="679" spans="1:33" x14ac:dyDescent="0.2">
      <c r="A679" s="3"/>
      <c r="B679" s="4"/>
      <c r="C679" s="255"/>
      <c r="D679" s="6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</row>
    <row r="680" spans="1:33" x14ac:dyDescent="0.2">
      <c r="C680" s="257"/>
      <c r="D680" s="10"/>
      <c r="AG680" t="s">
        <v>255</v>
      </c>
    </row>
    <row r="681" spans="1:33" x14ac:dyDescent="0.2">
      <c r="D681" s="10"/>
    </row>
    <row r="682" spans="1:33" x14ac:dyDescent="0.2">
      <c r="D682" s="10"/>
    </row>
    <row r="683" spans="1:33" x14ac:dyDescent="0.2">
      <c r="D683" s="10"/>
    </row>
    <row r="684" spans="1:33" x14ac:dyDescent="0.2">
      <c r="D684" s="10"/>
    </row>
    <row r="685" spans="1:33" x14ac:dyDescent="0.2">
      <c r="D685" s="10"/>
    </row>
    <row r="686" spans="1:33" x14ac:dyDescent="0.2">
      <c r="D686" s="10"/>
    </row>
    <row r="687" spans="1:33" x14ac:dyDescent="0.2">
      <c r="D687" s="10"/>
    </row>
    <row r="688" spans="1:33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68">
    <mergeCell ref="C628:G628"/>
    <mergeCell ref="C629:G629"/>
    <mergeCell ref="C635:G635"/>
    <mergeCell ref="C642:G642"/>
    <mergeCell ref="C503:G503"/>
    <mergeCell ref="C504:G504"/>
    <mergeCell ref="C513:G513"/>
    <mergeCell ref="C514:G514"/>
    <mergeCell ref="C519:G519"/>
    <mergeCell ref="C593:G593"/>
    <mergeCell ref="C443:G443"/>
    <mergeCell ref="C480:G480"/>
    <mergeCell ref="C483:G483"/>
    <mergeCell ref="C487:G487"/>
    <mergeCell ref="C490:G490"/>
    <mergeCell ref="C495:G495"/>
    <mergeCell ref="C414:G414"/>
    <mergeCell ref="C417:G417"/>
    <mergeCell ref="C432:G432"/>
    <mergeCell ref="C433:G433"/>
    <mergeCell ref="C437:G437"/>
    <mergeCell ref="C440:G440"/>
    <mergeCell ref="C377:G377"/>
    <mergeCell ref="C381:G381"/>
    <mergeCell ref="C388:G388"/>
    <mergeCell ref="C394:G394"/>
    <mergeCell ref="C405:G405"/>
    <mergeCell ref="C410:G410"/>
    <mergeCell ref="C239:G239"/>
    <mergeCell ref="C274:G274"/>
    <mergeCell ref="C275:G275"/>
    <mergeCell ref="C324:G324"/>
    <mergeCell ref="C366:G366"/>
    <mergeCell ref="C369:G369"/>
    <mergeCell ref="C137:G137"/>
    <mergeCell ref="C140:G140"/>
    <mergeCell ref="C164:G164"/>
    <mergeCell ref="C206:G206"/>
    <mergeCell ref="C214:G214"/>
    <mergeCell ref="C229:G229"/>
    <mergeCell ref="C111:G111"/>
    <mergeCell ref="C118:G118"/>
    <mergeCell ref="C125:G125"/>
    <mergeCell ref="C128:G128"/>
    <mergeCell ref="C131:G131"/>
    <mergeCell ref="C134:G134"/>
    <mergeCell ref="C69:G69"/>
    <mergeCell ref="C76:G76"/>
    <mergeCell ref="C83:G83"/>
    <mergeCell ref="C90:G90"/>
    <mergeCell ref="C97:G97"/>
    <mergeCell ref="C104:G104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675:B675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66</vt:i4>
      </vt:variant>
    </vt:vector>
  </HeadingPairs>
  <TitlesOfParts>
    <vt:vector size="79" baseType="lpstr">
      <vt:lpstr>Pokyny pro vyplnění</vt:lpstr>
      <vt:lpstr>Stavba</vt:lpstr>
      <vt:lpstr>VzorPolozky</vt:lpstr>
      <vt:lpstr>VON VON Naklady</vt:lpstr>
      <vt:lpstr>SO-01 SO-01_samost Pol</vt:lpstr>
      <vt:lpstr>SO-01 SO-01_soubeh Pol</vt:lpstr>
      <vt:lpstr>SO-01-PRIP SO-01-01 Pol</vt:lpstr>
      <vt:lpstr>SO-01-PRIP SO-01-02 Pol</vt:lpstr>
      <vt:lpstr>SO-01-PRIP SO-01-03 Pol</vt:lpstr>
      <vt:lpstr>SO-01-PRIP SO-01-04 Pol</vt:lpstr>
      <vt:lpstr>SO-01-PRIP SO-01-05 Pol</vt:lpstr>
      <vt:lpstr>SO-01-PRIP SO-01-06 Pol</vt:lpstr>
      <vt:lpstr>SO-01-PRIP SO-01-07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SO-01_samost Pol'!Názvy_tisku</vt:lpstr>
      <vt:lpstr>'SO-01 SO-01_soubeh Pol'!Názvy_tisku</vt:lpstr>
      <vt:lpstr>'SO-01-PRIP SO-01-01 Pol'!Názvy_tisku</vt:lpstr>
      <vt:lpstr>'SO-01-PRIP SO-01-02 Pol'!Názvy_tisku</vt:lpstr>
      <vt:lpstr>'SO-01-PRIP SO-01-03 Pol'!Názvy_tisku</vt:lpstr>
      <vt:lpstr>'SO-01-PRIP SO-01-04 Pol'!Názvy_tisku</vt:lpstr>
      <vt:lpstr>'SO-01-PRIP SO-01-05 Pol'!Názvy_tisku</vt:lpstr>
      <vt:lpstr>'SO-01-PRIP SO-01-06 Pol'!Názvy_tisku</vt:lpstr>
      <vt:lpstr>'SO-01-PRIP SO-01-07 Pol'!Názvy_tisku</vt:lpstr>
      <vt:lpstr>'VON VON Naklady'!Názvy_tisku</vt:lpstr>
      <vt:lpstr>oadresa</vt:lpstr>
      <vt:lpstr>Stavba!Objednatel</vt:lpstr>
      <vt:lpstr>Stavba!Objekt</vt:lpstr>
      <vt:lpstr>'SO-01 SO-01_samost Pol'!Oblast_tisku</vt:lpstr>
      <vt:lpstr>'SO-01 SO-01_soubeh Pol'!Oblast_tisku</vt:lpstr>
      <vt:lpstr>'SO-01-PRIP SO-01-01 Pol'!Oblast_tisku</vt:lpstr>
      <vt:lpstr>'SO-01-PRIP SO-01-02 Pol'!Oblast_tisku</vt:lpstr>
      <vt:lpstr>'SO-01-PRIP SO-01-03 Pol'!Oblast_tisku</vt:lpstr>
      <vt:lpstr>'SO-01-PRIP SO-01-04 Pol'!Oblast_tisku</vt:lpstr>
      <vt:lpstr>'SO-01-PRIP SO-01-05 Pol'!Oblast_tisku</vt:lpstr>
      <vt:lpstr>'SO-01-PRIP SO-01-06 Pol'!Oblast_tisku</vt:lpstr>
      <vt:lpstr>'SO-01-PRIP SO-01-07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2020-01-07T17:44:20Z</dcterms:modified>
</cp:coreProperties>
</file>