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28680" yWindow="-120" windowWidth="29040" windowHeight="15840"/>
  </bookViews>
  <sheets>
    <sheet name="Pokyny pro vyplnění" sheetId="11" r:id="rId1"/>
    <sheet name="Stavba" sheetId="1" r:id="rId2"/>
    <sheet name="VzorPolozky" sheetId="10" state="hidden" r:id="rId3"/>
    <sheet name="VON VON Naklady" sheetId="12" r:id="rId4"/>
    <sheet name="SO-01 SO-01 Pol" sheetId="13" r:id="rId5"/>
    <sheet name="SO-01-PRIP SO-01-01 Pol" sheetId="14" r:id="rId6"/>
    <sheet name="SO-01-PRIP SO-01-02 Pol" sheetId="15" r:id="rId7"/>
    <sheet name="SO-01-PRIP SO-01-03 Pol" sheetId="16" r:id="rId8"/>
    <sheet name="SO-01-PRIP SO-01-04 Pol" sheetId="17" r:id="rId9"/>
    <sheet name="SO-01-PRIP SO-01-05 Pol" sheetId="18" r:id="rId10"/>
    <sheet name="SO-01-PRIP SO-01-06 Pol" sheetId="19" r:id="rId11"/>
    <sheet name="SO-01-PRIP SO-01-07 Pol" sheetId="20" r:id="rId12"/>
    <sheet name="SO-02 SO-02 Pol" sheetId="21" r:id="rId13"/>
    <sheet name="SO-03 SO-03 Pol" sheetId="22" r:id="rId14"/>
  </sheets>
  <externalReferences>
    <externalReference r:id="rId15"/>
  </externalReferences>
  <definedNames>
    <definedName name="CelkemDPHVypocet" localSheetId="1">Stavba!$H$57</definedName>
    <definedName name="CenaCelkem">Stavba!$G$29</definedName>
    <definedName name="CenaCelkemBezDPH">Stavba!$G$28</definedName>
    <definedName name="CenaCelkemVypocet" localSheetId="1">Stavba!$I$57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4">'SO-01 SO-01 Pol'!$1:$7</definedName>
    <definedName name="_xlnm.Print_Titles" localSheetId="5">'SO-01-PRIP SO-01-01 Pol'!$1:$7</definedName>
    <definedName name="_xlnm.Print_Titles" localSheetId="6">'SO-01-PRIP SO-01-02 Pol'!$1:$7</definedName>
    <definedName name="_xlnm.Print_Titles" localSheetId="7">'SO-01-PRIP SO-01-03 Pol'!$1:$7</definedName>
    <definedName name="_xlnm.Print_Titles" localSheetId="8">'SO-01-PRIP SO-01-04 Pol'!$1:$7</definedName>
    <definedName name="_xlnm.Print_Titles" localSheetId="9">'SO-01-PRIP SO-01-05 Pol'!$1:$7</definedName>
    <definedName name="_xlnm.Print_Titles" localSheetId="10">'SO-01-PRIP SO-01-06 Pol'!$1:$7</definedName>
    <definedName name="_xlnm.Print_Titles" localSheetId="11">'SO-01-PRIP SO-01-07 Pol'!$1:$7</definedName>
    <definedName name="_xlnm.Print_Titles" localSheetId="12">'SO-02 SO-02 Pol'!$1:$7</definedName>
    <definedName name="_xlnm.Print_Titles" localSheetId="13">'SO-03 SO-03 Pol'!$1:$7</definedName>
    <definedName name="_xlnm.Print_Titles" localSheetId="3">'VON VON Naklady'!$1:$7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4">'SO-01 SO-01 Pol'!$A$1:$X$870</definedName>
    <definedName name="_xlnm.Print_Area" localSheetId="5">'SO-01-PRIP SO-01-01 Pol'!$A$1:$X$753</definedName>
    <definedName name="_xlnm.Print_Area" localSheetId="6">'SO-01-PRIP SO-01-02 Pol'!$A$1:$X$753</definedName>
    <definedName name="_xlnm.Print_Area" localSheetId="7">'SO-01-PRIP SO-01-03 Pol'!$A$1:$X$753</definedName>
    <definedName name="_xlnm.Print_Area" localSheetId="8">'SO-01-PRIP SO-01-04 Pol'!$A$1:$X$750</definedName>
    <definedName name="_xlnm.Print_Area" localSheetId="9">'SO-01-PRIP SO-01-05 Pol'!$A$1:$X$756</definedName>
    <definedName name="_xlnm.Print_Area" localSheetId="10">'SO-01-PRIP SO-01-06 Pol'!$A$1:$X$753</definedName>
    <definedName name="_xlnm.Print_Area" localSheetId="11">'SO-01-PRIP SO-01-07 Pol'!$A$1:$X$756</definedName>
    <definedName name="_xlnm.Print_Area" localSheetId="12">'SO-02 SO-02 Pol'!$A$1:$X$769</definedName>
    <definedName name="_xlnm.Print_Area" localSheetId="13">'SO-03 SO-03 Pol'!$A$1:$X$802</definedName>
    <definedName name="_xlnm.Print_Area" localSheetId="1">Stavba!$A$1:$J$85</definedName>
    <definedName name="_xlnm.Print_Area" localSheetId="3">'VON VON Naklady'!$A$1:$X$99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Stavba!$F$57</definedName>
    <definedName name="ZakladDPHZakl">Stavba!$G$25</definedName>
    <definedName name="ZakladDPHZaklVypocet" localSheetId="1">Stavba!$G$57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45621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84" i="1" l="1"/>
  <c r="I83" i="1"/>
  <c r="I82" i="1"/>
  <c r="I81" i="1"/>
  <c r="I80" i="1"/>
  <c r="I79" i="1"/>
  <c r="I78" i="1"/>
  <c r="I77" i="1"/>
  <c r="I76" i="1"/>
  <c r="I75" i="1"/>
  <c r="I74" i="1"/>
  <c r="I73" i="1"/>
  <c r="I72" i="1"/>
  <c r="I71" i="1"/>
  <c r="I70" i="1"/>
  <c r="I69" i="1"/>
  <c r="I68" i="1"/>
  <c r="I67" i="1"/>
  <c r="I66" i="1"/>
  <c r="I65" i="1"/>
  <c r="I64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1" i="1"/>
  <c r="F41" i="1"/>
  <c r="G40" i="1"/>
  <c r="F40" i="1"/>
  <c r="G39" i="1"/>
  <c r="F39" i="1"/>
  <c r="G796" i="22"/>
  <c r="BA621" i="22"/>
  <c r="BA618" i="22"/>
  <c r="BA613" i="22"/>
  <c r="BA612" i="22"/>
  <c r="BA571" i="22"/>
  <c r="BA510" i="22"/>
  <c r="BA507" i="22"/>
  <c r="BA504" i="22"/>
  <c r="BA501" i="22"/>
  <c r="BA476" i="22"/>
  <c r="BA401" i="22"/>
  <c r="BA357" i="22"/>
  <c r="BA353" i="22"/>
  <c r="BA193" i="22"/>
  <c r="BA169" i="22"/>
  <c r="BA150" i="22"/>
  <c r="BA147" i="22"/>
  <c r="BA140" i="22"/>
  <c r="BA133" i="22"/>
  <c r="BA126" i="22"/>
  <c r="BA119" i="22"/>
  <c r="BA112" i="22"/>
  <c r="BA105" i="22"/>
  <c r="BA98" i="22"/>
  <c r="BA91" i="22"/>
  <c r="BA88" i="22"/>
  <c r="BA85" i="22"/>
  <c r="BA79" i="22"/>
  <c r="BA76" i="22"/>
  <c r="BA73" i="22"/>
  <c r="BA70" i="22"/>
  <c r="BA67" i="22"/>
  <c r="BA64" i="22"/>
  <c r="BA61" i="22"/>
  <c r="BA58" i="22"/>
  <c r="BA54" i="22"/>
  <c r="BA41" i="22"/>
  <c r="BA38" i="22"/>
  <c r="BA24" i="22"/>
  <c r="G9" i="22"/>
  <c r="M9" i="22" s="1"/>
  <c r="I9" i="22"/>
  <c r="I8" i="22" s="1"/>
  <c r="K9" i="22"/>
  <c r="K8" i="22" s="1"/>
  <c r="O9" i="22"/>
  <c r="Q9" i="22"/>
  <c r="Q8" i="22" s="1"/>
  <c r="V9" i="22"/>
  <c r="V8" i="22" s="1"/>
  <c r="G12" i="22"/>
  <c r="I12" i="22"/>
  <c r="K12" i="22"/>
  <c r="M12" i="22"/>
  <c r="O12" i="22"/>
  <c r="Q12" i="22"/>
  <c r="V12" i="22"/>
  <c r="G15" i="22"/>
  <c r="I15" i="22"/>
  <c r="K15" i="22"/>
  <c r="M15" i="22"/>
  <c r="O15" i="22"/>
  <c r="Q15" i="22"/>
  <c r="V15" i="22"/>
  <c r="G17" i="22"/>
  <c r="M17" i="22" s="1"/>
  <c r="I17" i="22"/>
  <c r="K17" i="22"/>
  <c r="O17" i="22"/>
  <c r="O8" i="22" s="1"/>
  <c r="Q17" i="22"/>
  <c r="V17" i="22"/>
  <c r="G20" i="22"/>
  <c r="M20" i="22" s="1"/>
  <c r="I20" i="22"/>
  <c r="K20" i="22"/>
  <c r="O20" i="22"/>
  <c r="Q20" i="22"/>
  <c r="V20" i="22"/>
  <c r="G23" i="22"/>
  <c r="I23" i="22"/>
  <c r="K23" i="22"/>
  <c r="M23" i="22"/>
  <c r="O23" i="22"/>
  <c r="Q23" i="22"/>
  <c r="V23" i="22"/>
  <c r="G27" i="22"/>
  <c r="I27" i="22"/>
  <c r="K27" i="22"/>
  <c r="M27" i="22"/>
  <c r="O27" i="22"/>
  <c r="Q27" i="22"/>
  <c r="V27" i="22"/>
  <c r="G37" i="22"/>
  <c r="M37" i="22" s="1"/>
  <c r="I37" i="22"/>
  <c r="K37" i="22"/>
  <c r="O37" i="22"/>
  <c r="Q37" i="22"/>
  <c r="V37" i="22"/>
  <c r="G40" i="22"/>
  <c r="M40" i="22" s="1"/>
  <c r="I40" i="22"/>
  <c r="K40" i="22"/>
  <c r="O40" i="22"/>
  <c r="Q40" i="22"/>
  <c r="V40" i="22"/>
  <c r="G50" i="22"/>
  <c r="I50" i="22"/>
  <c r="K50" i="22"/>
  <c r="M50" i="22"/>
  <c r="O50" i="22"/>
  <c r="Q50" i="22"/>
  <c r="V50" i="22"/>
  <c r="G53" i="22"/>
  <c r="I53" i="22"/>
  <c r="K53" i="22"/>
  <c r="M53" i="22"/>
  <c r="O53" i="22"/>
  <c r="Q53" i="22"/>
  <c r="V53" i="22"/>
  <c r="G57" i="22"/>
  <c r="M57" i="22" s="1"/>
  <c r="I57" i="22"/>
  <c r="K57" i="22"/>
  <c r="O57" i="22"/>
  <c r="Q57" i="22"/>
  <c r="V57" i="22"/>
  <c r="G60" i="22"/>
  <c r="I60" i="22"/>
  <c r="K60" i="22"/>
  <c r="M60" i="22"/>
  <c r="O60" i="22"/>
  <c r="Q60" i="22"/>
  <c r="V60" i="22"/>
  <c r="G63" i="22"/>
  <c r="M63" i="22" s="1"/>
  <c r="I63" i="22"/>
  <c r="K63" i="22"/>
  <c r="O63" i="22"/>
  <c r="Q63" i="22"/>
  <c r="V63" i="22"/>
  <c r="G66" i="22"/>
  <c r="I66" i="22"/>
  <c r="K66" i="22"/>
  <c r="M66" i="22"/>
  <c r="O66" i="22"/>
  <c r="Q66" i="22"/>
  <c r="V66" i="22"/>
  <c r="G69" i="22"/>
  <c r="M69" i="22" s="1"/>
  <c r="I69" i="22"/>
  <c r="K69" i="22"/>
  <c r="O69" i="22"/>
  <c r="Q69" i="22"/>
  <c r="V69" i="22"/>
  <c r="G72" i="22"/>
  <c r="M72" i="22" s="1"/>
  <c r="I72" i="22"/>
  <c r="K72" i="22"/>
  <c r="O72" i="22"/>
  <c r="Q72" i="22"/>
  <c r="V72" i="22"/>
  <c r="G75" i="22"/>
  <c r="I75" i="22"/>
  <c r="K75" i="22"/>
  <c r="M75" i="22"/>
  <c r="O75" i="22"/>
  <c r="Q75" i="22"/>
  <c r="V75" i="22"/>
  <c r="G78" i="22"/>
  <c r="I78" i="22"/>
  <c r="K78" i="22"/>
  <c r="M78" i="22"/>
  <c r="O78" i="22"/>
  <c r="Q78" i="22"/>
  <c r="V78" i="22"/>
  <c r="G84" i="22"/>
  <c r="M84" i="22" s="1"/>
  <c r="I84" i="22"/>
  <c r="K84" i="22"/>
  <c r="O84" i="22"/>
  <c r="Q84" i="22"/>
  <c r="V84" i="22"/>
  <c r="G87" i="22"/>
  <c r="I87" i="22"/>
  <c r="K87" i="22"/>
  <c r="M87" i="22"/>
  <c r="O87" i="22"/>
  <c r="Q87" i="22"/>
  <c r="V87" i="22"/>
  <c r="G90" i="22"/>
  <c r="M90" i="22" s="1"/>
  <c r="I90" i="22"/>
  <c r="K90" i="22"/>
  <c r="O90" i="22"/>
  <c r="Q90" i="22"/>
  <c r="V90" i="22"/>
  <c r="G97" i="22"/>
  <c r="I97" i="22"/>
  <c r="K97" i="22"/>
  <c r="M97" i="22"/>
  <c r="O97" i="22"/>
  <c r="Q97" i="22"/>
  <c r="V97" i="22"/>
  <c r="G104" i="22"/>
  <c r="M104" i="22" s="1"/>
  <c r="I104" i="22"/>
  <c r="K104" i="22"/>
  <c r="O104" i="22"/>
  <c r="Q104" i="22"/>
  <c r="V104" i="22"/>
  <c r="G111" i="22"/>
  <c r="I111" i="22"/>
  <c r="K111" i="22"/>
  <c r="M111" i="22"/>
  <c r="O111" i="22"/>
  <c r="Q111" i="22"/>
  <c r="V111" i="22"/>
  <c r="G118" i="22"/>
  <c r="M118" i="22" s="1"/>
  <c r="I118" i="22"/>
  <c r="K118" i="22"/>
  <c r="O118" i="22"/>
  <c r="Q118" i="22"/>
  <c r="V118" i="22"/>
  <c r="G125" i="22"/>
  <c r="I125" i="22"/>
  <c r="K125" i="22"/>
  <c r="M125" i="22"/>
  <c r="O125" i="22"/>
  <c r="Q125" i="22"/>
  <c r="V125" i="22"/>
  <c r="G132" i="22"/>
  <c r="M132" i="22" s="1"/>
  <c r="I132" i="22"/>
  <c r="K132" i="22"/>
  <c r="O132" i="22"/>
  <c r="Q132" i="22"/>
  <c r="V132" i="22"/>
  <c r="G139" i="22"/>
  <c r="I139" i="22"/>
  <c r="K139" i="22"/>
  <c r="M139" i="22"/>
  <c r="O139" i="22"/>
  <c r="Q139" i="22"/>
  <c r="V139" i="22"/>
  <c r="G146" i="22"/>
  <c r="M146" i="22" s="1"/>
  <c r="I146" i="22"/>
  <c r="K146" i="22"/>
  <c r="O146" i="22"/>
  <c r="Q146" i="22"/>
  <c r="V146" i="22"/>
  <c r="G149" i="22"/>
  <c r="I149" i="22"/>
  <c r="K149" i="22"/>
  <c r="M149" i="22"/>
  <c r="O149" i="22"/>
  <c r="Q149" i="22"/>
  <c r="V149" i="22"/>
  <c r="G152" i="22"/>
  <c r="M152" i="22" s="1"/>
  <c r="I152" i="22"/>
  <c r="K152" i="22"/>
  <c r="O152" i="22"/>
  <c r="Q152" i="22"/>
  <c r="V152" i="22"/>
  <c r="G157" i="22"/>
  <c r="I157" i="22"/>
  <c r="K157" i="22"/>
  <c r="M157" i="22"/>
  <c r="O157" i="22"/>
  <c r="Q157" i="22"/>
  <c r="V157" i="22"/>
  <c r="G162" i="22"/>
  <c r="I162" i="22"/>
  <c r="K162" i="22"/>
  <c r="M162" i="22"/>
  <c r="O162" i="22"/>
  <c r="Q162" i="22"/>
  <c r="V162" i="22"/>
  <c r="G165" i="22"/>
  <c r="I165" i="22"/>
  <c r="K165" i="22"/>
  <c r="M165" i="22"/>
  <c r="O165" i="22"/>
  <c r="Q165" i="22"/>
  <c r="V165" i="22"/>
  <c r="G168" i="22"/>
  <c r="M168" i="22" s="1"/>
  <c r="I168" i="22"/>
  <c r="K168" i="22"/>
  <c r="O168" i="22"/>
  <c r="Q168" i="22"/>
  <c r="V168" i="22"/>
  <c r="G192" i="22"/>
  <c r="I192" i="22"/>
  <c r="K192" i="22"/>
  <c r="M192" i="22"/>
  <c r="O192" i="22"/>
  <c r="Q192" i="22"/>
  <c r="V192" i="22"/>
  <c r="G234" i="22"/>
  <c r="I234" i="22"/>
  <c r="K234" i="22"/>
  <c r="M234" i="22"/>
  <c r="O234" i="22"/>
  <c r="Q234" i="22"/>
  <c r="V234" i="22"/>
  <c r="G242" i="22"/>
  <c r="I242" i="22"/>
  <c r="K242" i="22"/>
  <c r="M242" i="22"/>
  <c r="O242" i="22"/>
  <c r="Q242" i="22"/>
  <c r="V242" i="22"/>
  <c r="G257" i="22"/>
  <c r="M257" i="22" s="1"/>
  <c r="I257" i="22"/>
  <c r="K257" i="22"/>
  <c r="O257" i="22"/>
  <c r="Q257" i="22"/>
  <c r="V257" i="22"/>
  <c r="G267" i="22"/>
  <c r="I267" i="22"/>
  <c r="K267" i="22"/>
  <c r="M267" i="22"/>
  <c r="O267" i="22"/>
  <c r="Q267" i="22"/>
  <c r="V267" i="22"/>
  <c r="G282" i="22"/>
  <c r="I282" i="22"/>
  <c r="K282" i="22"/>
  <c r="M282" i="22"/>
  <c r="O282" i="22"/>
  <c r="Q282" i="22"/>
  <c r="V282" i="22"/>
  <c r="G302" i="22"/>
  <c r="I302" i="22"/>
  <c r="K302" i="22"/>
  <c r="M302" i="22"/>
  <c r="O302" i="22"/>
  <c r="Q302" i="22"/>
  <c r="V302" i="22"/>
  <c r="G352" i="22"/>
  <c r="M352" i="22" s="1"/>
  <c r="I352" i="22"/>
  <c r="K352" i="22"/>
  <c r="O352" i="22"/>
  <c r="Q352" i="22"/>
  <c r="V352" i="22"/>
  <c r="G356" i="22"/>
  <c r="I356" i="22"/>
  <c r="K356" i="22"/>
  <c r="M356" i="22"/>
  <c r="O356" i="22"/>
  <c r="Q356" i="22"/>
  <c r="V356" i="22"/>
  <c r="G362" i="22"/>
  <c r="I362" i="22"/>
  <c r="K362" i="22"/>
  <c r="M362" i="22"/>
  <c r="O362" i="22"/>
  <c r="Q362" i="22"/>
  <c r="V362" i="22"/>
  <c r="G371" i="22"/>
  <c r="I371" i="22"/>
  <c r="K371" i="22"/>
  <c r="M371" i="22"/>
  <c r="O371" i="22"/>
  <c r="Q371" i="22"/>
  <c r="V371" i="22"/>
  <c r="G387" i="22"/>
  <c r="M387" i="22" s="1"/>
  <c r="I387" i="22"/>
  <c r="K387" i="22"/>
  <c r="O387" i="22"/>
  <c r="Q387" i="22"/>
  <c r="V387" i="22"/>
  <c r="G392" i="22"/>
  <c r="I392" i="22"/>
  <c r="K392" i="22"/>
  <c r="M392" i="22"/>
  <c r="O392" i="22"/>
  <c r="Q392" i="22"/>
  <c r="V392" i="22"/>
  <c r="G400" i="22"/>
  <c r="I400" i="22"/>
  <c r="I399" i="22" s="1"/>
  <c r="K400" i="22"/>
  <c r="M400" i="22"/>
  <c r="O400" i="22"/>
  <c r="Q400" i="22"/>
  <c r="Q399" i="22" s="1"/>
  <c r="V400" i="22"/>
  <c r="G403" i="22"/>
  <c r="M403" i="22" s="1"/>
  <c r="I403" i="22"/>
  <c r="K403" i="22"/>
  <c r="K399" i="22" s="1"/>
  <c r="O403" i="22"/>
  <c r="Q403" i="22"/>
  <c r="V403" i="22"/>
  <c r="V399" i="22" s="1"/>
  <c r="G406" i="22"/>
  <c r="I406" i="22"/>
  <c r="K406" i="22"/>
  <c r="M406" i="22"/>
  <c r="O406" i="22"/>
  <c r="Q406" i="22"/>
  <c r="V406" i="22"/>
  <c r="G408" i="22"/>
  <c r="M408" i="22" s="1"/>
  <c r="I408" i="22"/>
  <c r="K408" i="22"/>
  <c r="O408" i="22"/>
  <c r="O399" i="22" s="1"/>
  <c r="Q408" i="22"/>
  <c r="V408" i="22"/>
  <c r="G410" i="22"/>
  <c r="I410" i="22"/>
  <c r="O410" i="22"/>
  <c r="Q410" i="22"/>
  <c r="G411" i="22"/>
  <c r="M411" i="22" s="1"/>
  <c r="M410" i="22" s="1"/>
  <c r="I411" i="22"/>
  <c r="K411" i="22"/>
  <c r="K410" i="22" s="1"/>
  <c r="O411" i="22"/>
  <c r="Q411" i="22"/>
  <c r="V411" i="22"/>
  <c r="V410" i="22" s="1"/>
  <c r="G415" i="22"/>
  <c r="M415" i="22" s="1"/>
  <c r="I415" i="22"/>
  <c r="I414" i="22" s="1"/>
  <c r="K415" i="22"/>
  <c r="O415" i="22"/>
  <c r="O414" i="22" s="1"/>
  <c r="Q415" i="22"/>
  <c r="Q414" i="22" s="1"/>
  <c r="V415" i="22"/>
  <c r="G419" i="22"/>
  <c r="M419" i="22" s="1"/>
  <c r="I419" i="22"/>
  <c r="K419" i="22"/>
  <c r="K414" i="22" s="1"/>
  <c r="O419" i="22"/>
  <c r="Q419" i="22"/>
  <c r="V419" i="22"/>
  <c r="V414" i="22" s="1"/>
  <c r="G422" i="22"/>
  <c r="I422" i="22"/>
  <c r="K422" i="22"/>
  <c r="M422" i="22"/>
  <c r="O422" i="22"/>
  <c r="Q422" i="22"/>
  <c r="V422" i="22"/>
  <c r="G425" i="22"/>
  <c r="I425" i="22"/>
  <c r="K425" i="22"/>
  <c r="M425" i="22"/>
  <c r="O425" i="22"/>
  <c r="Q425" i="22"/>
  <c r="V425" i="22"/>
  <c r="G428" i="22"/>
  <c r="M428" i="22" s="1"/>
  <c r="I428" i="22"/>
  <c r="I427" i="22" s="1"/>
  <c r="K428" i="22"/>
  <c r="K427" i="22" s="1"/>
  <c r="O428" i="22"/>
  <c r="Q428" i="22"/>
  <c r="Q427" i="22" s="1"/>
  <c r="V428" i="22"/>
  <c r="V427" i="22" s="1"/>
  <c r="G432" i="22"/>
  <c r="I432" i="22"/>
  <c r="K432" i="22"/>
  <c r="M432" i="22"/>
  <c r="O432" i="22"/>
  <c r="Q432" i="22"/>
  <c r="V432" i="22"/>
  <c r="G437" i="22"/>
  <c r="I437" i="22"/>
  <c r="K437" i="22"/>
  <c r="M437" i="22"/>
  <c r="O437" i="22"/>
  <c r="Q437" i="22"/>
  <c r="V437" i="22"/>
  <c r="G439" i="22"/>
  <c r="M439" i="22" s="1"/>
  <c r="I439" i="22"/>
  <c r="K439" i="22"/>
  <c r="O439" i="22"/>
  <c r="O427" i="22" s="1"/>
  <c r="Q439" i="22"/>
  <c r="V439" i="22"/>
  <c r="G450" i="22"/>
  <c r="M450" i="22" s="1"/>
  <c r="I450" i="22"/>
  <c r="K450" i="22"/>
  <c r="O450" i="22"/>
  <c r="Q450" i="22"/>
  <c r="V450" i="22"/>
  <c r="G455" i="22"/>
  <c r="I455" i="22"/>
  <c r="K455" i="22"/>
  <c r="M455" i="22"/>
  <c r="O455" i="22"/>
  <c r="Q455" i="22"/>
  <c r="V455" i="22"/>
  <c r="G459" i="22"/>
  <c r="I459" i="22"/>
  <c r="K459" i="22"/>
  <c r="M459" i="22"/>
  <c r="O459" i="22"/>
  <c r="Q459" i="22"/>
  <c r="V459" i="22"/>
  <c r="G462" i="22"/>
  <c r="M462" i="22" s="1"/>
  <c r="I462" i="22"/>
  <c r="K462" i="22"/>
  <c r="O462" i="22"/>
  <c r="Q462" i="22"/>
  <c r="V462" i="22"/>
  <c r="G467" i="22"/>
  <c r="M467" i="22" s="1"/>
  <c r="I467" i="22"/>
  <c r="K467" i="22"/>
  <c r="O467" i="22"/>
  <c r="Q467" i="22"/>
  <c r="V467" i="22"/>
  <c r="G470" i="22"/>
  <c r="I470" i="22"/>
  <c r="K470" i="22"/>
  <c r="M470" i="22"/>
  <c r="O470" i="22"/>
  <c r="Q470" i="22"/>
  <c r="V470" i="22"/>
  <c r="G475" i="22"/>
  <c r="I475" i="22"/>
  <c r="K475" i="22"/>
  <c r="M475" i="22"/>
  <c r="O475" i="22"/>
  <c r="Q475" i="22"/>
  <c r="V475" i="22"/>
  <c r="G478" i="22"/>
  <c r="M478" i="22" s="1"/>
  <c r="I478" i="22"/>
  <c r="K478" i="22"/>
  <c r="O478" i="22"/>
  <c r="Q478" i="22"/>
  <c r="V478" i="22"/>
  <c r="G482" i="22"/>
  <c r="M482" i="22" s="1"/>
  <c r="I482" i="22"/>
  <c r="K482" i="22"/>
  <c r="O482" i="22"/>
  <c r="Q482" i="22"/>
  <c r="V482" i="22"/>
  <c r="G484" i="22"/>
  <c r="I484" i="22"/>
  <c r="K484" i="22"/>
  <c r="M484" i="22"/>
  <c r="O484" i="22"/>
  <c r="Q484" i="22"/>
  <c r="V484" i="22"/>
  <c r="G489" i="22"/>
  <c r="M489" i="22" s="1"/>
  <c r="I489" i="22"/>
  <c r="I488" i="22" s="1"/>
  <c r="K489" i="22"/>
  <c r="O489" i="22"/>
  <c r="O488" i="22" s="1"/>
  <c r="Q489" i="22"/>
  <c r="Q488" i="22" s="1"/>
  <c r="V489" i="22"/>
  <c r="G492" i="22"/>
  <c r="M492" i="22" s="1"/>
  <c r="I492" i="22"/>
  <c r="K492" i="22"/>
  <c r="K488" i="22" s="1"/>
  <c r="O492" i="22"/>
  <c r="Q492" i="22"/>
  <c r="V492" i="22"/>
  <c r="V488" i="22" s="1"/>
  <c r="G495" i="22"/>
  <c r="I495" i="22"/>
  <c r="K495" i="22"/>
  <c r="M495" i="22"/>
  <c r="O495" i="22"/>
  <c r="Q495" i="22"/>
  <c r="V495" i="22"/>
  <c r="G498" i="22"/>
  <c r="I498" i="22"/>
  <c r="K498" i="22"/>
  <c r="M498" i="22"/>
  <c r="O498" i="22"/>
  <c r="Q498" i="22"/>
  <c r="V498" i="22"/>
  <c r="G500" i="22"/>
  <c r="M500" i="22" s="1"/>
  <c r="I500" i="22"/>
  <c r="K500" i="22"/>
  <c r="O500" i="22"/>
  <c r="Q500" i="22"/>
  <c r="V500" i="22"/>
  <c r="G503" i="22"/>
  <c r="M503" i="22" s="1"/>
  <c r="I503" i="22"/>
  <c r="K503" i="22"/>
  <c r="O503" i="22"/>
  <c r="Q503" i="22"/>
  <c r="V503" i="22"/>
  <c r="G506" i="22"/>
  <c r="I506" i="22"/>
  <c r="K506" i="22"/>
  <c r="M506" i="22"/>
  <c r="O506" i="22"/>
  <c r="Q506" i="22"/>
  <c r="V506" i="22"/>
  <c r="G509" i="22"/>
  <c r="I509" i="22"/>
  <c r="K509" i="22"/>
  <c r="M509" i="22"/>
  <c r="O509" i="22"/>
  <c r="Q509" i="22"/>
  <c r="V509" i="22"/>
  <c r="G512" i="22"/>
  <c r="M512" i="22" s="1"/>
  <c r="I512" i="22"/>
  <c r="K512" i="22"/>
  <c r="O512" i="22"/>
  <c r="Q512" i="22"/>
  <c r="V512" i="22"/>
  <c r="G516" i="22"/>
  <c r="M516" i="22" s="1"/>
  <c r="I516" i="22"/>
  <c r="K516" i="22"/>
  <c r="O516" i="22"/>
  <c r="Q516" i="22"/>
  <c r="V516" i="22"/>
  <c r="G519" i="22"/>
  <c r="I519" i="22"/>
  <c r="K519" i="22"/>
  <c r="M519" i="22"/>
  <c r="O519" i="22"/>
  <c r="Q519" i="22"/>
  <c r="V519" i="22"/>
  <c r="G521" i="22"/>
  <c r="I521" i="22"/>
  <c r="K521" i="22"/>
  <c r="M521" i="22"/>
  <c r="O521" i="22"/>
  <c r="Q521" i="22"/>
  <c r="V521" i="22"/>
  <c r="G524" i="22"/>
  <c r="M524" i="22" s="1"/>
  <c r="I524" i="22"/>
  <c r="K524" i="22"/>
  <c r="O524" i="22"/>
  <c r="Q524" i="22"/>
  <c r="V524" i="22"/>
  <c r="G527" i="22"/>
  <c r="M527" i="22" s="1"/>
  <c r="I527" i="22"/>
  <c r="K527" i="22"/>
  <c r="O527" i="22"/>
  <c r="Q527" i="22"/>
  <c r="V527" i="22"/>
  <c r="G529" i="22"/>
  <c r="I529" i="22"/>
  <c r="K529" i="22"/>
  <c r="M529" i="22"/>
  <c r="O529" i="22"/>
  <c r="Q529" i="22"/>
  <c r="V529" i="22"/>
  <c r="G531" i="22"/>
  <c r="I531" i="22"/>
  <c r="K531" i="22"/>
  <c r="M531" i="22"/>
  <c r="O531" i="22"/>
  <c r="Q531" i="22"/>
  <c r="V531" i="22"/>
  <c r="G534" i="22"/>
  <c r="M534" i="22" s="1"/>
  <c r="I534" i="22"/>
  <c r="K534" i="22"/>
  <c r="O534" i="22"/>
  <c r="Q534" i="22"/>
  <c r="V534" i="22"/>
  <c r="G536" i="22"/>
  <c r="M536" i="22" s="1"/>
  <c r="I536" i="22"/>
  <c r="K536" i="22"/>
  <c r="O536" i="22"/>
  <c r="Q536" i="22"/>
  <c r="V536" i="22"/>
  <c r="G538" i="22"/>
  <c r="I538" i="22"/>
  <c r="K538" i="22"/>
  <c r="M538" i="22"/>
  <c r="O538" i="22"/>
  <c r="Q538" i="22"/>
  <c r="V538" i="22"/>
  <c r="G540" i="22"/>
  <c r="I540" i="22"/>
  <c r="K540" i="22"/>
  <c r="M540" i="22"/>
  <c r="O540" i="22"/>
  <c r="Q540" i="22"/>
  <c r="V540" i="22"/>
  <c r="G543" i="22"/>
  <c r="M543" i="22" s="1"/>
  <c r="I543" i="22"/>
  <c r="I542" i="22" s="1"/>
  <c r="K543" i="22"/>
  <c r="K542" i="22" s="1"/>
  <c r="O543" i="22"/>
  <c r="Q543" i="22"/>
  <c r="Q542" i="22" s="1"/>
  <c r="V543" i="22"/>
  <c r="V542" i="22" s="1"/>
  <c r="G546" i="22"/>
  <c r="I546" i="22"/>
  <c r="K546" i="22"/>
  <c r="M546" i="22"/>
  <c r="O546" i="22"/>
  <c r="Q546" i="22"/>
  <c r="V546" i="22"/>
  <c r="G549" i="22"/>
  <c r="G542" i="22" s="1"/>
  <c r="I549" i="22"/>
  <c r="K549" i="22"/>
  <c r="O549" i="22"/>
  <c r="O542" i="22" s="1"/>
  <c r="Q549" i="22"/>
  <c r="V549" i="22"/>
  <c r="G552" i="22"/>
  <c r="M552" i="22" s="1"/>
  <c r="I552" i="22"/>
  <c r="K552" i="22"/>
  <c r="O552" i="22"/>
  <c r="Q552" i="22"/>
  <c r="V552" i="22"/>
  <c r="G555" i="22"/>
  <c r="M555" i="22" s="1"/>
  <c r="I555" i="22"/>
  <c r="K555" i="22"/>
  <c r="O555" i="22"/>
  <c r="Q555" i="22"/>
  <c r="V555" i="22"/>
  <c r="G558" i="22"/>
  <c r="I558" i="22"/>
  <c r="K558" i="22"/>
  <c r="M558" i="22"/>
  <c r="O558" i="22"/>
  <c r="Q558" i="22"/>
  <c r="V558" i="22"/>
  <c r="G561" i="22"/>
  <c r="M561" i="22" s="1"/>
  <c r="I561" i="22"/>
  <c r="K561" i="22"/>
  <c r="O561" i="22"/>
  <c r="Q561" i="22"/>
  <c r="V561" i="22"/>
  <c r="G564" i="22"/>
  <c r="M564" i="22" s="1"/>
  <c r="I564" i="22"/>
  <c r="K564" i="22"/>
  <c r="O564" i="22"/>
  <c r="Q564" i="22"/>
  <c r="V564" i="22"/>
  <c r="G567" i="22"/>
  <c r="M567" i="22" s="1"/>
  <c r="I567" i="22"/>
  <c r="K567" i="22"/>
  <c r="O567" i="22"/>
  <c r="Q567" i="22"/>
  <c r="V567" i="22"/>
  <c r="G570" i="22"/>
  <c r="I570" i="22"/>
  <c r="K570" i="22"/>
  <c r="M570" i="22"/>
  <c r="O570" i="22"/>
  <c r="Q570" i="22"/>
  <c r="V570" i="22"/>
  <c r="G573" i="22"/>
  <c r="M573" i="22" s="1"/>
  <c r="I573" i="22"/>
  <c r="K573" i="22"/>
  <c r="O573" i="22"/>
  <c r="Q573" i="22"/>
  <c r="V573" i="22"/>
  <c r="G575" i="22"/>
  <c r="M575" i="22" s="1"/>
  <c r="I575" i="22"/>
  <c r="K575" i="22"/>
  <c r="O575" i="22"/>
  <c r="Q575" i="22"/>
  <c r="V575" i="22"/>
  <c r="G578" i="22"/>
  <c r="M578" i="22" s="1"/>
  <c r="I578" i="22"/>
  <c r="K578" i="22"/>
  <c r="O578" i="22"/>
  <c r="Q578" i="22"/>
  <c r="V578" i="22"/>
  <c r="G581" i="22"/>
  <c r="I581" i="22"/>
  <c r="K581" i="22"/>
  <c r="M581" i="22"/>
  <c r="O581" i="22"/>
  <c r="Q581" i="22"/>
  <c r="V581" i="22"/>
  <c r="G585" i="22"/>
  <c r="M585" i="22" s="1"/>
  <c r="I585" i="22"/>
  <c r="K585" i="22"/>
  <c r="O585" i="22"/>
  <c r="Q585" i="22"/>
  <c r="V585" i="22"/>
  <c r="G588" i="22"/>
  <c r="M588" i="22" s="1"/>
  <c r="I588" i="22"/>
  <c r="K588" i="22"/>
  <c r="O588" i="22"/>
  <c r="Q588" i="22"/>
  <c r="V588" i="22"/>
  <c r="G593" i="22"/>
  <c r="M593" i="22" s="1"/>
  <c r="I593" i="22"/>
  <c r="K593" i="22"/>
  <c r="O593" i="22"/>
  <c r="Q593" i="22"/>
  <c r="V593" i="22"/>
  <c r="G598" i="22"/>
  <c r="I598" i="22"/>
  <c r="K598" i="22"/>
  <c r="M598" i="22"/>
  <c r="O598" i="22"/>
  <c r="Q598" i="22"/>
  <c r="V598" i="22"/>
  <c r="G600" i="22"/>
  <c r="O600" i="22"/>
  <c r="G601" i="22"/>
  <c r="M601" i="22" s="1"/>
  <c r="I601" i="22"/>
  <c r="I600" i="22" s="1"/>
  <c r="K601" i="22"/>
  <c r="O601" i="22"/>
  <c r="Q601" i="22"/>
  <c r="Q600" i="22" s="1"/>
  <c r="V601" i="22"/>
  <c r="G607" i="22"/>
  <c r="M607" i="22" s="1"/>
  <c r="I607" i="22"/>
  <c r="K607" i="22"/>
  <c r="K600" i="22" s="1"/>
  <c r="O607" i="22"/>
  <c r="Q607" i="22"/>
  <c r="V607" i="22"/>
  <c r="V600" i="22" s="1"/>
  <c r="K610" i="22"/>
  <c r="V610" i="22"/>
  <c r="G611" i="22"/>
  <c r="M611" i="22" s="1"/>
  <c r="M610" i="22" s="1"/>
  <c r="I611" i="22"/>
  <c r="I610" i="22" s="1"/>
  <c r="K611" i="22"/>
  <c r="O611" i="22"/>
  <c r="O610" i="22" s="1"/>
  <c r="Q611" i="22"/>
  <c r="Q610" i="22" s="1"/>
  <c r="V611" i="22"/>
  <c r="G617" i="22"/>
  <c r="I617" i="22"/>
  <c r="K617" i="22"/>
  <c r="K616" i="22" s="1"/>
  <c r="M617" i="22"/>
  <c r="O617" i="22"/>
  <c r="Q617" i="22"/>
  <c r="V617" i="22"/>
  <c r="V616" i="22" s="1"/>
  <c r="G620" i="22"/>
  <c r="I620" i="22"/>
  <c r="K620" i="22"/>
  <c r="M620" i="22"/>
  <c r="O620" i="22"/>
  <c r="Q620" i="22"/>
  <c r="V620" i="22"/>
  <c r="G623" i="22"/>
  <c r="G616" i="22" s="1"/>
  <c r="I623" i="22"/>
  <c r="K623" i="22"/>
  <c r="O623" i="22"/>
  <c r="O616" i="22" s="1"/>
  <c r="Q623" i="22"/>
  <c r="V623" i="22"/>
  <c r="G657" i="22"/>
  <c r="M657" i="22" s="1"/>
  <c r="I657" i="22"/>
  <c r="I616" i="22" s="1"/>
  <c r="K657" i="22"/>
  <c r="O657" i="22"/>
  <c r="Q657" i="22"/>
  <c r="Q616" i="22" s="1"/>
  <c r="V657" i="22"/>
  <c r="G674" i="22"/>
  <c r="I674" i="22"/>
  <c r="K674" i="22"/>
  <c r="M674" i="22"/>
  <c r="O674" i="22"/>
  <c r="Q674" i="22"/>
  <c r="V674" i="22"/>
  <c r="G681" i="22"/>
  <c r="I681" i="22"/>
  <c r="K681" i="22"/>
  <c r="M681" i="22"/>
  <c r="O681" i="22"/>
  <c r="Q681" i="22"/>
  <c r="V681" i="22"/>
  <c r="G688" i="22"/>
  <c r="M688" i="22" s="1"/>
  <c r="I688" i="22"/>
  <c r="K688" i="22"/>
  <c r="O688" i="22"/>
  <c r="Q688" i="22"/>
  <c r="V688" i="22"/>
  <c r="G692" i="22"/>
  <c r="M692" i="22" s="1"/>
  <c r="I692" i="22"/>
  <c r="K692" i="22"/>
  <c r="O692" i="22"/>
  <c r="Q692" i="22"/>
  <c r="V692" i="22"/>
  <c r="G695" i="22"/>
  <c r="I695" i="22"/>
  <c r="K695" i="22"/>
  <c r="M695" i="22"/>
  <c r="O695" i="22"/>
  <c r="Q695" i="22"/>
  <c r="V695" i="22"/>
  <c r="G697" i="22"/>
  <c r="I697" i="22"/>
  <c r="K697" i="22"/>
  <c r="M697" i="22"/>
  <c r="O697" i="22"/>
  <c r="Q697" i="22"/>
  <c r="V697" i="22"/>
  <c r="G731" i="22"/>
  <c r="O731" i="22"/>
  <c r="G732" i="22"/>
  <c r="M732" i="22" s="1"/>
  <c r="M731" i="22" s="1"/>
  <c r="I732" i="22"/>
  <c r="I731" i="22" s="1"/>
  <c r="K732" i="22"/>
  <c r="K731" i="22" s="1"/>
  <c r="O732" i="22"/>
  <c r="Q732" i="22"/>
  <c r="Q731" i="22" s="1"/>
  <c r="V732" i="22"/>
  <c r="V731" i="22" s="1"/>
  <c r="G739" i="22"/>
  <c r="I739" i="22"/>
  <c r="K739" i="22"/>
  <c r="M739" i="22"/>
  <c r="O739" i="22"/>
  <c r="Q739" i="22"/>
  <c r="V739" i="22"/>
  <c r="K745" i="22"/>
  <c r="V745" i="22"/>
  <c r="G746" i="22"/>
  <c r="M746" i="22" s="1"/>
  <c r="M745" i="22" s="1"/>
  <c r="I746" i="22"/>
  <c r="I745" i="22" s="1"/>
  <c r="K746" i="22"/>
  <c r="O746" i="22"/>
  <c r="O745" i="22" s="1"/>
  <c r="Q746" i="22"/>
  <c r="Q745" i="22" s="1"/>
  <c r="V746" i="22"/>
  <c r="I748" i="22"/>
  <c r="Q748" i="22"/>
  <c r="G749" i="22"/>
  <c r="I749" i="22"/>
  <c r="K749" i="22"/>
  <c r="K748" i="22" s="1"/>
  <c r="M749" i="22"/>
  <c r="O749" i="22"/>
  <c r="Q749" i="22"/>
  <c r="V749" i="22"/>
  <c r="V748" i="22" s="1"/>
  <c r="G755" i="22"/>
  <c r="I755" i="22"/>
  <c r="K755" i="22"/>
  <c r="M755" i="22"/>
  <c r="O755" i="22"/>
  <c r="Q755" i="22"/>
  <c r="V755" i="22"/>
  <c r="G761" i="22"/>
  <c r="G748" i="22" s="1"/>
  <c r="I761" i="22"/>
  <c r="K761" i="22"/>
  <c r="O761" i="22"/>
  <c r="O748" i="22" s="1"/>
  <c r="Q761" i="22"/>
  <c r="V761" i="22"/>
  <c r="G767" i="22"/>
  <c r="I767" i="22"/>
  <c r="K767" i="22"/>
  <c r="K766" i="22" s="1"/>
  <c r="M767" i="22"/>
  <c r="O767" i="22"/>
  <c r="Q767" i="22"/>
  <c r="V767" i="22"/>
  <c r="V766" i="22" s="1"/>
  <c r="G770" i="22"/>
  <c r="I770" i="22"/>
  <c r="K770" i="22"/>
  <c r="M770" i="22"/>
  <c r="O770" i="22"/>
  <c r="Q770" i="22"/>
  <c r="V770" i="22"/>
  <c r="G773" i="22"/>
  <c r="G766" i="22" s="1"/>
  <c r="I773" i="22"/>
  <c r="K773" i="22"/>
  <c r="O773" i="22"/>
  <c r="O766" i="22" s="1"/>
  <c r="Q773" i="22"/>
  <c r="V773" i="22"/>
  <c r="G776" i="22"/>
  <c r="M776" i="22" s="1"/>
  <c r="I776" i="22"/>
  <c r="I766" i="22" s="1"/>
  <c r="K776" i="22"/>
  <c r="O776" i="22"/>
  <c r="Q776" i="22"/>
  <c r="Q766" i="22" s="1"/>
  <c r="V776" i="22"/>
  <c r="I779" i="22"/>
  <c r="K779" i="22"/>
  <c r="O779" i="22"/>
  <c r="Q779" i="22"/>
  <c r="V779" i="22"/>
  <c r="G780" i="22"/>
  <c r="G779" i="22" s="1"/>
  <c r="I780" i="22"/>
  <c r="K780" i="22"/>
  <c r="M780" i="22"/>
  <c r="M779" i="22" s="1"/>
  <c r="O780" i="22"/>
  <c r="Q780" i="22"/>
  <c r="V780" i="22"/>
  <c r="G782" i="22"/>
  <c r="K782" i="22"/>
  <c r="O782" i="22"/>
  <c r="G783" i="22"/>
  <c r="M783" i="22" s="1"/>
  <c r="M782" i="22" s="1"/>
  <c r="I783" i="22"/>
  <c r="I782" i="22" s="1"/>
  <c r="K783" i="22"/>
  <c r="O783" i="22"/>
  <c r="Q783" i="22"/>
  <c r="Q782" i="22" s="1"/>
  <c r="V783" i="22"/>
  <c r="V782" i="22" s="1"/>
  <c r="I786" i="22"/>
  <c r="K786" i="22"/>
  <c r="Q786" i="22"/>
  <c r="V786" i="22"/>
  <c r="G787" i="22"/>
  <c r="I787" i="22"/>
  <c r="K787" i="22"/>
  <c r="M787" i="22"/>
  <c r="O787" i="22"/>
  <c r="Q787" i="22"/>
  <c r="V787" i="22"/>
  <c r="G791" i="22"/>
  <c r="G786" i="22" s="1"/>
  <c r="I791" i="22"/>
  <c r="K791" i="22"/>
  <c r="O791" i="22"/>
  <c r="O786" i="22" s="1"/>
  <c r="Q791" i="22"/>
  <c r="V791" i="22"/>
  <c r="AE796" i="22"/>
  <c r="AF796" i="22"/>
  <c r="G763" i="21"/>
  <c r="BA710" i="21"/>
  <c r="BA703" i="21"/>
  <c r="BA589" i="21"/>
  <c r="BA588" i="21"/>
  <c r="BA550" i="21"/>
  <c r="BA497" i="21"/>
  <c r="BA494" i="21"/>
  <c r="BA491" i="21"/>
  <c r="BA488" i="21"/>
  <c r="BA387" i="21"/>
  <c r="BA343" i="21"/>
  <c r="BA339" i="21"/>
  <c r="BA179" i="21"/>
  <c r="BA155" i="21"/>
  <c r="BA136" i="21"/>
  <c r="BA133" i="21"/>
  <c r="BA126" i="21"/>
  <c r="BA119" i="21"/>
  <c r="BA112" i="21"/>
  <c r="BA105" i="21"/>
  <c r="BA98" i="21"/>
  <c r="BA91" i="21"/>
  <c r="BA84" i="21"/>
  <c r="BA77" i="21"/>
  <c r="BA74" i="21"/>
  <c r="BA71" i="21"/>
  <c r="BA65" i="21"/>
  <c r="BA62" i="21"/>
  <c r="BA59" i="21"/>
  <c r="BA56" i="21"/>
  <c r="BA53" i="21"/>
  <c r="BA50" i="21"/>
  <c r="BA47" i="21"/>
  <c r="BA43" i="21"/>
  <c r="BA33" i="21"/>
  <c r="BA19" i="21"/>
  <c r="G9" i="21"/>
  <c r="G8" i="21" s="1"/>
  <c r="I9" i="21"/>
  <c r="I8" i="21" s="1"/>
  <c r="K9" i="21"/>
  <c r="K8" i="21" s="1"/>
  <c r="O9" i="21"/>
  <c r="O8" i="21" s="1"/>
  <c r="Q9" i="21"/>
  <c r="Q8" i="21" s="1"/>
  <c r="V9" i="21"/>
  <c r="V8" i="21" s="1"/>
  <c r="G12" i="21"/>
  <c r="I12" i="21"/>
  <c r="K12" i="21"/>
  <c r="M12" i="21"/>
  <c r="O12" i="21"/>
  <c r="Q12" i="21"/>
  <c r="V12" i="21"/>
  <c r="G15" i="21"/>
  <c r="I15" i="21"/>
  <c r="K15" i="21"/>
  <c r="M15" i="21"/>
  <c r="O15" i="21"/>
  <c r="Q15" i="21"/>
  <c r="V15" i="21"/>
  <c r="G18" i="21"/>
  <c r="I18" i="21"/>
  <c r="K18" i="21"/>
  <c r="M18" i="21"/>
  <c r="O18" i="21"/>
  <c r="Q18" i="21"/>
  <c r="V18" i="21"/>
  <c r="G22" i="21"/>
  <c r="M22" i="21" s="1"/>
  <c r="I22" i="21"/>
  <c r="K22" i="21"/>
  <c r="O22" i="21"/>
  <c r="Q22" i="21"/>
  <c r="V22" i="21"/>
  <c r="G32" i="21"/>
  <c r="I32" i="21"/>
  <c r="K32" i="21"/>
  <c r="M32" i="21"/>
  <c r="O32" i="21"/>
  <c r="Q32" i="21"/>
  <c r="V32" i="21"/>
  <c r="G42" i="21"/>
  <c r="I42" i="21"/>
  <c r="K42" i="21"/>
  <c r="M42" i="21"/>
  <c r="O42" i="21"/>
  <c r="Q42" i="21"/>
  <c r="V42" i="21"/>
  <c r="G46" i="21"/>
  <c r="I46" i="21"/>
  <c r="K46" i="21"/>
  <c r="M46" i="21"/>
  <c r="O46" i="21"/>
  <c r="Q46" i="21"/>
  <c r="V46" i="21"/>
  <c r="G49" i="21"/>
  <c r="M49" i="21" s="1"/>
  <c r="I49" i="21"/>
  <c r="K49" i="21"/>
  <c r="O49" i="21"/>
  <c r="Q49" i="21"/>
  <c r="V49" i="21"/>
  <c r="G52" i="21"/>
  <c r="I52" i="21"/>
  <c r="K52" i="21"/>
  <c r="M52" i="21"/>
  <c r="O52" i="21"/>
  <c r="Q52" i="21"/>
  <c r="V52" i="21"/>
  <c r="G55" i="21"/>
  <c r="I55" i="21"/>
  <c r="K55" i="21"/>
  <c r="M55" i="21"/>
  <c r="O55" i="21"/>
  <c r="Q55" i="21"/>
  <c r="V55" i="21"/>
  <c r="G58" i="21"/>
  <c r="I58" i="21"/>
  <c r="K58" i="21"/>
  <c r="M58" i="21"/>
  <c r="O58" i="21"/>
  <c r="Q58" i="21"/>
  <c r="V58" i="21"/>
  <c r="G61" i="21"/>
  <c r="M61" i="21" s="1"/>
  <c r="I61" i="21"/>
  <c r="K61" i="21"/>
  <c r="O61" i="21"/>
  <c r="Q61" i="21"/>
  <c r="V61" i="21"/>
  <c r="G64" i="21"/>
  <c r="I64" i="21"/>
  <c r="K64" i="21"/>
  <c r="M64" i="21"/>
  <c r="O64" i="21"/>
  <c r="Q64" i="21"/>
  <c r="V64" i="21"/>
  <c r="G70" i="21"/>
  <c r="I70" i="21"/>
  <c r="K70" i="21"/>
  <c r="M70" i="21"/>
  <c r="O70" i="21"/>
  <c r="Q70" i="21"/>
  <c r="V70" i="21"/>
  <c r="G73" i="21"/>
  <c r="I73" i="21"/>
  <c r="K73" i="21"/>
  <c r="M73" i="21"/>
  <c r="O73" i="21"/>
  <c r="Q73" i="21"/>
  <c r="V73" i="21"/>
  <c r="G76" i="21"/>
  <c r="M76" i="21" s="1"/>
  <c r="I76" i="21"/>
  <c r="K76" i="21"/>
  <c r="O76" i="21"/>
  <c r="Q76" i="21"/>
  <c r="V76" i="21"/>
  <c r="G83" i="21"/>
  <c r="I83" i="21"/>
  <c r="K83" i="21"/>
  <c r="M83" i="21"/>
  <c r="O83" i="21"/>
  <c r="Q83" i="21"/>
  <c r="V83" i="21"/>
  <c r="G90" i="21"/>
  <c r="I90" i="21"/>
  <c r="K90" i="21"/>
  <c r="M90" i="21"/>
  <c r="O90" i="21"/>
  <c r="Q90" i="21"/>
  <c r="V90" i="21"/>
  <c r="G97" i="21"/>
  <c r="I97" i="21"/>
  <c r="K97" i="21"/>
  <c r="M97" i="21"/>
  <c r="O97" i="21"/>
  <c r="Q97" i="21"/>
  <c r="V97" i="21"/>
  <c r="G104" i="21"/>
  <c r="M104" i="21" s="1"/>
  <c r="I104" i="21"/>
  <c r="K104" i="21"/>
  <c r="O104" i="21"/>
  <c r="Q104" i="21"/>
  <c r="V104" i="21"/>
  <c r="G111" i="21"/>
  <c r="I111" i="21"/>
  <c r="K111" i="21"/>
  <c r="M111" i="21"/>
  <c r="O111" i="21"/>
  <c r="Q111" i="21"/>
  <c r="V111" i="21"/>
  <c r="G118" i="21"/>
  <c r="I118" i="21"/>
  <c r="K118" i="21"/>
  <c r="M118" i="21"/>
  <c r="O118" i="21"/>
  <c r="Q118" i="21"/>
  <c r="V118" i="21"/>
  <c r="G125" i="21"/>
  <c r="I125" i="21"/>
  <c r="K125" i="21"/>
  <c r="M125" i="21"/>
  <c r="O125" i="21"/>
  <c r="Q125" i="21"/>
  <c r="V125" i="21"/>
  <c r="G132" i="21"/>
  <c r="M132" i="21" s="1"/>
  <c r="I132" i="21"/>
  <c r="K132" i="21"/>
  <c r="O132" i="21"/>
  <c r="Q132" i="21"/>
  <c r="V132" i="21"/>
  <c r="G135" i="21"/>
  <c r="I135" i="21"/>
  <c r="K135" i="21"/>
  <c r="M135" i="21"/>
  <c r="O135" i="21"/>
  <c r="Q135" i="21"/>
  <c r="V135" i="21"/>
  <c r="G138" i="21"/>
  <c r="I138" i="21"/>
  <c r="K138" i="21"/>
  <c r="M138" i="21"/>
  <c r="O138" i="21"/>
  <c r="Q138" i="21"/>
  <c r="V138" i="21"/>
  <c r="G143" i="21"/>
  <c r="I143" i="21"/>
  <c r="K143" i="21"/>
  <c r="M143" i="21"/>
  <c r="O143" i="21"/>
  <c r="Q143" i="21"/>
  <c r="V143" i="21"/>
  <c r="G148" i="21"/>
  <c r="M148" i="21" s="1"/>
  <c r="I148" i="21"/>
  <c r="K148" i="21"/>
  <c r="O148" i="21"/>
  <c r="Q148" i="21"/>
  <c r="V148" i="21"/>
  <c r="G151" i="21"/>
  <c r="I151" i="21"/>
  <c r="K151" i="21"/>
  <c r="M151" i="21"/>
  <c r="O151" i="21"/>
  <c r="Q151" i="21"/>
  <c r="V151" i="21"/>
  <c r="G154" i="21"/>
  <c r="I154" i="21"/>
  <c r="K154" i="21"/>
  <c r="M154" i="21"/>
  <c r="O154" i="21"/>
  <c r="Q154" i="21"/>
  <c r="V154" i="21"/>
  <c r="G178" i="21"/>
  <c r="I178" i="21"/>
  <c r="K178" i="21"/>
  <c r="M178" i="21"/>
  <c r="O178" i="21"/>
  <c r="Q178" i="21"/>
  <c r="V178" i="21"/>
  <c r="G220" i="21"/>
  <c r="M220" i="21" s="1"/>
  <c r="I220" i="21"/>
  <c r="K220" i="21"/>
  <c r="O220" i="21"/>
  <c r="Q220" i="21"/>
  <c r="V220" i="21"/>
  <c r="G228" i="21"/>
  <c r="I228" i="21"/>
  <c r="K228" i="21"/>
  <c r="M228" i="21"/>
  <c r="O228" i="21"/>
  <c r="Q228" i="21"/>
  <c r="V228" i="21"/>
  <c r="G243" i="21"/>
  <c r="I243" i="21"/>
  <c r="K243" i="21"/>
  <c r="M243" i="21"/>
  <c r="O243" i="21"/>
  <c r="Q243" i="21"/>
  <c r="V243" i="21"/>
  <c r="G253" i="21"/>
  <c r="I253" i="21"/>
  <c r="K253" i="21"/>
  <c r="M253" i="21"/>
  <c r="O253" i="21"/>
  <c r="Q253" i="21"/>
  <c r="V253" i="21"/>
  <c r="G268" i="21"/>
  <c r="M268" i="21" s="1"/>
  <c r="I268" i="21"/>
  <c r="K268" i="21"/>
  <c r="O268" i="21"/>
  <c r="Q268" i="21"/>
  <c r="V268" i="21"/>
  <c r="G288" i="21"/>
  <c r="I288" i="21"/>
  <c r="K288" i="21"/>
  <c r="M288" i="21"/>
  <c r="O288" i="21"/>
  <c r="Q288" i="21"/>
  <c r="V288" i="21"/>
  <c r="G338" i="21"/>
  <c r="I338" i="21"/>
  <c r="K338" i="21"/>
  <c r="M338" i="21"/>
  <c r="O338" i="21"/>
  <c r="Q338" i="21"/>
  <c r="V338" i="21"/>
  <c r="G342" i="21"/>
  <c r="I342" i="21"/>
  <c r="K342" i="21"/>
  <c r="M342" i="21"/>
  <c r="O342" i="21"/>
  <c r="Q342" i="21"/>
  <c r="V342" i="21"/>
  <c r="G348" i="21"/>
  <c r="M348" i="21" s="1"/>
  <c r="I348" i="21"/>
  <c r="K348" i="21"/>
  <c r="O348" i="21"/>
  <c r="Q348" i="21"/>
  <c r="V348" i="21"/>
  <c r="G357" i="21"/>
  <c r="I357" i="21"/>
  <c r="K357" i="21"/>
  <c r="M357" i="21"/>
  <c r="O357" i="21"/>
  <c r="Q357" i="21"/>
  <c r="V357" i="21"/>
  <c r="G373" i="21"/>
  <c r="I373" i="21"/>
  <c r="K373" i="21"/>
  <c r="M373" i="21"/>
  <c r="O373" i="21"/>
  <c r="Q373" i="21"/>
  <c r="V373" i="21"/>
  <c r="G378" i="21"/>
  <c r="I378" i="21"/>
  <c r="K378" i="21"/>
  <c r="M378" i="21"/>
  <c r="O378" i="21"/>
  <c r="Q378" i="21"/>
  <c r="V378" i="21"/>
  <c r="G386" i="21"/>
  <c r="I386" i="21"/>
  <c r="I385" i="21" s="1"/>
  <c r="K386" i="21"/>
  <c r="K385" i="21" s="1"/>
  <c r="M386" i="21"/>
  <c r="O386" i="21"/>
  <c r="Q386" i="21"/>
  <c r="Q385" i="21" s="1"/>
  <c r="V386" i="21"/>
  <c r="V385" i="21" s="1"/>
  <c r="G389" i="21"/>
  <c r="I389" i="21"/>
  <c r="K389" i="21"/>
  <c r="M389" i="21"/>
  <c r="O389" i="21"/>
  <c r="Q389" i="21"/>
  <c r="V389" i="21"/>
  <c r="G392" i="21"/>
  <c r="I392" i="21"/>
  <c r="K392" i="21"/>
  <c r="M392" i="21"/>
  <c r="O392" i="21"/>
  <c r="Q392" i="21"/>
  <c r="V392" i="21"/>
  <c r="G394" i="21"/>
  <c r="G385" i="21" s="1"/>
  <c r="I394" i="21"/>
  <c r="K394" i="21"/>
  <c r="O394" i="21"/>
  <c r="O385" i="21" s="1"/>
  <c r="Q394" i="21"/>
  <c r="V394" i="21"/>
  <c r="G396" i="21"/>
  <c r="I396" i="21"/>
  <c r="O396" i="21"/>
  <c r="Q396" i="21"/>
  <c r="G397" i="21"/>
  <c r="I397" i="21"/>
  <c r="K397" i="21"/>
  <c r="K396" i="21" s="1"/>
  <c r="M397" i="21"/>
  <c r="M396" i="21" s="1"/>
  <c r="O397" i="21"/>
  <c r="Q397" i="21"/>
  <c r="V397" i="21"/>
  <c r="V396" i="21" s="1"/>
  <c r="G401" i="21"/>
  <c r="G400" i="21" s="1"/>
  <c r="I401" i="21"/>
  <c r="I400" i="21" s="1"/>
  <c r="K401" i="21"/>
  <c r="O401" i="21"/>
  <c r="O400" i="21" s="1"/>
  <c r="Q401" i="21"/>
  <c r="Q400" i="21" s="1"/>
  <c r="V401" i="21"/>
  <c r="G405" i="21"/>
  <c r="M405" i="21" s="1"/>
  <c r="I405" i="21"/>
  <c r="K405" i="21"/>
  <c r="K400" i="21" s="1"/>
  <c r="O405" i="21"/>
  <c r="Q405" i="21"/>
  <c r="V405" i="21"/>
  <c r="V400" i="21" s="1"/>
  <c r="G408" i="21"/>
  <c r="I408" i="21"/>
  <c r="K408" i="21"/>
  <c r="M408" i="21"/>
  <c r="O408" i="21"/>
  <c r="Q408" i="21"/>
  <c r="V408" i="21"/>
  <c r="G411" i="21"/>
  <c r="I411" i="21"/>
  <c r="K411" i="21"/>
  <c r="M411" i="21"/>
  <c r="O411" i="21"/>
  <c r="Q411" i="21"/>
  <c r="V411" i="21"/>
  <c r="G414" i="21"/>
  <c r="M414" i="21" s="1"/>
  <c r="I414" i="21"/>
  <c r="I413" i="21" s="1"/>
  <c r="K414" i="21"/>
  <c r="K413" i="21" s="1"/>
  <c r="O414" i="21"/>
  <c r="Q414" i="21"/>
  <c r="Q413" i="21" s="1"/>
  <c r="V414" i="21"/>
  <c r="V413" i="21" s="1"/>
  <c r="G418" i="21"/>
  <c r="I418" i="21"/>
  <c r="K418" i="21"/>
  <c r="M418" i="21"/>
  <c r="O418" i="21"/>
  <c r="Q418" i="21"/>
  <c r="V418" i="21"/>
  <c r="G420" i="21"/>
  <c r="I420" i="21"/>
  <c r="K420" i="21"/>
  <c r="M420" i="21"/>
  <c r="O420" i="21"/>
  <c r="Q420" i="21"/>
  <c r="V420" i="21"/>
  <c r="G431" i="21"/>
  <c r="G413" i="21" s="1"/>
  <c r="I431" i="21"/>
  <c r="K431" i="21"/>
  <c r="O431" i="21"/>
  <c r="O413" i="21" s="1"/>
  <c r="Q431" i="21"/>
  <c r="V431" i="21"/>
  <c r="G436" i="21"/>
  <c r="M436" i="21" s="1"/>
  <c r="I436" i="21"/>
  <c r="K436" i="21"/>
  <c r="O436" i="21"/>
  <c r="Q436" i="21"/>
  <c r="V436" i="21"/>
  <c r="G440" i="21"/>
  <c r="I440" i="21"/>
  <c r="K440" i="21"/>
  <c r="M440" i="21"/>
  <c r="O440" i="21"/>
  <c r="Q440" i="21"/>
  <c r="V440" i="21"/>
  <c r="G443" i="21"/>
  <c r="I443" i="21"/>
  <c r="K443" i="21"/>
  <c r="M443" i="21"/>
  <c r="O443" i="21"/>
  <c r="Q443" i="21"/>
  <c r="V443" i="21"/>
  <c r="G448" i="21"/>
  <c r="M448" i="21" s="1"/>
  <c r="I448" i="21"/>
  <c r="K448" i="21"/>
  <c r="O448" i="21"/>
  <c r="Q448" i="21"/>
  <c r="V448" i="21"/>
  <c r="G451" i="21"/>
  <c r="M451" i="21" s="1"/>
  <c r="I451" i="21"/>
  <c r="K451" i="21"/>
  <c r="O451" i="21"/>
  <c r="Q451" i="21"/>
  <c r="V451" i="21"/>
  <c r="G456" i="21"/>
  <c r="I456" i="21"/>
  <c r="K456" i="21"/>
  <c r="M456" i="21"/>
  <c r="O456" i="21"/>
  <c r="Q456" i="21"/>
  <c r="V456" i="21"/>
  <c r="G460" i="21"/>
  <c r="I460" i="21"/>
  <c r="K460" i="21"/>
  <c r="M460" i="21"/>
  <c r="O460" i="21"/>
  <c r="Q460" i="21"/>
  <c r="V460" i="21"/>
  <c r="G462" i="21"/>
  <c r="M462" i="21" s="1"/>
  <c r="I462" i="21"/>
  <c r="K462" i="21"/>
  <c r="O462" i="21"/>
  <c r="Q462" i="21"/>
  <c r="V462" i="21"/>
  <c r="G467" i="21"/>
  <c r="I467" i="21"/>
  <c r="K467" i="21"/>
  <c r="K466" i="21" s="1"/>
  <c r="M467" i="21"/>
  <c r="O467" i="21"/>
  <c r="Q467" i="21"/>
  <c r="V467" i="21"/>
  <c r="V466" i="21" s="1"/>
  <c r="G470" i="21"/>
  <c r="I470" i="21"/>
  <c r="K470" i="21"/>
  <c r="M470" i="21"/>
  <c r="O470" i="21"/>
  <c r="Q470" i="21"/>
  <c r="V470" i="21"/>
  <c r="G473" i="21"/>
  <c r="G466" i="21" s="1"/>
  <c r="I473" i="21"/>
  <c r="K473" i="21"/>
  <c r="O473" i="21"/>
  <c r="O466" i="21" s="1"/>
  <c r="Q473" i="21"/>
  <c r="V473" i="21"/>
  <c r="G476" i="21"/>
  <c r="M476" i="21" s="1"/>
  <c r="I476" i="21"/>
  <c r="I466" i="21" s="1"/>
  <c r="K476" i="21"/>
  <c r="O476" i="21"/>
  <c r="Q476" i="21"/>
  <c r="Q466" i="21" s="1"/>
  <c r="V476" i="21"/>
  <c r="G479" i="21"/>
  <c r="I479" i="21"/>
  <c r="K479" i="21"/>
  <c r="M479" i="21"/>
  <c r="O479" i="21"/>
  <c r="Q479" i="21"/>
  <c r="V479" i="21"/>
  <c r="G482" i="21"/>
  <c r="I482" i="21"/>
  <c r="K482" i="21"/>
  <c r="M482" i="21"/>
  <c r="O482" i="21"/>
  <c r="Q482" i="21"/>
  <c r="V482" i="21"/>
  <c r="G485" i="21"/>
  <c r="M485" i="21" s="1"/>
  <c r="I485" i="21"/>
  <c r="K485" i="21"/>
  <c r="O485" i="21"/>
  <c r="Q485" i="21"/>
  <c r="V485" i="21"/>
  <c r="G487" i="21"/>
  <c r="M487" i="21" s="1"/>
  <c r="I487" i="21"/>
  <c r="K487" i="21"/>
  <c r="O487" i="21"/>
  <c r="Q487" i="21"/>
  <c r="V487" i="21"/>
  <c r="G490" i="21"/>
  <c r="I490" i="21"/>
  <c r="K490" i="21"/>
  <c r="M490" i="21"/>
  <c r="O490" i="21"/>
  <c r="Q490" i="21"/>
  <c r="V490" i="21"/>
  <c r="G493" i="21"/>
  <c r="I493" i="21"/>
  <c r="K493" i="21"/>
  <c r="M493" i="21"/>
  <c r="O493" i="21"/>
  <c r="Q493" i="21"/>
  <c r="V493" i="21"/>
  <c r="G496" i="21"/>
  <c r="M496" i="21" s="1"/>
  <c r="I496" i="21"/>
  <c r="K496" i="21"/>
  <c r="O496" i="21"/>
  <c r="Q496" i="21"/>
  <c r="V496" i="21"/>
  <c r="G499" i="21"/>
  <c r="M499" i="21" s="1"/>
  <c r="I499" i="21"/>
  <c r="K499" i="21"/>
  <c r="O499" i="21"/>
  <c r="Q499" i="21"/>
  <c r="V499" i="21"/>
  <c r="G502" i="21"/>
  <c r="I502" i="21"/>
  <c r="K502" i="21"/>
  <c r="M502" i="21"/>
  <c r="O502" i="21"/>
  <c r="Q502" i="21"/>
  <c r="V502" i="21"/>
  <c r="G504" i="21"/>
  <c r="I504" i="21"/>
  <c r="K504" i="21"/>
  <c r="M504" i="21"/>
  <c r="O504" i="21"/>
  <c r="Q504" i="21"/>
  <c r="V504" i="21"/>
  <c r="G506" i="21"/>
  <c r="M506" i="21" s="1"/>
  <c r="I506" i="21"/>
  <c r="K506" i="21"/>
  <c r="O506" i="21"/>
  <c r="Q506" i="21"/>
  <c r="V506" i="21"/>
  <c r="G508" i="21"/>
  <c r="M508" i="21" s="1"/>
  <c r="I508" i="21"/>
  <c r="K508" i="21"/>
  <c r="O508" i="21"/>
  <c r="Q508" i="21"/>
  <c r="V508" i="21"/>
  <c r="G510" i="21"/>
  <c r="I510" i="21"/>
  <c r="K510" i="21"/>
  <c r="M510" i="21"/>
  <c r="O510" i="21"/>
  <c r="Q510" i="21"/>
  <c r="V510" i="21"/>
  <c r="G513" i="21"/>
  <c r="I513" i="21"/>
  <c r="K513" i="21"/>
  <c r="M513" i="21"/>
  <c r="O513" i="21"/>
  <c r="Q513" i="21"/>
  <c r="V513" i="21"/>
  <c r="G515" i="21"/>
  <c r="M515" i="21" s="1"/>
  <c r="I515" i="21"/>
  <c r="K515" i="21"/>
  <c r="O515" i="21"/>
  <c r="Q515" i="21"/>
  <c r="V515" i="21"/>
  <c r="G517" i="21"/>
  <c r="I517" i="21"/>
  <c r="K517" i="21"/>
  <c r="M517" i="21"/>
  <c r="O517" i="21"/>
  <c r="Q517" i="21"/>
  <c r="V517" i="21"/>
  <c r="G519" i="21"/>
  <c r="M519" i="21" s="1"/>
  <c r="I519" i="21"/>
  <c r="K519" i="21"/>
  <c r="O519" i="21"/>
  <c r="Q519" i="21"/>
  <c r="V519" i="21"/>
  <c r="G522" i="21"/>
  <c r="G521" i="21" s="1"/>
  <c r="I522" i="21"/>
  <c r="K522" i="21"/>
  <c r="K521" i="21" s="1"/>
  <c r="O522" i="21"/>
  <c r="O521" i="21" s="1"/>
  <c r="Q522" i="21"/>
  <c r="V522" i="21"/>
  <c r="V521" i="21" s="1"/>
  <c r="G525" i="21"/>
  <c r="I525" i="21"/>
  <c r="I521" i="21" s="1"/>
  <c r="K525" i="21"/>
  <c r="M525" i="21"/>
  <c r="O525" i="21"/>
  <c r="Q525" i="21"/>
  <c r="Q521" i="21" s="1"/>
  <c r="V525" i="21"/>
  <c r="G528" i="21"/>
  <c r="M528" i="21" s="1"/>
  <c r="I528" i="21"/>
  <c r="K528" i="21"/>
  <c r="O528" i="21"/>
  <c r="Q528" i="21"/>
  <c r="V528" i="21"/>
  <c r="G531" i="21"/>
  <c r="I531" i="21"/>
  <c r="K531" i="21"/>
  <c r="M531" i="21"/>
  <c r="O531" i="21"/>
  <c r="Q531" i="21"/>
  <c r="V531" i="21"/>
  <c r="G534" i="21"/>
  <c r="M534" i="21" s="1"/>
  <c r="I534" i="21"/>
  <c r="K534" i="21"/>
  <c r="O534" i="21"/>
  <c r="Q534" i="21"/>
  <c r="V534" i="21"/>
  <c r="G537" i="21"/>
  <c r="I537" i="21"/>
  <c r="K537" i="21"/>
  <c r="M537" i="21"/>
  <c r="O537" i="21"/>
  <c r="Q537" i="21"/>
  <c r="V537" i="21"/>
  <c r="G540" i="21"/>
  <c r="M540" i="21" s="1"/>
  <c r="I540" i="21"/>
  <c r="K540" i="21"/>
  <c r="O540" i="21"/>
  <c r="Q540" i="21"/>
  <c r="V540" i="21"/>
  <c r="G543" i="21"/>
  <c r="I543" i="21"/>
  <c r="K543" i="21"/>
  <c r="M543" i="21"/>
  <c r="O543" i="21"/>
  <c r="Q543" i="21"/>
  <c r="V543" i="21"/>
  <c r="G546" i="21"/>
  <c r="M546" i="21" s="1"/>
  <c r="I546" i="21"/>
  <c r="K546" i="21"/>
  <c r="O546" i="21"/>
  <c r="Q546" i="21"/>
  <c r="V546" i="21"/>
  <c r="G549" i="21"/>
  <c r="I549" i="21"/>
  <c r="K549" i="21"/>
  <c r="M549" i="21"/>
  <c r="O549" i="21"/>
  <c r="Q549" i="21"/>
  <c r="V549" i="21"/>
  <c r="G552" i="21"/>
  <c r="M552" i="21" s="1"/>
  <c r="I552" i="21"/>
  <c r="K552" i="21"/>
  <c r="O552" i="21"/>
  <c r="Q552" i="21"/>
  <c r="V552" i="21"/>
  <c r="G554" i="21"/>
  <c r="I554" i="21"/>
  <c r="K554" i="21"/>
  <c r="M554" i="21"/>
  <c r="O554" i="21"/>
  <c r="Q554" i="21"/>
  <c r="V554" i="21"/>
  <c r="G557" i="21"/>
  <c r="M557" i="21" s="1"/>
  <c r="I557" i="21"/>
  <c r="K557" i="21"/>
  <c r="O557" i="21"/>
  <c r="Q557" i="21"/>
  <c r="V557" i="21"/>
  <c r="G561" i="21"/>
  <c r="M561" i="21" s="1"/>
  <c r="I561" i="21"/>
  <c r="K561" i="21"/>
  <c r="O561" i="21"/>
  <c r="Q561" i="21"/>
  <c r="V561" i="21"/>
  <c r="G564" i="21"/>
  <c r="M564" i="21" s="1"/>
  <c r="I564" i="21"/>
  <c r="K564" i="21"/>
  <c r="O564" i="21"/>
  <c r="Q564" i="21"/>
  <c r="V564" i="21"/>
  <c r="G569" i="21"/>
  <c r="I569" i="21"/>
  <c r="K569" i="21"/>
  <c r="M569" i="21"/>
  <c r="O569" i="21"/>
  <c r="Q569" i="21"/>
  <c r="V569" i="21"/>
  <c r="G574" i="21"/>
  <c r="M574" i="21" s="1"/>
  <c r="I574" i="21"/>
  <c r="K574" i="21"/>
  <c r="O574" i="21"/>
  <c r="Q574" i="21"/>
  <c r="V574" i="21"/>
  <c r="G576" i="21"/>
  <c r="I576" i="21"/>
  <c r="O576" i="21"/>
  <c r="Q576" i="21"/>
  <c r="G577" i="21"/>
  <c r="M577" i="21" s="1"/>
  <c r="M576" i="21" s="1"/>
  <c r="I577" i="21"/>
  <c r="K577" i="21"/>
  <c r="K576" i="21" s="1"/>
  <c r="O577" i="21"/>
  <c r="Q577" i="21"/>
  <c r="V577" i="21"/>
  <c r="V576" i="21" s="1"/>
  <c r="G583" i="21"/>
  <c r="I583" i="21"/>
  <c r="K583" i="21"/>
  <c r="M583" i="21"/>
  <c r="O583" i="21"/>
  <c r="Q583" i="21"/>
  <c r="V583" i="21"/>
  <c r="G586" i="21"/>
  <c r="K586" i="21"/>
  <c r="O586" i="21"/>
  <c r="V586" i="21"/>
  <c r="G587" i="21"/>
  <c r="M587" i="21" s="1"/>
  <c r="M586" i="21" s="1"/>
  <c r="I587" i="21"/>
  <c r="I586" i="21" s="1"/>
  <c r="K587" i="21"/>
  <c r="O587" i="21"/>
  <c r="Q587" i="21"/>
  <c r="Q586" i="21" s="1"/>
  <c r="V587" i="21"/>
  <c r="G593" i="21"/>
  <c r="I593" i="21"/>
  <c r="K593" i="21"/>
  <c r="M593" i="21"/>
  <c r="O593" i="21"/>
  <c r="Q593" i="21"/>
  <c r="V593" i="21"/>
  <c r="G627" i="21"/>
  <c r="G592" i="21" s="1"/>
  <c r="I627" i="21"/>
  <c r="K627" i="21"/>
  <c r="O627" i="21"/>
  <c r="O592" i="21" s="1"/>
  <c r="Q627" i="21"/>
  <c r="V627" i="21"/>
  <c r="G644" i="21"/>
  <c r="M644" i="21" s="1"/>
  <c r="I644" i="21"/>
  <c r="I592" i="21" s="1"/>
  <c r="K644" i="21"/>
  <c r="O644" i="21"/>
  <c r="Q644" i="21"/>
  <c r="Q592" i="21" s="1"/>
  <c r="V644" i="21"/>
  <c r="G651" i="21"/>
  <c r="M651" i="21" s="1"/>
  <c r="I651" i="21"/>
  <c r="K651" i="21"/>
  <c r="K592" i="21" s="1"/>
  <c r="O651" i="21"/>
  <c r="Q651" i="21"/>
  <c r="V651" i="21"/>
  <c r="V592" i="21" s="1"/>
  <c r="G658" i="21"/>
  <c r="I658" i="21"/>
  <c r="K658" i="21"/>
  <c r="M658" i="21"/>
  <c r="O658" i="21"/>
  <c r="Q658" i="21"/>
  <c r="V658" i="21"/>
  <c r="G662" i="21"/>
  <c r="M662" i="21" s="1"/>
  <c r="I662" i="21"/>
  <c r="K662" i="21"/>
  <c r="O662" i="21"/>
  <c r="Q662" i="21"/>
  <c r="V662" i="21"/>
  <c r="G665" i="21"/>
  <c r="M665" i="21" s="1"/>
  <c r="I665" i="21"/>
  <c r="K665" i="21"/>
  <c r="O665" i="21"/>
  <c r="Q665" i="21"/>
  <c r="V665" i="21"/>
  <c r="G667" i="21"/>
  <c r="M667" i="21" s="1"/>
  <c r="I667" i="21"/>
  <c r="K667" i="21"/>
  <c r="O667" i="21"/>
  <c r="Q667" i="21"/>
  <c r="V667" i="21"/>
  <c r="K701" i="21"/>
  <c r="V701" i="21"/>
  <c r="G702" i="21"/>
  <c r="G701" i="21" s="1"/>
  <c r="I702" i="21"/>
  <c r="K702" i="21"/>
  <c r="O702" i="21"/>
  <c r="O701" i="21" s="1"/>
  <c r="Q702" i="21"/>
  <c r="V702" i="21"/>
  <c r="G709" i="21"/>
  <c r="M709" i="21" s="1"/>
  <c r="I709" i="21"/>
  <c r="I701" i="21" s="1"/>
  <c r="K709" i="21"/>
  <c r="O709" i="21"/>
  <c r="Q709" i="21"/>
  <c r="Q701" i="21" s="1"/>
  <c r="V709" i="21"/>
  <c r="K715" i="21"/>
  <c r="V715" i="21"/>
  <c r="G716" i="21"/>
  <c r="I716" i="21"/>
  <c r="K716" i="21"/>
  <c r="M716" i="21"/>
  <c r="O716" i="21"/>
  <c r="Q716" i="21"/>
  <c r="V716" i="21"/>
  <c r="G722" i="21"/>
  <c r="G715" i="21" s="1"/>
  <c r="I722" i="21"/>
  <c r="K722" i="21"/>
  <c r="O722" i="21"/>
  <c r="O715" i="21" s="1"/>
  <c r="Q722" i="21"/>
  <c r="V722" i="21"/>
  <c r="G728" i="21"/>
  <c r="M728" i="21" s="1"/>
  <c r="I728" i="21"/>
  <c r="I715" i="21" s="1"/>
  <c r="K728" i="21"/>
  <c r="O728" i="21"/>
  <c r="Q728" i="21"/>
  <c r="Q715" i="21" s="1"/>
  <c r="V728" i="21"/>
  <c r="G734" i="21"/>
  <c r="I734" i="21"/>
  <c r="K734" i="21"/>
  <c r="M734" i="21"/>
  <c r="O734" i="21"/>
  <c r="Q734" i="21"/>
  <c r="V734" i="21"/>
  <c r="G737" i="21"/>
  <c r="G733" i="21" s="1"/>
  <c r="I737" i="21"/>
  <c r="K737" i="21"/>
  <c r="O737" i="21"/>
  <c r="O733" i="21" s="1"/>
  <c r="Q737" i="21"/>
  <c r="V737" i="21"/>
  <c r="G740" i="21"/>
  <c r="M740" i="21" s="1"/>
  <c r="I740" i="21"/>
  <c r="I733" i="21" s="1"/>
  <c r="K740" i="21"/>
  <c r="O740" i="21"/>
  <c r="Q740" i="21"/>
  <c r="Q733" i="21" s="1"/>
  <c r="V740" i="21"/>
  <c r="G743" i="21"/>
  <c r="M743" i="21" s="1"/>
  <c r="I743" i="21"/>
  <c r="K743" i="21"/>
  <c r="K733" i="21" s="1"/>
  <c r="O743" i="21"/>
  <c r="Q743" i="21"/>
  <c r="V743" i="21"/>
  <c r="V733" i="21" s="1"/>
  <c r="I746" i="21"/>
  <c r="K746" i="21"/>
  <c r="Q746" i="21"/>
  <c r="V746" i="21"/>
  <c r="G747" i="21"/>
  <c r="G746" i="21" s="1"/>
  <c r="I747" i="21"/>
  <c r="K747" i="21"/>
  <c r="O747" i="21"/>
  <c r="O746" i="21" s="1"/>
  <c r="Q747" i="21"/>
  <c r="V747" i="21"/>
  <c r="G749" i="21"/>
  <c r="I749" i="21"/>
  <c r="O749" i="21"/>
  <c r="Q749" i="21"/>
  <c r="G750" i="21"/>
  <c r="M750" i="21" s="1"/>
  <c r="M749" i="21" s="1"/>
  <c r="I750" i="21"/>
  <c r="K750" i="21"/>
  <c r="K749" i="21" s="1"/>
  <c r="O750" i="21"/>
  <c r="Q750" i="21"/>
  <c r="V750" i="21"/>
  <c r="V749" i="21" s="1"/>
  <c r="K753" i="21"/>
  <c r="V753" i="21"/>
  <c r="G754" i="21"/>
  <c r="G753" i="21" s="1"/>
  <c r="I754" i="21"/>
  <c r="K754" i="21"/>
  <c r="O754" i="21"/>
  <c r="O753" i="21" s="1"/>
  <c r="Q754" i="21"/>
  <c r="V754" i="21"/>
  <c r="G758" i="21"/>
  <c r="M758" i="21" s="1"/>
  <c r="I758" i="21"/>
  <c r="I753" i="21" s="1"/>
  <c r="K758" i="21"/>
  <c r="O758" i="21"/>
  <c r="Q758" i="21"/>
  <c r="Q753" i="21" s="1"/>
  <c r="V758" i="21"/>
  <c r="AE763" i="21"/>
  <c r="G750" i="20"/>
  <c r="BA574" i="20"/>
  <c r="BA571" i="20"/>
  <c r="BA566" i="20"/>
  <c r="BA565" i="20"/>
  <c r="BA524" i="20"/>
  <c r="BA487" i="20"/>
  <c r="BA484" i="20"/>
  <c r="BA467" i="20"/>
  <c r="BA398" i="20"/>
  <c r="BA356" i="20"/>
  <c r="BA196" i="20"/>
  <c r="BA172" i="20"/>
  <c r="BA147" i="20"/>
  <c r="BA144" i="20"/>
  <c r="BA137" i="20"/>
  <c r="BA130" i="20"/>
  <c r="BA123" i="20"/>
  <c r="BA116" i="20"/>
  <c r="BA109" i="20"/>
  <c r="BA102" i="20"/>
  <c r="BA95" i="20"/>
  <c r="BA88" i="20"/>
  <c r="BA85" i="20"/>
  <c r="BA82" i="20"/>
  <c r="BA76" i="20"/>
  <c r="BA73" i="20"/>
  <c r="BA70" i="20"/>
  <c r="BA67" i="20"/>
  <c r="BA64" i="20"/>
  <c r="BA61" i="20"/>
  <c r="BA58" i="20"/>
  <c r="BA55" i="20"/>
  <c r="BA51" i="20"/>
  <c r="BA38" i="20"/>
  <c r="BA35" i="20"/>
  <c r="BA21" i="20"/>
  <c r="G9" i="20"/>
  <c r="M9" i="20" s="1"/>
  <c r="I9" i="20"/>
  <c r="I8" i="20" s="1"/>
  <c r="K9" i="20"/>
  <c r="K8" i="20" s="1"/>
  <c r="O9" i="20"/>
  <c r="Q9" i="20"/>
  <c r="Q8" i="20" s="1"/>
  <c r="V9" i="20"/>
  <c r="V8" i="20" s="1"/>
  <c r="G12" i="20"/>
  <c r="I12" i="20"/>
  <c r="K12" i="20"/>
  <c r="M12" i="20"/>
  <c r="O12" i="20"/>
  <c r="Q12" i="20"/>
  <c r="V12" i="20"/>
  <c r="G14" i="20"/>
  <c r="I14" i="20"/>
  <c r="K14" i="20"/>
  <c r="M14" i="20"/>
  <c r="O14" i="20"/>
  <c r="Q14" i="20"/>
  <c r="V14" i="20"/>
  <c r="G17" i="20"/>
  <c r="G8" i="20" s="1"/>
  <c r="I17" i="20"/>
  <c r="K17" i="20"/>
  <c r="O17" i="20"/>
  <c r="O8" i="20" s="1"/>
  <c r="Q17" i="20"/>
  <c r="V17" i="20"/>
  <c r="G20" i="20"/>
  <c r="M20" i="20" s="1"/>
  <c r="I20" i="20"/>
  <c r="K20" i="20"/>
  <c r="O20" i="20"/>
  <c r="Q20" i="20"/>
  <c r="V20" i="20"/>
  <c r="G24" i="20"/>
  <c r="I24" i="20"/>
  <c r="K24" i="20"/>
  <c r="M24" i="20"/>
  <c r="O24" i="20"/>
  <c r="Q24" i="20"/>
  <c r="V24" i="20"/>
  <c r="G34" i="20"/>
  <c r="I34" i="20"/>
  <c r="K34" i="20"/>
  <c r="M34" i="20"/>
  <c r="O34" i="20"/>
  <c r="Q34" i="20"/>
  <c r="V34" i="20"/>
  <c r="G37" i="20"/>
  <c r="M37" i="20" s="1"/>
  <c r="I37" i="20"/>
  <c r="K37" i="20"/>
  <c r="O37" i="20"/>
  <c r="Q37" i="20"/>
  <c r="V37" i="20"/>
  <c r="G47" i="20"/>
  <c r="I47" i="20"/>
  <c r="K47" i="20"/>
  <c r="M47" i="20"/>
  <c r="O47" i="20"/>
  <c r="Q47" i="20"/>
  <c r="V47" i="20"/>
  <c r="G50" i="20"/>
  <c r="I50" i="20"/>
  <c r="K50" i="20"/>
  <c r="M50" i="20"/>
  <c r="O50" i="20"/>
  <c r="Q50" i="20"/>
  <c r="V50" i="20"/>
  <c r="G54" i="20"/>
  <c r="I54" i="20"/>
  <c r="K54" i="20"/>
  <c r="M54" i="20"/>
  <c r="O54" i="20"/>
  <c r="Q54" i="20"/>
  <c r="V54" i="20"/>
  <c r="G57" i="20"/>
  <c r="M57" i="20" s="1"/>
  <c r="I57" i="20"/>
  <c r="K57" i="20"/>
  <c r="O57" i="20"/>
  <c r="Q57" i="20"/>
  <c r="V57" i="20"/>
  <c r="G60" i="20"/>
  <c r="I60" i="20"/>
  <c r="K60" i="20"/>
  <c r="M60" i="20"/>
  <c r="O60" i="20"/>
  <c r="Q60" i="20"/>
  <c r="V60" i="20"/>
  <c r="G63" i="20"/>
  <c r="M63" i="20" s="1"/>
  <c r="I63" i="20"/>
  <c r="K63" i="20"/>
  <c r="O63" i="20"/>
  <c r="Q63" i="20"/>
  <c r="V63" i="20"/>
  <c r="G66" i="20"/>
  <c r="I66" i="20"/>
  <c r="K66" i="20"/>
  <c r="M66" i="20"/>
  <c r="O66" i="20"/>
  <c r="Q66" i="20"/>
  <c r="V66" i="20"/>
  <c r="G69" i="20"/>
  <c r="M69" i="20" s="1"/>
  <c r="I69" i="20"/>
  <c r="K69" i="20"/>
  <c r="O69" i="20"/>
  <c r="Q69" i="20"/>
  <c r="V69" i="20"/>
  <c r="G72" i="20"/>
  <c r="I72" i="20"/>
  <c r="K72" i="20"/>
  <c r="M72" i="20"/>
  <c r="O72" i="20"/>
  <c r="Q72" i="20"/>
  <c r="V72" i="20"/>
  <c r="G75" i="20"/>
  <c r="M75" i="20" s="1"/>
  <c r="I75" i="20"/>
  <c r="K75" i="20"/>
  <c r="O75" i="20"/>
  <c r="Q75" i="20"/>
  <c r="V75" i="20"/>
  <c r="G81" i="20"/>
  <c r="I81" i="20"/>
  <c r="K81" i="20"/>
  <c r="M81" i="20"/>
  <c r="O81" i="20"/>
  <c r="Q81" i="20"/>
  <c r="V81" i="20"/>
  <c r="G84" i="20"/>
  <c r="M84" i="20" s="1"/>
  <c r="I84" i="20"/>
  <c r="K84" i="20"/>
  <c r="O84" i="20"/>
  <c r="Q84" i="20"/>
  <c r="V84" i="20"/>
  <c r="G87" i="20"/>
  <c r="I87" i="20"/>
  <c r="K87" i="20"/>
  <c r="M87" i="20"/>
  <c r="O87" i="20"/>
  <c r="Q87" i="20"/>
  <c r="V87" i="20"/>
  <c r="G94" i="20"/>
  <c r="M94" i="20" s="1"/>
  <c r="I94" i="20"/>
  <c r="K94" i="20"/>
  <c r="O94" i="20"/>
  <c r="Q94" i="20"/>
  <c r="V94" i="20"/>
  <c r="G101" i="20"/>
  <c r="I101" i="20"/>
  <c r="K101" i="20"/>
  <c r="M101" i="20"/>
  <c r="O101" i="20"/>
  <c r="Q101" i="20"/>
  <c r="V101" i="20"/>
  <c r="G108" i="20"/>
  <c r="M108" i="20" s="1"/>
  <c r="I108" i="20"/>
  <c r="K108" i="20"/>
  <c r="O108" i="20"/>
  <c r="Q108" i="20"/>
  <c r="V108" i="20"/>
  <c r="G115" i="20"/>
  <c r="I115" i="20"/>
  <c r="K115" i="20"/>
  <c r="M115" i="20"/>
  <c r="O115" i="20"/>
  <c r="Q115" i="20"/>
  <c r="V115" i="20"/>
  <c r="G122" i="20"/>
  <c r="M122" i="20" s="1"/>
  <c r="I122" i="20"/>
  <c r="K122" i="20"/>
  <c r="O122" i="20"/>
  <c r="Q122" i="20"/>
  <c r="V122" i="20"/>
  <c r="G129" i="20"/>
  <c r="I129" i="20"/>
  <c r="K129" i="20"/>
  <c r="M129" i="20"/>
  <c r="O129" i="20"/>
  <c r="Q129" i="20"/>
  <c r="V129" i="20"/>
  <c r="G136" i="20"/>
  <c r="M136" i="20" s="1"/>
  <c r="I136" i="20"/>
  <c r="K136" i="20"/>
  <c r="O136" i="20"/>
  <c r="Q136" i="20"/>
  <c r="V136" i="20"/>
  <c r="G143" i="20"/>
  <c r="I143" i="20"/>
  <c r="K143" i="20"/>
  <c r="M143" i="20"/>
  <c r="O143" i="20"/>
  <c r="Q143" i="20"/>
  <c r="V143" i="20"/>
  <c r="G146" i="20"/>
  <c r="I146" i="20"/>
  <c r="K146" i="20"/>
  <c r="M146" i="20"/>
  <c r="O146" i="20"/>
  <c r="Q146" i="20"/>
  <c r="V146" i="20"/>
  <c r="G149" i="20"/>
  <c r="I149" i="20"/>
  <c r="K149" i="20"/>
  <c r="M149" i="20"/>
  <c r="O149" i="20"/>
  <c r="Q149" i="20"/>
  <c r="V149" i="20"/>
  <c r="G154" i="20"/>
  <c r="M154" i="20" s="1"/>
  <c r="I154" i="20"/>
  <c r="K154" i="20"/>
  <c r="O154" i="20"/>
  <c r="Q154" i="20"/>
  <c r="V154" i="20"/>
  <c r="G159" i="20"/>
  <c r="I159" i="20"/>
  <c r="K159" i="20"/>
  <c r="M159" i="20"/>
  <c r="O159" i="20"/>
  <c r="Q159" i="20"/>
  <c r="V159" i="20"/>
  <c r="G162" i="20"/>
  <c r="I162" i="20"/>
  <c r="K162" i="20"/>
  <c r="M162" i="20"/>
  <c r="O162" i="20"/>
  <c r="Q162" i="20"/>
  <c r="V162" i="20"/>
  <c r="G165" i="20"/>
  <c r="I165" i="20"/>
  <c r="K165" i="20"/>
  <c r="M165" i="20"/>
  <c r="O165" i="20"/>
  <c r="Q165" i="20"/>
  <c r="V165" i="20"/>
  <c r="G168" i="20"/>
  <c r="M168" i="20" s="1"/>
  <c r="I168" i="20"/>
  <c r="K168" i="20"/>
  <c r="O168" i="20"/>
  <c r="Q168" i="20"/>
  <c r="V168" i="20"/>
  <c r="G171" i="20"/>
  <c r="I171" i="20"/>
  <c r="K171" i="20"/>
  <c r="M171" i="20"/>
  <c r="O171" i="20"/>
  <c r="Q171" i="20"/>
  <c r="V171" i="20"/>
  <c r="G195" i="20"/>
  <c r="I195" i="20"/>
  <c r="K195" i="20"/>
  <c r="M195" i="20"/>
  <c r="O195" i="20"/>
  <c r="Q195" i="20"/>
  <c r="V195" i="20"/>
  <c r="G237" i="20"/>
  <c r="I237" i="20"/>
  <c r="K237" i="20"/>
  <c r="M237" i="20"/>
  <c r="O237" i="20"/>
  <c r="Q237" i="20"/>
  <c r="V237" i="20"/>
  <c r="G245" i="20"/>
  <c r="M245" i="20" s="1"/>
  <c r="I245" i="20"/>
  <c r="K245" i="20"/>
  <c r="O245" i="20"/>
  <c r="Q245" i="20"/>
  <c r="V245" i="20"/>
  <c r="G260" i="20"/>
  <c r="I260" i="20"/>
  <c r="K260" i="20"/>
  <c r="M260" i="20"/>
  <c r="O260" i="20"/>
  <c r="Q260" i="20"/>
  <c r="V260" i="20"/>
  <c r="G270" i="20"/>
  <c r="I270" i="20"/>
  <c r="K270" i="20"/>
  <c r="M270" i="20"/>
  <c r="O270" i="20"/>
  <c r="Q270" i="20"/>
  <c r="V270" i="20"/>
  <c r="G285" i="20"/>
  <c r="I285" i="20"/>
  <c r="K285" i="20"/>
  <c r="M285" i="20"/>
  <c r="O285" i="20"/>
  <c r="Q285" i="20"/>
  <c r="V285" i="20"/>
  <c r="G305" i="20"/>
  <c r="M305" i="20" s="1"/>
  <c r="I305" i="20"/>
  <c r="K305" i="20"/>
  <c r="O305" i="20"/>
  <c r="Q305" i="20"/>
  <c r="V305" i="20"/>
  <c r="G355" i="20"/>
  <c r="I355" i="20"/>
  <c r="K355" i="20"/>
  <c r="M355" i="20"/>
  <c r="O355" i="20"/>
  <c r="Q355" i="20"/>
  <c r="V355" i="20"/>
  <c r="G359" i="20"/>
  <c r="I359" i="20"/>
  <c r="K359" i="20"/>
  <c r="M359" i="20"/>
  <c r="O359" i="20"/>
  <c r="Q359" i="20"/>
  <c r="V359" i="20"/>
  <c r="G368" i="20"/>
  <c r="I368" i="20"/>
  <c r="K368" i="20"/>
  <c r="M368" i="20"/>
  <c r="O368" i="20"/>
  <c r="Q368" i="20"/>
  <c r="V368" i="20"/>
  <c r="G384" i="20"/>
  <c r="M384" i="20" s="1"/>
  <c r="I384" i="20"/>
  <c r="K384" i="20"/>
  <c r="O384" i="20"/>
  <c r="Q384" i="20"/>
  <c r="V384" i="20"/>
  <c r="G389" i="20"/>
  <c r="M389" i="20" s="1"/>
  <c r="I389" i="20"/>
  <c r="K389" i="20"/>
  <c r="O389" i="20"/>
  <c r="Q389" i="20"/>
  <c r="V389" i="20"/>
  <c r="G397" i="20"/>
  <c r="I397" i="20"/>
  <c r="I396" i="20" s="1"/>
  <c r="K397" i="20"/>
  <c r="M397" i="20"/>
  <c r="O397" i="20"/>
  <c r="Q397" i="20"/>
  <c r="Q396" i="20" s="1"/>
  <c r="V397" i="20"/>
  <c r="G400" i="20"/>
  <c r="G396" i="20" s="1"/>
  <c r="I400" i="20"/>
  <c r="K400" i="20"/>
  <c r="K396" i="20" s="1"/>
  <c r="O400" i="20"/>
  <c r="O396" i="20" s="1"/>
  <c r="Q400" i="20"/>
  <c r="V400" i="20"/>
  <c r="V396" i="20" s="1"/>
  <c r="G403" i="20"/>
  <c r="I403" i="20"/>
  <c r="K403" i="20"/>
  <c r="M403" i="20"/>
  <c r="O403" i="20"/>
  <c r="Q403" i="20"/>
  <c r="V403" i="20"/>
  <c r="G405" i="20"/>
  <c r="M405" i="20" s="1"/>
  <c r="I405" i="20"/>
  <c r="K405" i="20"/>
  <c r="O405" i="20"/>
  <c r="Q405" i="20"/>
  <c r="V405" i="20"/>
  <c r="I407" i="20"/>
  <c r="Q407" i="20"/>
  <c r="G408" i="20"/>
  <c r="G407" i="20" s="1"/>
  <c r="I408" i="20"/>
  <c r="K408" i="20"/>
  <c r="K407" i="20" s="1"/>
  <c r="O408" i="20"/>
  <c r="O407" i="20" s="1"/>
  <c r="Q408" i="20"/>
  <c r="V408" i="20"/>
  <c r="V407" i="20" s="1"/>
  <c r="G412" i="20"/>
  <c r="M412" i="20" s="1"/>
  <c r="M411" i="20" s="1"/>
  <c r="I412" i="20"/>
  <c r="I411" i="20" s="1"/>
  <c r="K412" i="20"/>
  <c r="K411" i="20" s="1"/>
  <c r="O412" i="20"/>
  <c r="O411" i="20" s="1"/>
  <c r="Q412" i="20"/>
  <c r="Q411" i="20" s="1"/>
  <c r="V412" i="20"/>
  <c r="V411" i="20" s="1"/>
  <c r="G416" i="20"/>
  <c r="I416" i="20"/>
  <c r="K416" i="20"/>
  <c r="M416" i="20"/>
  <c r="O416" i="20"/>
  <c r="Q416" i="20"/>
  <c r="V416" i="20"/>
  <c r="G419" i="20"/>
  <c r="I419" i="20"/>
  <c r="I418" i="20" s="1"/>
  <c r="K419" i="20"/>
  <c r="M419" i="20"/>
  <c r="O419" i="20"/>
  <c r="Q419" i="20"/>
  <c r="Q418" i="20" s="1"/>
  <c r="V419" i="20"/>
  <c r="G423" i="20"/>
  <c r="M423" i="20" s="1"/>
  <c r="I423" i="20"/>
  <c r="K423" i="20"/>
  <c r="K418" i="20" s="1"/>
  <c r="O423" i="20"/>
  <c r="Q423" i="20"/>
  <c r="V423" i="20"/>
  <c r="V418" i="20" s="1"/>
  <c r="G428" i="20"/>
  <c r="I428" i="20"/>
  <c r="K428" i="20"/>
  <c r="M428" i="20"/>
  <c r="O428" i="20"/>
  <c r="Q428" i="20"/>
  <c r="V428" i="20"/>
  <c r="G430" i="20"/>
  <c r="G418" i="20" s="1"/>
  <c r="I430" i="20"/>
  <c r="K430" i="20"/>
  <c r="O430" i="20"/>
  <c r="O418" i="20" s="1"/>
  <c r="Q430" i="20"/>
  <c r="V430" i="20"/>
  <c r="G441" i="20"/>
  <c r="I441" i="20"/>
  <c r="K441" i="20"/>
  <c r="M441" i="20"/>
  <c r="O441" i="20"/>
  <c r="Q441" i="20"/>
  <c r="V441" i="20"/>
  <c r="G446" i="20"/>
  <c r="M446" i="20" s="1"/>
  <c r="I446" i="20"/>
  <c r="K446" i="20"/>
  <c r="O446" i="20"/>
  <c r="Q446" i="20"/>
  <c r="V446" i="20"/>
  <c r="G450" i="20"/>
  <c r="I450" i="20"/>
  <c r="K450" i="20"/>
  <c r="M450" i="20"/>
  <c r="O450" i="20"/>
  <c r="Q450" i="20"/>
  <c r="V450" i="20"/>
  <c r="G453" i="20"/>
  <c r="M453" i="20" s="1"/>
  <c r="I453" i="20"/>
  <c r="K453" i="20"/>
  <c r="O453" i="20"/>
  <c r="Q453" i="20"/>
  <c r="V453" i="20"/>
  <c r="G458" i="20"/>
  <c r="I458" i="20"/>
  <c r="K458" i="20"/>
  <c r="M458" i="20"/>
  <c r="O458" i="20"/>
  <c r="Q458" i="20"/>
  <c r="V458" i="20"/>
  <c r="G461" i="20"/>
  <c r="M461" i="20" s="1"/>
  <c r="I461" i="20"/>
  <c r="K461" i="20"/>
  <c r="O461" i="20"/>
  <c r="Q461" i="20"/>
  <c r="V461" i="20"/>
  <c r="G466" i="20"/>
  <c r="I466" i="20"/>
  <c r="K466" i="20"/>
  <c r="M466" i="20"/>
  <c r="O466" i="20"/>
  <c r="Q466" i="20"/>
  <c r="V466" i="20"/>
  <c r="G469" i="20"/>
  <c r="M469" i="20" s="1"/>
  <c r="I469" i="20"/>
  <c r="K469" i="20"/>
  <c r="O469" i="20"/>
  <c r="Q469" i="20"/>
  <c r="V469" i="20"/>
  <c r="G473" i="20"/>
  <c r="I473" i="20"/>
  <c r="K473" i="20"/>
  <c r="M473" i="20"/>
  <c r="O473" i="20"/>
  <c r="Q473" i="20"/>
  <c r="V473" i="20"/>
  <c r="G475" i="20"/>
  <c r="I475" i="20"/>
  <c r="K475" i="20"/>
  <c r="M475" i="20"/>
  <c r="O475" i="20"/>
  <c r="Q475" i="20"/>
  <c r="V475" i="20"/>
  <c r="G480" i="20"/>
  <c r="G479" i="20" s="1"/>
  <c r="I480" i="20"/>
  <c r="I479" i="20" s="1"/>
  <c r="K480" i="20"/>
  <c r="K479" i="20" s="1"/>
  <c r="O480" i="20"/>
  <c r="O479" i="20" s="1"/>
  <c r="Q480" i="20"/>
  <c r="Q479" i="20" s="1"/>
  <c r="V480" i="20"/>
  <c r="V479" i="20" s="1"/>
  <c r="G483" i="20"/>
  <c r="I483" i="20"/>
  <c r="K483" i="20"/>
  <c r="M483" i="20"/>
  <c r="O483" i="20"/>
  <c r="Q483" i="20"/>
  <c r="V483" i="20"/>
  <c r="G486" i="20"/>
  <c r="I486" i="20"/>
  <c r="K486" i="20"/>
  <c r="M486" i="20"/>
  <c r="O486" i="20"/>
  <c r="Q486" i="20"/>
  <c r="V486" i="20"/>
  <c r="G489" i="20"/>
  <c r="I489" i="20"/>
  <c r="K489" i="20"/>
  <c r="M489" i="20"/>
  <c r="O489" i="20"/>
  <c r="Q489" i="20"/>
  <c r="V489" i="20"/>
  <c r="G492" i="20"/>
  <c r="M492" i="20" s="1"/>
  <c r="I492" i="20"/>
  <c r="K492" i="20"/>
  <c r="O492" i="20"/>
  <c r="Q492" i="20"/>
  <c r="V492" i="20"/>
  <c r="G496" i="20"/>
  <c r="I496" i="20"/>
  <c r="I495" i="20" s="1"/>
  <c r="K496" i="20"/>
  <c r="K495" i="20" s="1"/>
  <c r="M496" i="20"/>
  <c r="O496" i="20"/>
  <c r="Q496" i="20"/>
  <c r="Q495" i="20" s="1"/>
  <c r="V496" i="20"/>
  <c r="V495" i="20" s="1"/>
  <c r="G499" i="20"/>
  <c r="G495" i="20" s="1"/>
  <c r="I499" i="20"/>
  <c r="K499" i="20"/>
  <c r="M499" i="20"/>
  <c r="O499" i="20"/>
  <c r="O495" i="20" s="1"/>
  <c r="Q499" i="20"/>
  <c r="V499" i="20"/>
  <c r="G502" i="20"/>
  <c r="I502" i="20"/>
  <c r="K502" i="20"/>
  <c r="M502" i="20"/>
  <c r="O502" i="20"/>
  <c r="Q502" i="20"/>
  <c r="V502" i="20"/>
  <c r="G505" i="20"/>
  <c r="M505" i="20" s="1"/>
  <c r="I505" i="20"/>
  <c r="K505" i="20"/>
  <c r="O505" i="20"/>
  <c r="Q505" i="20"/>
  <c r="V505" i="20"/>
  <c r="G508" i="20"/>
  <c r="I508" i="20"/>
  <c r="K508" i="20"/>
  <c r="M508" i="20"/>
  <c r="O508" i="20"/>
  <c r="Q508" i="20"/>
  <c r="V508" i="20"/>
  <c r="G511" i="20"/>
  <c r="I511" i="20"/>
  <c r="K511" i="20"/>
  <c r="M511" i="20"/>
  <c r="O511" i="20"/>
  <c r="Q511" i="20"/>
  <c r="V511" i="20"/>
  <c r="G514" i="20"/>
  <c r="I514" i="20"/>
  <c r="K514" i="20"/>
  <c r="M514" i="20"/>
  <c r="O514" i="20"/>
  <c r="Q514" i="20"/>
  <c r="V514" i="20"/>
  <c r="G517" i="20"/>
  <c r="M517" i="20" s="1"/>
  <c r="I517" i="20"/>
  <c r="K517" i="20"/>
  <c r="O517" i="20"/>
  <c r="Q517" i="20"/>
  <c r="V517" i="20"/>
  <c r="G520" i="20"/>
  <c r="I520" i="20"/>
  <c r="K520" i="20"/>
  <c r="M520" i="20"/>
  <c r="O520" i="20"/>
  <c r="Q520" i="20"/>
  <c r="V520" i="20"/>
  <c r="G523" i="20"/>
  <c r="I523" i="20"/>
  <c r="K523" i="20"/>
  <c r="M523" i="20"/>
  <c r="O523" i="20"/>
  <c r="Q523" i="20"/>
  <c r="V523" i="20"/>
  <c r="G526" i="20"/>
  <c r="I526" i="20"/>
  <c r="K526" i="20"/>
  <c r="M526" i="20"/>
  <c r="O526" i="20"/>
  <c r="Q526" i="20"/>
  <c r="V526" i="20"/>
  <c r="G528" i="20"/>
  <c r="M528" i="20" s="1"/>
  <c r="I528" i="20"/>
  <c r="K528" i="20"/>
  <c r="O528" i="20"/>
  <c r="Q528" i="20"/>
  <c r="V528" i="20"/>
  <c r="G531" i="20"/>
  <c r="I531" i="20"/>
  <c r="K531" i="20"/>
  <c r="M531" i="20"/>
  <c r="O531" i="20"/>
  <c r="Q531" i="20"/>
  <c r="V531" i="20"/>
  <c r="G534" i="20"/>
  <c r="I534" i="20"/>
  <c r="K534" i="20"/>
  <c r="M534" i="20"/>
  <c r="O534" i="20"/>
  <c r="Q534" i="20"/>
  <c r="V534" i="20"/>
  <c r="G538" i="20"/>
  <c r="I538" i="20"/>
  <c r="K538" i="20"/>
  <c r="M538" i="20"/>
  <c r="O538" i="20"/>
  <c r="Q538" i="20"/>
  <c r="V538" i="20"/>
  <c r="G541" i="20"/>
  <c r="M541" i="20" s="1"/>
  <c r="I541" i="20"/>
  <c r="K541" i="20"/>
  <c r="O541" i="20"/>
  <c r="Q541" i="20"/>
  <c r="V541" i="20"/>
  <c r="G546" i="20"/>
  <c r="I546" i="20"/>
  <c r="K546" i="20"/>
  <c r="M546" i="20"/>
  <c r="O546" i="20"/>
  <c r="Q546" i="20"/>
  <c r="V546" i="20"/>
  <c r="G551" i="20"/>
  <c r="I551" i="20"/>
  <c r="K551" i="20"/>
  <c r="M551" i="20"/>
  <c r="O551" i="20"/>
  <c r="Q551" i="20"/>
  <c r="V551" i="20"/>
  <c r="G553" i="20"/>
  <c r="O553" i="20"/>
  <c r="G554" i="20"/>
  <c r="M554" i="20" s="1"/>
  <c r="M553" i="20" s="1"/>
  <c r="I554" i="20"/>
  <c r="I553" i="20" s="1"/>
  <c r="K554" i="20"/>
  <c r="K553" i="20" s="1"/>
  <c r="O554" i="20"/>
  <c r="Q554" i="20"/>
  <c r="Q553" i="20" s="1"/>
  <c r="V554" i="20"/>
  <c r="V553" i="20" s="1"/>
  <c r="G560" i="20"/>
  <c r="I560" i="20"/>
  <c r="K560" i="20"/>
  <c r="M560" i="20"/>
  <c r="O560" i="20"/>
  <c r="Q560" i="20"/>
  <c r="V560" i="20"/>
  <c r="K563" i="20"/>
  <c r="V563" i="20"/>
  <c r="G564" i="20"/>
  <c r="G563" i="20" s="1"/>
  <c r="I564" i="20"/>
  <c r="I563" i="20" s="1"/>
  <c r="K564" i="20"/>
  <c r="O564" i="20"/>
  <c r="O563" i="20" s="1"/>
  <c r="Q564" i="20"/>
  <c r="Q563" i="20" s="1"/>
  <c r="V564" i="20"/>
  <c r="G570" i="20"/>
  <c r="I570" i="20"/>
  <c r="K570" i="20"/>
  <c r="K569" i="20" s="1"/>
  <c r="M570" i="20"/>
  <c r="O570" i="20"/>
  <c r="Q570" i="20"/>
  <c r="V570" i="20"/>
  <c r="V569" i="20" s="1"/>
  <c r="G573" i="20"/>
  <c r="I573" i="20"/>
  <c r="K573" i="20"/>
  <c r="M573" i="20"/>
  <c r="O573" i="20"/>
  <c r="Q573" i="20"/>
  <c r="V573" i="20"/>
  <c r="G576" i="20"/>
  <c r="G569" i="20" s="1"/>
  <c r="I576" i="20"/>
  <c r="K576" i="20"/>
  <c r="O576" i="20"/>
  <c r="O569" i="20" s="1"/>
  <c r="Q576" i="20"/>
  <c r="V576" i="20"/>
  <c r="G610" i="20"/>
  <c r="M610" i="20" s="1"/>
  <c r="I610" i="20"/>
  <c r="I569" i="20" s="1"/>
  <c r="K610" i="20"/>
  <c r="O610" i="20"/>
  <c r="Q610" i="20"/>
  <c r="Q569" i="20" s="1"/>
  <c r="V610" i="20"/>
  <c r="G627" i="20"/>
  <c r="I627" i="20"/>
  <c r="K627" i="20"/>
  <c r="M627" i="20"/>
  <c r="O627" i="20"/>
  <c r="Q627" i="20"/>
  <c r="V627" i="20"/>
  <c r="G634" i="20"/>
  <c r="I634" i="20"/>
  <c r="K634" i="20"/>
  <c r="M634" i="20"/>
  <c r="O634" i="20"/>
  <c r="Q634" i="20"/>
  <c r="V634" i="20"/>
  <c r="G641" i="20"/>
  <c r="M641" i="20" s="1"/>
  <c r="I641" i="20"/>
  <c r="K641" i="20"/>
  <c r="O641" i="20"/>
  <c r="Q641" i="20"/>
  <c r="V641" i="20"/>
  <c r="G645" i="20"/>
  <c r="M645" i="20" s="1"/>
  <c r="I645" i="20"/>
  <c r="K645" i="20"/>
  <c r="O645" i="20"/>
  <c r="Q645" i="20"/>
  <c r="V645" i="20"/>
  <c r="G648" i="20"/>
  <c r="I648" i="20"/>
  <c r="K648" i="20"/>
  <c r="M648" i="20"/>
  <c r="O648" i="20"/>
  <c r="Q648" i="20"/>
  <c r="V648" i="20"/>
  <c r="G650" i="20"/>
  <c r="I650" i="20"/>
  <c r="K650" i="20"/>
  <c r="M650" i="20"/>
  <c r="O650" i="20"/>
  <c r="Q650" i="20"/>
  <c r="V650" i="20"/>
  <c r="G684" i="20"/>
  <c r="O684" i="20"/>
  <c r="G685" i="20"/>
  <c r="M685" i="20" s="1"/>
  <c r="M684" i="20" s="1"/>
  <c r="I685" i="20"/>
  <c r="I684" i="20" s="1"/>
  <c r="K685" i="20"/>
  <c r="K684" i="20" s="1"/>
  <c r="O685" i="20"/>
  <c r="Q685" i="20"/>
  <c r="Q684" i="20" s="1"/>
  <c r="V685" i="20"/>
  <c r="V684" i="20" s="1"/>
  <c r="G692" i="20"/>
  <c r="I692" i="20"/>
  <c r="K692" i="20"/>
  <c r="M692" i="20"/>
  <c r="O692" i="20"/>
  <c r="Q692" i="20"/>
  <c r="V692" i="20"/>
  <c r="K698" i="20"/>
  <c r="V698" i="20"/>
  <c r="G699" i="20"/>
  <c r="G698" i="20" s="1"/>
  <c r="I699" i="20"/>
  <c r="I698" i="20" s="1"/>
  <c r="K699" i="20"/>
  <c r="O699" i="20"/>
  <c r="O698" i="20" s="1"/>
  <c r="Q699" i="20"/>
  <c r="Q698" i="20" s="1"/>
  <c r="V699" i="20"/>
  <c r="I702" i="20"/>
  <c r="Q702" i="20"/>
  <c r="G703" i="20"/>
  <c r="I703" i="20"/>
  <c r="K703" i="20"/>
  <c r="K702" i="20" s="1"/>
  <c r="M703" i="20"/>
  <c r="O703" i="20"/>
  <c r="Q703" i="20"/>
  <c r="V703" i="20"/>
  <c r="V702" i="20" s="1"/>
  <c r="G709" i="20"/>
  <c r="I709" i="20"/>
  <c r="K709" i="20"/>
  <c r="M709" i="20"/>
  <c r="O709" i="20"/>
  <c r="Q709" i="20"/>
  <c r="V709" i="20"/>
  <c r="G715" i="20"/>
  <c r="G702" i="20" s="1"/>
  <c r="I715" i="20"/>
  <c r="K715" i="20"/>
  <c r="O715" i="20"/>
  <c r="O702" i="20" s="1"/>
  <c r="Q715" i="20"/>
  <c r="V715" i="20"/>
  <c r="G721" i="20"/>
  <c r="I721" i="20"/>
  <c r="I720" i="20" s="1"/>
  <c r="K721" i="20"/>
  <c r="K720" i="20" s="1"/>
  <c r="M721" i="20"/>
  <c r="M720" i="20" s="1"/>
  <c r="O721" i="20"/>
  <c r="Q721" i="20"/>
  <c r="Q720" i="20" s="1"/>
  <c r="V721" i="20"/>
  <c r="V720" i="20" s="1"/>
  <c r="G724" i="20"/>
  <c r="I724" i="20"/>
  <c r="K724" i="20"/>
  <c r="M724" i="20"/>
  <c r="O724" i="20"/>
  <c r="Q724" i="20"/>
  <c r="V724" i="20"/>
  <c r="G727" i="20"/>
  <c r="G720" i="20" s="1"/>
  <c r="I727" i="20"/>
  <c r="K727" i="20"/>
  <c r="M727" i="20"/>
  <c r="O727" i="20"/>
  <c r="O720" i="20" s="1"/>
  <c r="Q727" i="20"/>
  <c r="V727" i="20"/>
  <c r="G730" i="20"/>
  <c r="M730" i="20" s="1"/>
  <c r="I730" i="20"/>
  <c r="K730" i="20"/>
  <c r="O730" i="20"/>
  <c r="Q730" i="20"/>
  <c r="V730" i="20"/>
  <c r="I733" i="20"/>
  <c r="Q733" i="20"/>
  <c r="G734" i="20"/>
  <c r="G733" i="20" s="1"/>
  <c r="I734" i="20"/>
  <c r="K734" i="20"/>
  <c r="K733" i="20" s="1"/>
  <c r="M734" i="20"/>
  <c r="M733" i="20" s="1"/>
  <c r="O734" i="20"/>
  <c r="O733" i="20" s="1"/>
  <c r="Q734" i="20"/>
  <c r="V734" i="20"/>
  <c r="V733" i="20" s="1"/>
  <c r="G736" i="20"/>
  <c r="O736" i="20"/>
  <c r="G737" i="20"/>
  <c r="M737" i="20" s="1"/>
  <c r="M736" i="20" s="1"/>
  <c r="I737" i="20"/>
  <c r="I736" i="20" s="1"/>
  <c r="K737" i="20"/>
  <c r="K736" i="20" s="1"/>
  <c r="O737" i="20"/>
  <c r="Q737" i="20"/>
  <c r="Q736" i="20" s="1"/>
  <c r="V737" i="20"/>
  <c r="V736" i="20" s="1"/>
  <c r="I740" i="20"/>
  <c r="K740" i="20"/>
  <c r="Q740" i="20"/>
  <c r="V740" i="20"/>
  <c r="G741" i="20"/>
  <c r="I741" i="20"/>
  <c r="K741" i="20"/>
  <c r="M741" i="20"/>
  <c r="O741" i="20"/>
  <c r="Q741" i="20"/>
  <c r="V741" i="20"/>
  <c r="G745" i="20"/>
  <c r="G740" i="20" s="1"/>
  <c r="I745" i="20"/>
  <c r="K745" i="20"/>
  <c r="O745" i="20"/>
  <c r="O740" i="20" s="1"/>
  <c r="Q745" i="20"/>
  <c r="V745" i="20"/>
  <c r="AE750" i="20"/>
  <c r="AF750" i="20"/>
  <c r="G747" i="19"/>
  <c r="BA571" i="19"/>
  <c r="BA568" i="19"/>
  <c r="BA563" i="19"/>
  <c r="BA562" i="19"/>
  <c r="BA521" i="19"/>
  <c r="BA484" i="19"/>
  <c r="BA481" i="19"/>
  <c r="BA464" i="19"/>
  <c r="BA395" i="19"/>
  <c r="BA353" i="19"/>
  <c r="BA193" i="19"/>
  <c r="BA169" i="19"/>
  <c r="BA144" i="19"/>
  <c r="BA141" i="19"/>
  <c r="BA134" i="19"/>
  <c r="BA127" i="19"/>
  <c r="BA120" i="19"/>
  <c r="BA113" i="19"/>
  <c r="BA106" i="19"/>
  <c r="BA99" i="19"/>
  <c r="BA92" i="19"/>
  <c r="BA85" i="19"/>
  <c r="BA82" i="19"/>
  <c r="BA79" i="19"/>
  <c r="BA73" i="19"/>
  <c r="BA70" i="19"/>
  <c r="BA67" i="19"/>
  <c r="BA64" i="19"/>
  <c r="BA61" i="19"/>
  <c r="BA58" i="19"/>
  <c r="BA55" i="19"/>
  <c r="BA51" i="19"/>
  <c r="BA38" i="19"/>
  <c r="BA35" i="19"/>
  <c r="BA21" i="19"/>
  <c r="G8" i="19"/>
  <c r="G9" i="19"/>
  <c r="I9" i="19"/>
  <c r="K9" i="19"/>
  <c r="O9" i="19"/>
  <c r="O8" i="19" s="1"/>
  <c r="Q9" i="19"/>
  <c r="V9" i="19"/>
  <c r="G12" i="19"/>
  <c r="M12" i="19" s="1"/>
  <c r="I12" i="19"/>
  <c r="K12" i="19"/>
  <c r="O12" i="19"/>
  <c r="Q12" i="19"/>
  <c r="V12" i="19"/>
  <c r="G14" i="19"/>
  <c r="I14" i="19"/>
  <c r="K14" i="19"/>
  <c r="M14" i="19"/>
  <c r="O14" i="19"/>
  <c r="Q14" i="19"/>
  <c r="V14" i="19"/>
  <c r="G17" i="19"/>
  <c r="M17" i="19" s="1"/>
  <c r="I17" i="19"/>
  <c r="K17" i="19"/>
  <c r="O17" i="19"/>
  <c r="Q17" i="19"/>
  <c r="V17" i="19"/>
  <c r="G20" i="19"/>
  <c r="M20" i="19" s="1"/>
  <c r="I20" i="19"/>
  <c r="K20" i="19"/>
  <c r="O20" i="19"/>
  <c r="Q20" i="19"/>
  <c r="V20" i="19"/>
  <c r="G24" i="19"/>
  <c r="M24" i="19" s="1"/>
  <c r="I24" i="19"/>
  <c r="K24" i="19"/>
  <c r="O24" i="19"/>
  <c r="Q24" i="19"/>
  <c r="V24" i="19"/>
  <c r="G34" i="19"/>
  <c r="I34" i="19"/>
  <c r="K34" i="19"/>
  <c r="M34" i="19"/>
  <c r="O34" i="19"/>
  <c r="Q34" i="19"/>
  <c r="V34" i="19"/>
  <c r="G37" i="19"/>
  <c r="M37" i="19" s="1"/>
  <c r="I37" i="19"/>
  <c r="K37" i="19"/>
  <c r="O37" i="19"/>
  <c r="Q37" i="19"/>
  <c r="V37" i="19"/>
  <c r="G47" i="19"/>
  <c r="M47" i="19" s="1"/>
  <c r="I47" i="19"/>
  <c r="K47" i="19"/>
  <c r="O47" i="19"/>
  <c r="Q47" i="19"/>
  <c r="V47" i="19"/>
  <c r="G50" i="19"/>
  <c r="M50" i="19" s="1"/>
  <c r="I50" i="19"/>
  <c r="K50" i="19"/>
  <c r="O50" i="19"/>
  <c r="Q50" i="19"/>
  <c r="V50" i="19"/>
  <c r="G54" i="19"/>
  <c r="I54" i="19"/>
  <c r="K54" i="19"/>
  <c r="M54" i="19"/>
  <c r="O54" i="19"/>
  <c r="Q54" i="19"/>
  <c r="V54" i="19"/>
  <c r="G57" i="19"/>
  <c r="M57" i="19" s="1"/>
  <c r="I57" i="19"/>
  <c r="K57" i="19"/>
  <c r="O57" i="19"/>
  <c r="Q57" i="19"/>
  <c r="V57" i="19"/>
  <c r="G60" i="19"/>
  <c r="M60" i="19" s="1"/>
  <c r="I60" i="19"/>
  <c r="K60" i="19"/>
  <c r="O60" i="19"/>
  <c r="Q60" i="19"/>
  <c r="V60" i="19"/>
  <c r="G63" i="19"/>
  <c r="M63" i="19" s="1"/>
  <c r="I63" i="19"/>
  <c r="K63" i="19"/>
  <c r="O63" i="19"/>
  <c r="Q63" i="19"/>
  <c r="V63" i="19"/>
  <c r="G66" i="19"/>
  <c r="I66" i="19"/>
  <c r="K66" i="19"/>
  <c r="M66" i="19"/>
  <c r="O66" i="19"/>
  <c r="Q66" i="19"/>
  <c r="V66" i="19"/>
  <c r="G69" i="19"/>
  <c r="M69" i="19" s="1"/>
  <c r="I69" i="19"/>
  <c r="K69" i="19"/>
  <c r="O69" i="19"/>
  <c r="Q69" i="19"/>
  <c r="V69" i="19"/>
  <c r="G72" i="19"/>
  <c r="M72" i="19" s="1"/>
  <c r="I72" i="19"/>
  <c r="K72" i="19"/>
  <c r="O72" i="19"/>
  <c r="Q72" i="19"/>
  <c r="V72" i="19"/>
  <c r="G78" i="19"/>
  <c r="M78" i="19" s="1"/>
  <c r="I78" i="19"/>
  <c r="K78" i="19"/>
  <c r="O78" i="19"/>
  <c r="Q78" i="19"/>
  <c r="V78" i="19"/>
  <c r="G81" i="19"/>
  <c r="I81" i="19"/>
  <c r="K81" i="19"/>
  <c r="M81" i="19"/>
  <c r="O81" i="19"/>
  <c r="Q81" i="19"/>
  <c r="V81" i="19"/>
  <c r="G84" i="19"/>
  <c r="M84" i="19" s="1"/>
  <c r="I84" i="19"/>
  <c r="K84" i="19"/>
  <c r="O84" i="19"/>
  <c r="Q84" i="19"/>
  <c r="V84" i="19"/>
  <c r="G91" i="19"/>
  <c r="M91" i="19" s="1"/>
  <c r="I91" i="19"/>
  <c r="K91" i="19"/>
  <c r="O91" i="19"/>
  <c r="Q91" i="19"/>
  <c r="V91" i="19"/>
  <c r="G98" i="19"/>
  <c r="M98" i="19" s="1"/>
  <c r="I98" i="19"/>
  <c r="K98" i="19"/>
  <c r="O98" i="19"/>
  <c r="Q98" i="19"/>
  <c r="V98" i="19"/>
  <c r="G105" i="19"/>
  <c r="I105" i="19"/>
  <c r="K105" i="19"/>
  <c r="M105" i="19"/>
  <c r="O105" i="19"/>
  <c r="Q105" i="19"/>
  <c r="V105" i="19"/>
  <c r="G112" i="19"/>
  <c r="M112" i="19" s="1"/>
  <c r="I112" i="19"/>
  <c r="K112" i="19"/>
  <c r="O112" i="19"/>
  <c r="Q112" i="19"/>
  <c r="V112" i="19"/>
  <c r="G119" i="19"/>
  <c r="M119" i="19" s="1"/>
  <c r="I119" i="19"/>
  <c r="K119" i="19"/>
  <c r="O119" i="19"/>
  <c r="Q119" i="19"/>
  <c r="V119" i="19"/>
  <c r="G126" i="19"/>
  <c r="M126" i="19" s="1"/>
  <c r="I126" i="19"/>
  <c r="K126" i="19"/>
  <c r="O126" i="19"/>
  <c r="Q126" i="19"/>
  <c r="V126" i="19"/>
  <c r="G133" i="19"/>
  <c r="I133" i="19"/>
  <c r="K133" i="19"/>
  <c r="M133" i="19"/>
  <c r="O133" i="19"/>
  <c r="Q133" i="19"/>
  <c r="V133" i="19"/>
  <c r="G140" i="19"/>
  <c r="I140" i="19"/>
  <c r="K140" i="19"/>
  <c r="M140" i="19"/>
  <c r="O140" i="19"/>
  <c r="Q140" i="19"/>
  <c r="V140" i="19"/>
  <c r="G143" i="19"/>
  <c r="M143" i="19" s="1"/>
  <c r="I143" i="19"/>
  <c r="K143" i="19"/>
  <c r="O143" i="19"/>
  <c r="Q143" i="19"/>
  <c r="V143" i="19"/>
  <c r="G146" i="19"/>
  <c r="M146" i="19" s="1"/>
  <c r="I146" i="19"/>
  <c r="K146" i="19"/>
  <c r="O146" i="19"/>
  <c r="Q146" i="19"/>
  <c r="V146" i="19"/>
  <c r="G151" i="19"/>
  <c r="I151" i="19"/>
  <c r="K151" i="19"/>
  <c r="M151" i="19"/>
  <c r="O151" i="19"/>
  <c r="Q151" i="19"/>
  <c r="V151" i="19"/>
  <c r="G156" i="19"/>
  <c r="M156" i="19" s="1"/>
  <c r="I156" i="19"/>
  <c r="K156" i="19"/>
  <c r="O156" i="19"/>
  <c r="Q156" i="19"/>
  <c r="V156" i="19"/>
  <c r="G159" i="19"/>
  <c r="M159" i="19" s="1"/>
  <c r="I159" i="19"/>
  <c r="K159" i="19"/>
  <c r="O159" i="19"/>
  <c r="Q159" i="19"/>
  <c r="V159" i="19"/>
  <c r="G162" i="19"/>
  <c r="M162" i="19" s="1"/>
  <c r="I162" i="19"/>
  <c r="K162" i="19"/>
  <c r="O162" i="19"/>
  <c r="Q162" i="19"/>
  <c r="V162" i="19"/>
  <c r="G165" i="19"/>
  <c r="I165" i="19"/>
  <c r="K165" i="19"/>
  <c r="M165" i="19"/>
  <c r="O165" i="19"/>
  <c r="Q165" i="19"/>
  <c r="V165" i="19"/>
  <c r="G168" i="19"/>
  <c r="I168" i="19"/>
  <c r="K168" i="19"/>
  <c r="M168" i="19"/>
  <c r="O168" i="19"/>
  <c r="Q168" i="19"/>
  <c r="V168" i="19"/>
  <c r="G192" i="19"/>
  <c r="M192" i="19" s="1"/>
  <c r="I192" i="19"/>
  <c r="K192" i="19"/>
  <c r="O192" i="19"/>
  <c r="Q192" i="19"/>
  <c r="V192" i="19"/>
  <c r="G234" i="19"/>
  <c r="M234" i="19" s="1"/>
  <c r="I234" i="19"/>
  <c r="K234" i="19"/>
  <c r="O234" i="19"/>
  <c r="Q234" i="19"/>
  <c r="V234" i="19"/>
  <c r="G242" i="19"/>
  <c r="I242" i="19"/>
  <c r="K242" i="19"/>
  <c r="M242" i="19"/>
  <c r="O242" i="19"/>
  <c r="Q242" i="19"/>
  <c r="V242" i="19"/>
  <c r="G257" i="19"/>
  <c r="M257" i="19" s="1"/>
  <c r="I257" i="19"/>
  <c r="K257" i="19"/>
  <c r="O257" i="19"/>
  <c r="Q257" i="19"/>
  <c r="V257" i="19"/>
  <c r="G267" i="19"/>
  <c r="M267" i="19" s="1"/>
  <c r="I267" i="19"/>
  <c r="K267" i="19"/>
  <c r="O267" i="19"/>
  <c r="Q267" i="19"/>
  <c r="V267" i="19"/>
  <c r="G282" i="19"/>
  <c r="M282" i="19" s="1"/>
  <c r="I282" i="19"/>
  <c r="K282" i="19"/>
  <c r="O282" i="19"/>
  <c r="Q282" i="19"/>
  <c r="V282" i="19"/>
  <c r="G302" i="19"/>
  <c r="I302" i="19"/>
  <c r="K302" i="19"/>
  <c r="M302" i="19"/>
  <c r="O302" i="19"/>
  <c r="Q302" i="19"/>
  <c r="V302" i="19"/>
  <c r="G352" i="19"/>
  <c r="I352" i="19"/>
  <c r="K352" i="19"/>
  <c r="M352" i="19"/>
  <c r="O352" i="19"/>
  <c r="Q352" i="19"/>
  <c r="V352" i="19"/>
  <c r="G356" i="19"/>
  <c r="M356" i="19" s="1"/>
  <c r="I356" i="19"/>
  <c r="K356" i="19"/>
  <c r="O356" i="19"/>
  <c r="Q356" i="19"/>
  <c r="V356" i="19"/>
  <c r="G365" i="19"/>
  <c r="M365" i="19" s="1"/>
  <c r="I365" i="19"/>
  <c r="K365" i="19"/>
  <c r="O365" i="19"/>
  <c r="Q365" i="19"/>
  <c r="V365" i="19"/>
  <c r="G381" i="19"/>
  <c r="I381" i="19"/>
  <c r="K381" i="19"/>
  <c r="M381" i="19"/>
  <c r="O381" i="19"/>
  <c r="Q381" i="19"/>
  <c r="V381" i="19"/>
  <c r="G386" i="19"/>
  <c r="M386" i="19" s="1"/>
  <c r="I386" i="19"/>
  <c r="K386" i="19"/>
  <c r="O386" i="19"/>
  <c r="Q386" i="19"/>
  <c r="V386" i="19"/>
  <c r="G394" i="19"/>
  <c r="M394" i="19" s="1"/>
  <c r="I394" i="19"/>
  <c r="I393" i="19" s="1"/>
  <c r="K394" i="19"/>
  <c r="O394" i="19"/>
  <c r="Q394" i="19"/>
  <c r="Q393" i="19" s="1"/>
  <c r="V394" i="19"/>
  <c r="V393" i="19" s="1"/>
  <c r="G397" i="19"/>
  <c r="I397" i="19"/>
  <c r="K397" i="19"/>
  <c r="M397" i="19"/>
  <c r="O397" i="19"/>
  <c r="Q397" i="19"/>
  <c r="V397" i="19"/>
  <c r="G400" i="19"/>
  <c r="G393" i="19" s="1"/>
  <c r="I400" i="19"/>
  <c r="K400" i="19"/>
  <c r="O400" i="19"/>
  <c r="O393" i="19" s="1"/>
  <c r="Q400" i="19"/>
  <c r="V400" i="19"/>
  <c r="G402" i="19"/>
  <c r="M402" i="19" s="1"/>
  <c r="I402" i="19"/>
  <c r="K402" i="19"/>
  <c r="O402" i="19"/>
  <c r="Q402" i="19"/>
  <c r="V402" i="19"/>
  <c r="G404" i="19"/>
  <c r="I404" i="19"/>
  <c r="K404" i="19"/>
  <c r="O404" i="19"/>
  <c r="Q404" i="19"/>
  <c r="G405" i="19"/>
  <c r="I405" i="19"/>
  <c r="K405" i="19"/>
  <c r="M405" i="19"/>
  <c r="M404" i="19" s="1"/>
  <c r="O405" i="19"/>
  <c r="Q405" i="19"/>
  <c r="V405" i="19"/>
  <c r="V404" i="19" s="1"/>
  <c r="G408" i="19"/>
  <c r="G409" i="19"/>
  <c r="M409" i="19" s="1"/>
  <c r="I409" i="19"/>
  <c r="K409" i="19"/>
  <c r="O409" i="19"/>
  <c r="O408" i="19" s="1"/>
  <c r="Q409" i="19"/>
  <c r="V409" i="19"/>
  <c r="G413" i="19"/>
  <c r="M413" i="19" s="1"/>
  <c r="M408" i="19" s="1"/>
  <c r="I413" i="19"/>
  <c r="K413" i="19"/>
  <c r="K408" i="19" s="1"/>
  <c r="O413" i="19"/>
  <c r="Q413" i="19"/>
  <c r="V413" i="19"/>
  <c r="V408" i="19" s="1"/>
  <c r="G416" i="19"/>
  <c r="G415" i="19" s="1"/>
  <c r="I416" i="19"/>
  <c r="K416" i="19"/>
  <c r="O416" i="19"/>
  <c r="Q416" i="19"/>
  <c r="V416" i="19"/>
  <c r="G420" i="19"/>
  <c r="M420" i="19" s="1"/>
  <c r="I420" i="19"/>
  <c r="K420" i="19"/>
  <c r="O420" i="19"/>
  <c r="Q420" i="19"/>
  <c r="V420" i="19"/>
  <c r="G425" i="19"/>
  <c r="M425" i="19" s="1"/>
  <c r="I425" i="19"/>
  <c r="K425" i="19"/>
  <c r="K415" i="19" s="1"/>
  <c r="O425" i="19"/>
  <c r="Q425" i="19"/>
  <c r="V425" i="19"/>
  <c r="G427" i="19"/>
  <c r="I427" i="19"/>
  <c r="K427" i="19"/>
  <c r="M427" i="19"/>
  <c r="O427" i="19"/>
  <c r="Q427" i="19"/>
  <c r="V427" i="19"/>
  <c r="G438" i="19"/>
  <c r="M438" i="19" s="1"/>
  <c r="I438" i="19"/>
  <c r="K438" i="19"/>
  <c r="O438" i="19"/>
  <c r="Q438" i="19"/>
  <c r="V438" i="19"/>
  <c r="G443" i="19"/>
  <c r="M443" i="19" s="1"/>
  <c r="I443" i="19"/>
  <c r="K443" i="19"/>
  <c r="O443" i="19"/>
  <c r="Q443" i="19"/>
  <c r="V443" i="19"/>
  <c r="G447" i="19"/>
  <c r="M447" i="19" s="1"/>
  <c r="I447" i="19"/>
  <c r="K447" i="19"/>
  <c r="O447" i="19"/>
  <c r="Q447" i="19"/>
  <c r="V447" i="19"/>
  <c r="V415" i="19" s="1"/>
  <c r="G450" i="19"/>
  <c r="I450" i="19"/>
  <c r="K450" i="19"/>
  <c r="M450" i="19"/>
  <c r="O450" i="19"/>
  <c r="Q450" i="19"/>
  <c r="V450" i="19"/>
  <c r="G455" i="19"/>
  <c r="M455" i="19" s="1"/>
  <c r="I455" i="19"/>
  <c r="K455" i="19"/>
  <c r="O455" i="19"/>
  <c r="Q455" i="19"/>
  <c r="V455" i="19"/>
  <c r="G458" i="19"/>
  <c r="M458" i="19" s="1"/>
  <c r="I458" i="19"/>
  <c r="K458" i="19"/>
  <c r="O458" i="19"/>
  <c r="Q458" i="19"/>
  <c r="V458" i="19"/>
  <c r="G463" i="19"/>
  <c r="M463" i="19" s="1"/>
  <c r="I463" i="19"/>
  <c r="K463" i="19"/>
  <c r="O463" i="19"/>
  <c r="Q463" i="19"/>
  <c r="V463" i="19"/>
  <c r="G466" i="19"/>
  <c r="I466" i="19"/>
  <c r="K466" i="19"/>
  <c r="M466" i="19"/>
  <c r="O466" i="19"/>
  <c r="Q466" i="19"/>
  <c r="V466" i="19"/>
  <c r="G470" i="19"/>
  <c r="M470" i="19" s="1"/>
  <c r="I470" i="19"/>
  <c r="K470" i="19"/>
  <c r="O470" i="19"/>
  <c r="Q470" i="19"/>
  <c r="V470" i="19"/>
  <c r="G472" i="19"/>
  <c r="I472" i="19"/>
  <c r="K472" i="19"/>
  <c r="M472" i="19"/>
  <c r="O472" i="19"/>
  <c r="Q472" i="19"/>
  <c r="V472" i="19"/>
  <c r="Q476" i="19"/>
  <c r="G477" i="19"/>
  <c r="I477" i="19"/>
  <c r="I476" i="19" s="1"/>
  <c r="K477" i="19"/>
  <c r="K476" i="19" s="1"/>
  <c r="M477" i="19"/>
  <c r="O477" i="19"/>
  <c r="Q477" i="19"/>
  <c r="V477" i="19"/>
  <c r="V476" i="19" s="1"/>
  <c r="G480" i="19"/>
  <c r="I480" i="19"/>
  <c r="K480" i="19"/>
  <c r="M480" i="19"/>
  <c r="O480" i="19"/>
  <c r="Q480" i="19"/>
  <c r="V480" i="19"/>
  <c r="G483" i="19"/>
  <c r="G476" i="19" s="1"/>
  <c r="I483" i="19"/>
  <c r="K483" i="19"/>
  <c r="O483" i="19"/>
  <c r="O476" i="19" s="1"/>
  <c r="Q483" i="19"/>
  <c r="V483" i="19"/>
  <c r="G486" i="19"/>
  <c r="M486" i="19" s="1"/>
  <c r="I486" i="19"/>
  <c r="K486" i="19"/>
  <c r="O486" i="19"/>
  <c r="Q486" i="19"/>
  <c r="V486" i="19"/>
  <c r="G489" i="19"/>
  <c r="I489" i="19"/>
  <c r="K489" i="19"/>
  <c r="M489" i="19"/>
  <c r="O489" i="19"/>
  <c r="Q489" i="19"/>
  <c r="V489" i="19"/>
  <c r="G493" i="19"/>
  <c r="I493" i="19"/>
  <c r="K493" i="19"/>
  <c r="M493" i="19"/>
  <c r="O493" i="19"/>
  <c r="Q493" i="19"/>
  <c r="V493" i="19"/>
  <c r="G496" i="19"/>
  <c r="M496" i="19" s="1"/>
  <c r="I496" i="19"/>
  <c r="K496" i="19"/>
  <c r="K492" i="19" s="1"/>
  <c r="O496" i="19"/>
  <c r="O492" i="19" s="1"/>
  <c r="Q496" i="19"/>
  <c r="V496" i="19"/>
  <c r="G499" i="19"/>
  <c r="I499" i="19"/>
  <c r="K499" i="19"/>
  <c r="M499" i="19"/>
  <c r="O499" i="19"/>
  <c r="Q499" i="19"/>
  <c r="V499" i="19"/>
  <c r="V492" i="19" s="1"/>
  <c r="G502" i="19"/>
  <c r="I502" i="19"/>
  <c r="K502" i="19"/>
  <c r="M502" i="19"/>
  <c r="O502" i="19"/>
  <c r="Q502" i="19"/>
  <c r="V502" i="19"/>
  <c r="G505" i="19"/>
  <c r="M505" i="19" s="1"/>
  <c r="I505" i="19"/>
  <c r="K505" i="19"/>
  <c r="O505" i="19"/>
  <c r="Q505" i="19"/>
  <c r="V505" i="19"/>
  <c r="G508" i="19"/>
  <c r="M508" i="19" s="1"/>
  <c r="I508" i="19"/>
  <c r="K508" i="19"/>
  <c r="O508" i="19"/>
  <c r="Q508" i="19"/>
  <c r="V508" i="19"/>
  <c r="G511" i="19"/>
  <c r="I511" i="19"/>
  <c r="K511" i="19"/>
  <c r="M511" i="19"/>
  <c r="O511" i="19"/>
  <c r="Q511" i="19"/>
  <c r="V511" i="19"/>
  <c r="G514" i="19"/>
  <c r="M514" i="19" s="1"/>
  <c r="I514" i="19"/>
  <c r="K514" i="19"/>
  <c r="O514" i="19"/>
  <c r="Q514" i="19"/>
  <c r="V514" i="19"/>
  <c r="G517" i="19"/>
  <c r="M517" i="19" s="1"/>
  <c r="I517" i="19"/>
  <c r="K517" i="19"/>
  <c r="O517" i="19"/>
  <c r="Q517" i="19"/>
  <c r="V517" i="19"/>
  <c r="G520" i="19"/>
  <c r="M520" i="19" s="1"/>
  <c r="I520" i="19"/>
  <c r="K520" i="19"/>
  <c r="O520" i="19"/>
  <c r="Q520" i="19"/>
  <c r="V520" i="19"/>
  <c r="G523" i="19"/>
  <c r="I523" i="19"/>
  <c r="K523" i="19"/>
  <c r="M523" i="19"/>
  <c r="O523" i="19"/>
  <c r="Q523" i="19"/>
  <c r="V523" i="19"/>
  <c r="G525" i="19"/>
  <c r="M525" i="19" s="1"/>
  <c r="I525" i="19"/>
  <c r="K525" i="19"/>
  <c r="O525" i="19"/>
  <c r="Q525" i="19"/>
  <c r="V525" i="19"/>
  <c r="G528" i="19"/>
  <c r="M528" i="19" s="1"/>
  <c r="I528" i="19"/>
  <c r="K528" i="19"/>
  <c r="O528" i="19"/>
  <c r="Q528" i="19"/>
  <c r="V528" i="19"/>
  <c r="G531" i="19"/>
  <c r="M531" i="19" s="1"/>
  <c r="I531" i="19"/>
  <c r="K531" i="19"/>
  <c r="O531" i="19"/>
  <c r="Q531" i="19"/>
  <c r="V531" i="19"/>
  <c r="G535" i="19"/>
  <c r="I535" i="19"/>
  <c r="K535" i="19"/>
  <c r="M535" i="19"/>
  <c r="O535" i="19"/>
  <c r="Q535" i="19"/>
  <c r="V535" i="19"/>
  <c r="G538" i="19"/>
  <c r="M538" i="19" s="1"/>
  <c r="I538" i="19"/>
  <c r="K538" i="19"/>
  <c r="O538" i="19"/>
  <c r="Q538" i="19"/>
  <c r="V538" i="19"/>
  <c r="G543" i="19"/>
  <c r="I543" i="19"/>
  <c r="K543" i="19"/>
  <c r="M543" i="19"/>
  <c r="O543" i="19"/>
  <c r="Q543" i="19"/>
  <c r="V543" i="19"/>
  <c r="G548" i="19"/>
  <c r="M548" i="19" s="1"/>
  <c r="I548" i="19"/>
  <c r="K548" i="19"/>
  <c r="O548" i="19"/>
  <c r="Q548" i="19"/>
  <c r="V548" i="19"/>
  <c r="K550" i="19"/>
  <c r="V550" i="19"/>
  <c r="G551" i="19"/>
  <c r="G550" i="19" s="1"/>
  <c r="I551" i="19"/>
  <c r="K551" i="19"/>
  <c r="O551" i="19"/>
  <c r="O550" i="19" s="1"/>
  <c r="Q551" i="19"/>
  <c r="V551" i="19"/>
  <c r="G557" i="19"/>
  <c r="M557" i="19" s="1"/>
  <c r="I557" i="19"/>
  <c r="I550" i="19" s="1"/>
  <c r="K557" i="19"/>
  <c r="O557" i="19"/>
  <c r="Q557" i="19"/>
  <c r="Q550" i="19" s="1"/>
  <c r="V557" i="19"/>
  <c r="G560" i="19"/>
  <c r="K560" i="19"/>
  <c r="O560" i="19"/>
  <c r="V560" i="19"/>
  <c r="G561" i="19"/>
  <c r="I561" i="19"/>
  <c r="I560" i="19" s="1"/>
  <c r="K561" i="19"/>
  <c r="M561" i="19"/>
  <c r="M560" i="19" s="1"/>
  <c r="O561" i="19"/>
  <c r="Q561" i="19"/>
  <c r="Q560" i="19" s="1"/>
  <c r="V561" i="19"/>
  <c r="G567" i="19"/>
  <c r="G566" i="19" s="1"/>
  <c r="I567" i="19"/>
  <c r="K567" i="19"/>
  <c r="O567" i="19"/>
  <c r="O566" i="19" s="1"/>
  <c r="Q567" i="19"/>
  <c r="V567" i="19"/>
  <c r="G570" i="19"/>
  <c r="M570" i="19" s="1"/>
  <c r="I570" i="19"/>
  <c r="K570" i="19"/>
  <c r="K566" i="19" s="1"/>
  <c r="O570" i="19"/>
  <c r="Q570" i="19"/>
  <c r="V570" i="19"/>
  <c r="V566" i="19" s="1"/>
  <c r="G573" i="19"/>
  <c r="I573" i="19"/>
  <c r="K573" i="19"/>
  <c r="M573" i="19"/>
  <c r="O573" i="19"/>
  <c r="Q573" i="19"/>
  <c r="V573" i="19"/>
  <c r="G607" i="19"/>
  <c r="M607" i="19" s="1"/>
  <c r="I607" i="19"/>
  <c r="K607" i="19"/>
  <c r="O607" i="19"/>
  <c r="Q607" i="19"/>
  <c r="V607" i="19"/>
  <c r="G624" i="19"/>
  <c r="M624" i="19" s="1"/>
  <c r="I624" i="19"/>
  <c r="K624" i="19"/>
  <c r="O624" i="19"/>
  <c r="Q624" i="19"/>
  <c r="V624" i="19"/>
  <c r="G631" i="19"/>
  <c r="M631" i="19" s="1"/>
  <c r="I631" i="19"/>
  <c r="K631" i="19"/>
  <c r="O631" i="19"/>
  <c r="Q631" i="19"/>
  <c r="V631" i="19"/>
  <c r="G638" i="19"/>
  <c r="I638" i="19"/>
  <c r="K638" i="19"/>
  <c r="M638" i="19"/>
  <c r="O638" i="19"/>
  <c r="Q638" i="19"/>
  <c r="V638" i="19"/>
  <c r="G642" i="19"/>
  <c r="M642" i="19" s="1"/>
  <c r="I642" i="19"/>
  <c r="K642" i="19"/>
  <c r="O642" i="19"/>
  <c r="Q642" i="19"/>
  <c r="V642" i="19"/>
  <c r="G645" i="19"/>
  <c r="I645" i="19"/>
  <c r="K645" i="19"/>
  <c r="M645" i="19"/>
  <c r="O645" i="19"/>
  <c r="Q645" i="19"/>
  <c r="V645" i="19"/>
  <c r="G647" i="19"/>
  <c r="M647" i="19" s="1"/>
  <c r="I647" i="19"/>
  <c r="K647" i="19"/>
  <c r="O647" i="19"/>
  <c r="Q647" i="19"/>
  <c r="V647" i="19"/>
  <c r="K681" i="19"/>
  <c r="V681" i="19"/>
  <c r="G682" i="19"/>
  <c r="G681" i="19" s="1"/>
  <c r="I682" i="19"/>
  <c r="K682" i="19"/>
  <c r="O682" i="19"/>
  <c r="O681" i="19" s="1"/>
  <c r="Q682" i="19"/>
  <c r="V682" i="19"/>
  <c r="G689" i="19"/>
  <c r="M689" i="19" s="1"/>
  <c r="I689" i="19"/>
  <c r="I681" i="19" s="1"/>
  <c r="K689" i="19"/>
  <c r="O689" i="19"/>
  <c r="Q689" i="19"/>
  <c r="Q681" i="19" s="1"/>
  <c r="V689" i="19"/>
  <c r="G695" i="19"/>
  <c r="K695" i="19"/>
  <c r="O695" i="19"/>
  <c r="V695" i="19"/>
  <c r="G696" i="19"/>
  <c r="I696" i="19"/>
  <c r="I695" i="19" s="1"/>
  <c r="K696" i="19"/>
  <c r="M696" i="19"/>
  <c r="M695" i="19" s="1"/>
  <c r="O696" i="19"/>
  <c r="Q696" i="19"/>
  <c r="Q695" i="19" s="1"/>
  <c r="V696" i="19"/>
  <c r="G700" i="19"/>
  <c r="G699" i="19" s="1"/>
  <c r="I700" i="19"/>
  <c r="I699" i="19" s="1"/>
  <c r="K700" i="19"/>
  <c r="O700" i="19"/>
  <c r="O699" i="19" s="1"/>
  <c r="Q700" i="19"/>
  <c r="Q699" i="19" s="1"/>
  <c r="V700" i="19"/>
  <c r="G706" i="19"/>
  <c r="M706" i="19" s="1"/>
  <c r="I706" i="19"/>
  <c r="K706" i="19"/>
  <c r="K699" i="19" s="1"/>
  <c r="O706" i="19"/>
  <c r="Q706" i="19"/>
  <c r="V706" i="19"/>
  <c r="V699" i="19" s="1"/>
  <c r="G712" i="19"/>
  <c r="I712" i="19"/>
  <c r="K712" i="19"/>
  <c r="M712" i="19"/>
  <c r="O712" i="19"/>
  <c r="Q712" i="19"/>
  <c r="V712" i="19"/>
  <c r="K717" i="19"/>
  <c r="G718" i="19"/>
  <c r="G717" i="19" s="1"/>
  <c r="I718" i="19"/>
  <c r="K718" i="19"/>
  <c r="O718" i="19"/>
  <c r="O717" i="19" s="1"/>
  <c r="Q718" i="19"/>
  <c r="V718" i="19"/>
  <c r="G721" i="19"/>
  <c r="M721" i="19" s="1"/>
  <c r="I721" i="19"/>
  <c r="K721" i="19"/>
  <c r="O721" i="19"/>
  <c r="Q721" i="19"/>
  <c r="V721" i="19"/>
  <c r="V717" i="19" s="1"/>
  <c r="G724" i="19"/>
  <c r="I724" i="19"/>
  <c r="K724" i="19"/>
  <c r="M724" i="19"/>
  <c r="O724" i="19"/>
  <c r="Q724" i="19"/>
  <c r="V724" i="19"/>
  <c r="G727" i="19"/>
  <c r="M727" i="19" s="1"/>
  <c r="I727" i="19"/>
  <c r="K727" i="19"/>
  <c r="O727" i="19"/>
  <c r="Q727" i="19"/>
  <c r="V727" i="19"/>
  <c r="I730" i="19"/>
  <c r="G731" i="19"/>
  <c r="M731" i="19" s="1"/>
  <c r="M730" i="19" s="1"/>
  <c r="I731" i="19"/>
  <c r="K731" i="19"/>
  <c r="K730" i="19" s="1"/>
  <c r="O731" i="19"/>
  <c r="O730" i="19" s="1"/>
  <c r="Q731" i="19"/>
  <c r="Q730" i="19" s="1"/>
  <c r="V731" i="19"/>
  <c r="V730" i="19" s="1"/>
  <c r="I733" i="19"/>
  <c r="K733" i="19"/>
  <c r="Q733" i="19"/>
  <c r="V733" i="19"/>
  <c r="G734" i="19"/>
  <c r="G733" i="19" s="1"/>
  <c r="I734" i="19"/>
  <c r="K734" i="19"/>
  <c r="O734" i="19"/>
  <c r="O733" i="19" s="1"/>
  <c r="Q734" i="19"/>
  <c r="V734" i="19"/>
  <c r="G738" i="19"/>
  <c r="M738" i="19" s="1"/>
  <c r="I738" i="19"/>
  <c r="I737" i="19" s="1"/>
  <c r="K738" i="19"/>
  <c r="O738" i="19"/>
  <c r="O737" i="19" s="1"/>
  <c r="Q738" i="19"/>
  <c r="Q737" i="19" s="1"/>
  <c r="V738" i="19"/>
  <c r="V737" i="19" s="1"/>
  <c r="G742" i="19"/>
  <c r="I742" i="19"/>
  <c r="K742" i="19"/>
  <c r="M742" i="19"/>
  <c r="M737" i="19" s="1"/>
  <c r="O742" i="19"/>
  <c r="Q742" i="19"/>
  <c r="V742" i="19"/>
  <c r="AE747" i="19"/>
  <c r="G750" i="18"/>
  <c r="BA574" i="18"/>
  <c r="BA571" i="18"/>
  <c r="BA566" i="18"/>
  <c r="BA565" i="18"/>
  <c r="BA524" i="18"/>
  <c r="BA487" i="18"/>
  <c r="BA484" i="18"/>
  <c r="BA467" i="18"/>
  <c r="BA398" i="18"/>
  <c r="BA356" i="18"/>
  <c r="BA196" i="18"/>
  <c r="BA172" i="18"/>
  <c r="BA147" i="18"/>
  <c r="BA144" i="18"/>
  <c r="BA137" i="18"/>
  <c r="BA130" i="18"/>
  <c r="BA123" i="18"/>
  <c r="BA116" i="18"/>
  <c r="BA109" i="18"/>
  <c r="BA102" i="18"/>
  <c r="BA95" i="18"/>
  <c r="BA88" i="18"/>
  <c r="BA85" i="18"/>
  <c r="BA82" i="18"/>
  <c r="BA76" i="18"/>
  <c r="BA73" i="18"/>
  <c r="BA70" i="18"/>
  <c r="BA67" i="18"/>
  <c r="BA64" i="18"/>
  <c r="BA61" i="18"/>
  <c r="BA58" i="18"/>
  <c r="BA55" i="18"/>
  <c r="BA51" i="18"/>
  <c r="BA38" i="18"/>
  <c r="BA35" i="18"/>
  <c r="BA21" i="18"/>
  <c r="G9" i="18"/>
  <c r="M9" i="18" s="1"/>
  <c r="I9" i="18"/>
  <c r="I8" i="18" s="1"/>
  <c r="K9" i="18"/>
  <c r="K8" i="18" s="1"/>
  <c r="O9" i="18"/>
  <c r="Q9" i="18"/>
  <c r="Q8" i="18" s="1"/>
  <c r="V9" i="18"/>
  <c r="V8" i="18" s="1"/>
  <c r="G12" i="18"/>
  <c r="I12" i="18"/>
  <c r="K12" i="18"/>
  <c r="M12" i="18"/>
  <c r="O12" i="18"/>
  <c r="Q12" i="18"/>
  <c r="V12" i="18"/>
  <c r="G14" i="18"/>
  <c r="I14" i="18"/>
  <c r="K14" i="18"/>
  <c r="M14" i="18"/>
  <c r="O14" i="18"/>
  <c r="Q14" i="18"/>
  <c r="V14" i="18"/>
  <c r="G17" i="18"/>
  <c r="G8" i="18" s="1"/>
  <c r="I17" i="18"/>
  <c r="K17" i="18"/>
  <c r="O17" i="18"/>
  <c r="O8" i="18" s="1"/>
  <c r="Q17" i="18"/>
  <c r="V17" i="18"/>
  <c r="G20" i="18"/>
  <c r="I20" i="18"/>
  <c r="K20" i="18"/>
  <c r="M20" i="18"/>
  <c r="O20" i="18"/>
  <c r="Q20" i="18"/>
  <c r="V20" i="18"/>
  <c r="G24" i="18"/>
  <c r="I24" i="18"/>
  <c r="K24" i="18"/>
  <c r="M24" i="18"/>
  <c r="O24" i="18"/>
  <c r="Q24" i="18"/>
  <c r="V24" i="18"/>
  <c r="G34" i="18"/>
  <c r="I34" i="18"/>
  <c r="K34" i="18"/>
  <c r="M34" i="18"/>
  <c r="O34" i="18"/>
  <c r="Q34" i="18"/>
  <c r="V34" i="18"/>
  <c r="G37" i="18"/>
  <c r="M37" i="18" s="1"/>
  <c r="I37" i="18"/>
  <c r="K37" i="18"/>
  <c r="O37" i="18"/>
  <c r="Q37" i="18"/>
  <c r="V37" i="18"/>
  <c r="G47" i="18"/>
  <c r="I47" i="18"/>
  <c r="K47" i="18"/>
  <c r="M47" i="18"/>
  <c r="O47" i="18"/>
  <c r="Q47" i="18"/>
  <c r="V47" i="18"/>
  <c r="G50" i="18"/>
  <c r="M50" i="18" s="1"/>
  <c r="I50" i="18"/>
  <c r="K50" i="18"/>
  <c r="O50" i="18"/>
  <c r="Q50" i="18"/>
  <c r="V50" i="18"/>
  <c r="G54" i="18"/>
  <c r="I54" i="18"/>
  <c r="K54" i="18"/>
  <c r="M54" i="18"/>
  <c r="O54" i="18"/>
  <c r="Q54" i="18"/>
  <c r="V54" i="18"/>
  <c r="G57" i="18"/>
  <c r="M57" i="18" s="1"/>
  <c r="I57" i="18"/>
  <c r="K57" i="18"/>
  <c r="O57" i="18"/>
  <c r="Q57" i="18"/>
  <c r="V57" i="18"/>
  <c r="G60" i="18"/>
  <c r="I60" i="18"/>
  <c r="K60" i="18"/>
  <c r="M60" i="18"/>
  <c r="O60" i="18"/>
  <c r="Q60" i="18"/>
  <c r="V60" i="18"/>
  <c r="G63" i="18"/>
  <c r="M63" i="18" s="1"/>
  <c r="I63" i="18"/>
  <c r="K63" i="18"/>
  <c r="O63" i="18"/>
  <c r="Q63" i="18"/>
  <c r="V63" i="18"/>
  <c r="G66" i="18"/>
  <c r="I66" i="18"/>
  <c r="K66" i="18"/>
  <c r="M66" i="18"/>
  <c r="O66" i="18"/>
  <c r="Q66" i="18"/>
  <c r="V66" i="18"/>
  <c r="G69" i="18"/>
  <c r="M69" i="18" s="1"/>
  <c r="I69" i="18"/>
  <c r="K69" i="18"/>
  <c r="O69" i="18"/>
  <c r="Q69" i="18"/>
  <c r="V69" i="18"/>
  <c r="G72" i="18"/>
  <c r="I72" i="18"/>
  <c r="K72" i="18"/>
  <c r="M72" i="18"/>
  <c r="O72" i="18"/>
  <c r="Q72" i="18"/>
  <c r="V72" i="18"/>
  <c r="G75" i="18"/>
  <c r="M75" i="18" s="1"/>
  <c r="I75" i="18"/>
  <c r="K75" i="18"/>
  <c r="O75" i="18"/>
  <c r="Q75" i="18"/>
  <c r="V75" i="18"/>
  <c r="G81" i="18"/>
  <c r="I81" i="18"/>
  <c r="K81" i="18"/>
  <c r="M81" i="18"/>
  <c r="O81" i="18"/>
  <c r="Q81" i="18"/>
  <c r="V81" i="18"/>
  <c r="G84" i="18"/>
  <c r="M84" i="18" s="1"/>
  <c r="I84" i="18"/>
  <c r="K84" i="18"/>
  <c r="O84" i="18"/>
  <c r="Q84" i="18"/>
  <c r="V84" i="18"/>
  <c r="G87" i="18"/>
  <c r="I87" i="18"/>
  <c r="K87" i="18"/>
  <c r="M87" i="18"/>
  <c r="O87" i="18"/>
  <c r="Q87" i="18"/>
  <c r="V87" i="18"/>
  <c r="G94" i="18"/>
  <c r="M94" i="18" s="1"/>
  <c r="I94" i="18"/>
  <c r="K94" i="18"/>
  <c r="O94" i="18"/>
  <c r="Q94" i="18"/>
  <c r="V94" i="18"/>
  <c r="G101" i="18"/>
  <c r="I101" i="18"/>
  <c r="K101" i="18"/>
  <c r="M101" i="18"/>
  <c r="O101" i="18"/>
  <c r="Q101" i="18"/>
  <c r="V101" i="18"/>
  <c r="G108" i="18"/>
  <c r="M108" i="18" s="1"/>
  <c r="I108" i="18"/>
  <c r="K108" i="18"/>
  <c r="O108" i="18"/>
  <c r="Q108" i="18"/>
  <c r="V108" i="18"/>
  <c r="G115" i="18"/>
  <c r="I115" i="18"/>
  <c r="K115" i="18"/>
  <c r="M115" i="18"/>
  <c r="O115" i="18"/>
  <c r="Q115" i="18"/>
  <c r="V115" i="18"/>
  <c r="G122" i="18"/>
  <c r="M122" i="18" s="1"/>
  <c r="I122" i="18"/>
  <c r="K122" i="18"/>
  <c r="O122" i="18"/>
  <c r="Q122" i="18"/>
  <c r="V122" i="18"/>
  <c r="G129" i="18"/>
  <c r="I129" i="18"/>
  <c r="K129" i="18"/>
  <c r="M129" i="18"/>
  <c r="O129" i="18"/>
  <c r="Q129" i="18"/>
  <c r="V129" i="18"/>
  <c r="G136" i="18"/>
  <c r="M136" i="18" s="1"/>
  <c r="I136" i="18"/>
  <c r="K136" i="18"/>
  <c r="O136" i="18"/>
  <c r="Q136" i="18"/>
  <c r="V136" i="18"/>
  <c r="G143" i="18"/>
  <c r="I143" i="18"/>
  <c r="K143" i="18"/>
  <c r="M143" i="18"/>
  <c r="O143" i="18"/>
  <c r="Q143" i="18"/>
  <c r="V143" i="18"/>
  <c r="G146" i="18"/>
  <c r="M146" i="18" s="1"/>
  <c r="I146" i="18"/>
  <c r="K146" i="18"/>
  <c r="O146" i="18"/>
  <c r="Q146" i="18"/>
  <c r="V146" i="18"/>
  <c r="G149" i="18"/>
  <c r="I149" i="18"/>
  <c r="K149" i="18"/>
  <c r="M149" i="18"/>
  <c r="O149" i="18"/>
  <c r="Q149" i="18"/>
  <c r="V149" i="18"/>
  <c r="G154" i="18"/>
  <c r="M154" i="18" s="1"/>
  <c r="I154" i="18"/>
  <c r="K154" i="18"/>
  <c r="O154" i="18"/>
  <c r="Q154" i="18"/>
  <c r="V154" i="18"/>
  <c r="G159" i="18"/>
  <c r="I159" i="18"/>
  <c r="K159" i="18"/>
  <c r="M159" i="18"/>
  <c r="O159" i="18"/>
  <c r="Q159" i="18"/>
  <c r="V159" i="18"/>
  <c r="G162" i="18"/>
  <c r="M162" i="18" s="1"/>
  <c r="I162" i="18"/>
  <c r="K162" i="18"/>
  <c r="O162" i="18"/>
  <c r="Q162" i="18"/>
  <c r="V162" i="18"/>
  <c r="G165" i="18"/>
  <c r="I165" i="18"/>
  <c r="K165" i="18"/>
  <c r="M165" i="18"/>
  <c r="O165" i="18"/>
  <c r="Q165" i="18"/>
  <c r="V165" i="18"/>
  <c r="G168" i="18"/>
  <c r="M168" i="18" s="1"/>
  <c r="I168" i="18"/>
  <c r="K168" i="18"/>
  <c r="O168" i="18"/>
  <c r="Q168" i="18"/>
  <c r="V168" i="18"/>
  <c r="G171" i="18"/>
  <c r="M171" i="18" s="1"/>
  <c r="I171" i="18"/>
  <c r="K171" i="18"/>
  <c r="O171" i="18"/>
  <c r="Q171" i="18"/>
  <c r="V171" i="18"/>
  <c r="G195" i="18"/>
  <c r="I195" i="18"/>
  <c r="K195" i="18"/>
  <c r="M195" i="18"/>
  <c r="O195" i="18"/>
  <c r="Q195" i="18"/>
  <c r="V195" i="18"/>
  <c r="G237" i="18"/>
  <c r="I237" i="18"/>
  <c r="K237" i="18"/>
  <c r="M237" i="18"/>
  <c r="O237" i="18"/>
  <c r="Q237" i="18"/>
  <c r="V237" i="18"/>
  <c r="G245" i="18"/>
  <c r="M245" i="18" s="1"/>
  <c r="I245" i="18"/>
  <c r="K245" i="18"/>
  <c r="O245" i="18"/>
  <c r="Q245" i="18"/>
  <c r="V245" i="18"/>
  <c r="G260" i="18"/>
  <c r="I260" i="18"/>
  <c r="K260" i="18"/>
  <c r="M260" i="18"/>
  <c r="O260" i="18"/>
  <c r="Q260" i="18"/>
  <c r="V260" i="18"/>
  <c r="G270" i="18"/>
  <c r="M270" i="18" s="1"/>
  <c r="I270" i="18"/>
  <c r="K270" i="18"/>
  <c r="O270" i="18"/>
  <c r="Q270" i="18"/>
  <c r="V270" i="18"/>
  <c r="G285" i="18"/>
  <c r="I285" i="18"/>
  <c r="K285" i="18"/>
  <c r="M285" i="18"/>
  <c r="O285" i="18"/>
  <c r="Q285" i="18"/>
  <c r="V285" i="18"/>
  <c r="G305" i="18"/>
  <c r="M305" i="18" s="1"/>
  <c r="I305" i="18"/>
  <c r="K305" i="18"/>
  <c r="O305" i="18"/>
  <c r="Q305" i="18"/>
  <c r="V305" i="18"/>
  <c r="G355" i="18"/>
  <c r="I355" i="18"/>
  <c r="K355" i="18"/>
  <c r="M355" i="18"/>
  <c r="O355" i="18"/>
  <c r="Q355" i="18"/>
  <c r="V355" i="18"/>
  <c r="G359" i="18"/>
  <c r="I359" i="18"/>
  <c r="K359" i="18"/>
  <c r="M359" i="18"/>
  <c r="O359" i="18"/>
  <c r="Q359" i="18"/>
  <c r="V359" i="18"/>
  <c r="G368" i="18"/>
  <c r="I368" i="18"/>
  <c r="K368" i="18"/>
  <c r="M368" i="18"/>
  <c r="O368" i="18"/>
  <c r="Q368" i="18"/>
  <c r="V368" i="18"/>
  <c r="G384" i="18"/>
  <c r="M384" i="18" s="1"/>
  <c r="I384" i="18"/>
  <c r="K384" i="18"/>
  <c r="O384" i="18"/>
  <c r="Q384" i="18"/>
  <c r="V384" i="18"/>
  <c r="G389" i="18"/>
  <c r="I389" i="18"/>
  <c r="K389" i="18"/>
  <c r="M389" i="18"/>
  <c r="O389" i="18"/>
  <c r="Q389" i="18"/>
  <c r="V389" i="18"/>
  <c r="G397" i="18"/>
  <c r="I397" i="18"/>
  <c r="I396" i="18" s="1"/>
  <c r="K397" i="18"/>
  <c r="M397" i="18"/>
  <c r="O397" i="18"/>
  <c r="Q397" i="18"/>
  <c r="Q396" i="18" s="1"/>
  <c r="V397" i="18"/>
  <c r="G400" i="18"/>
  <c r="G396" i="18" s="1"/>
  <c r="I400" i="18"/>
  <c r="K400" i="18"/>
  <c r="K396" i="18" s="1"/>
  <c r="O400" i="18"/>
  <c r="O396" i="18" s="1"/>
  <c r="Q400" i="18"/>
  <c r="V400" i="18"/>
  <c r="V396" i="18" s="1"/>
  <c r="G403" i="18"/>
  <c r="I403" i="18"/>
  <c r="K403" i="18"/>
  <c r="M403" i="18"/>
  <c r="O403" i="18"/>
  <c r="Q403" i="18"/>
  <c r="V403" i="18"/>
  <c r="G405" i="18"/>
  <c r="M405" i="18" s="1"/>
  <c r="I405" i="18"/>
  <c r="K405" i="18"/>
  <c r="O405" i="18"/>
  <c r="Q405" i="18"/>
  <c r="V405" i="18"/>
  <c r="I407" i="18"/>
  <c r="Q407" i="18"/>
  <c r="G408" i="18"/>
  <c r="G407" i="18" s="1"/>
  <c r="I408" i="18"/>
  <c r="K408" i="18"/>
  <c r="K407" i="18" s="1"/>
  <c r="O408" i="18"/>
  <c r="O407" i="18" s="1"/>
  <c r="Q408" i="18"/>
  <c r="V408" i="18"/>
  <c r="V407" i="18" s="1"/>
  <c r="G412" i="18"/>
  <c r="M412" i="18" s="1"/>
  <c r="M411" i="18" s="1"/>
  <c r="I412" i="18"/>
  <c r="K412" i="18"/>
  <c r="K411" i="18" s="1"/>
  <c r="O412" i="18"/>
  <c r="O411" i="18" s="1"/>
  <c r="Q412" i="18"/>
  <c r="V412" i="18"/>
  <c r="V411" i="18" s="1"/>
  <c r="G416" i="18"/>
  <c r="I416" i="18"/>
  <c r="I411" i="18" s="1"/>
  <c r="K416" i="18"/>
  <c r="M416" i="18"/>
  <c r="O416" i="18"/>
  <c r="Q416" i="18"/>
  <c r="Q411" i="18" s="1"/>
  <c r="V416" i="18"/>
  <c r="G419" i="18"/>
  <c r="I419" i="18"/>
  <c r="I418" i="18" s="1"/>
  <c r="K419" i="18"/>
  <c r="M419" i="18"/>
  <c r="O419" i="18"/>
  <c r="Q419" i="18"/>
  <c r="Q418" i="18" s="1"/>
  <c r="V419" i="18"/>
  <c r="G423" i="18"/>
  <c r="M423" i="18" s="1"/>
  <c r="I423" i="18"/>
  <c r="K423" i="18"/>
  <c r="K418" i="18" s="1"/>
  <c r="O423" i="18"/>
  <c r="Q423" i="18"/>
  <c r="V423" i="18"/>
  <c r="V418" i="18" s="1"/>
  <c r="G428" i="18"/>
  <c r="I428" i="18"/>
  <c r="K428" i="18"/>
  <c r="M428" i="18"/>
  <c r="O428" i="18"/>
  <c r="Q428" i="18"/>
  <c r="V428" i="18"/>
  <c r="G430" i="18"/>
  <c r="G418" i="18" s="1"/>
  <c r="I430" i="18"/>
  <c r="K430" i="18"/>
  <c r="O430" i="18"/>
  <c r="O418" i="18" s="1"/>
  <c r="Q430" i="18"/>
  <c r="V430" i="18"/>
  <c r="G441" i="18"/>
  <c r="I441" i="18"/>
  <c r="K441" i="18"/>
  <c r="M441" i="18"/>
  <c r="O441" i="18"/>
  <c r="Q441" i="18"/>
  <c r="V441" i="18"/>
  <c r="G446" i="18"/>
  <c r="M446" i="18" s="1"/>
  <c r="I446" i="18"/>
  <c r="K446" i="18"/>
  <c r="O446" i="18"/>
  <c r="Q446" i="18"/>
  <c r="V446" i="18"/>
  <c r="G450" i="18"/>
  <c r="I450" i="18"/>
  <c r="K450" i="18"/>
  <c r="M450" i="18"/>
  <c r="O450" i="18"/>
  <c r="Q450" i="18"/>
  <c r="V450" i="18"/>
  <c r="G453" i="18"/>
  <c r="M453" i="18" s="1"/>
  <c r="I453" i="18"/>
  <c r="K453" i="18"/>
  <c r="O453" i="18"/>
  <c r="Q453" i="18"/>
  <c r="V453" i="18"/>
  <c r="G458" i="18"/>
  <c r="I458" i="18"/>
  <c r="K458" i="18"/>
  <c r="M458" i="18"/>
  <c r="O458" i="18"/>
  <c r="Q458" i="18"/>
  <c r="V458" i="18"/>
  <c r="G461" i="18"/>
  <c r="M461" i="18" s="1"/>
  <c r="I461" i="18"/>
  <c r="K461" i="18"/>
  <c r="O461" i="18"/>
  <c r="Q461" i="18"/>
  <c r="V461" i="18"/>
  <c r="G466" i="18"/>
  <c r="I466" i="18"/>
  <c r="K466" i="18"/>
  <c r="M466" i="18"/>
  <c r="O466" i="18"/>
  <c r="Q466" i="18"/>
  <c r="V466" i="18"/>
  <c r="G469" i="18"/>
  <c r="M469" i="18" s="1"/>
  <c r="I469" i="18"/>
  <c r="K469" i="18"/>
  <c r="O469" i="18"/>
  <c r="Q469" i="18"/>
  <c r="V469" i="18"/>
  <c r="G473" i="18"/>
  <c r="I473" i="18"/>
  <c r="K473" i="18"/>
  <c r="M473" i="18"/>
  <c r="O473" i="18"/>
  <c r="Q473" i="18"/>
  <c r="V473" i="18"/>
  <c r="G475" i="18"/>
  <c r="M475" i="18" s="1"/>
  <c r="I475" i="18"/>
  <c r="K475" i="18"/>
  <c r="O475" i="18"/>
  <c r="Q475" i="18"/>
  <c r="V475" i="18"/>
  <c r="G480" i="18"/>
  <c r="G479" i="18" s="1"/>
  <c r="I480" i="18"/>
  <c r="I479" i="18" s="1"/>
  <c r="K480" i="18"/>
  <c r="K479" i="18" s="1"/>
  <c r="O480" i="18"/>
  <c r="O479" i="18" s="1"/>
  <c r="Q480" i="18"/>
  <c r="Q479" i="18" s="1"/>
  <c r="V480" i="18"/>
  <c r="V479" i="18" s="1"/>
  <c r="G483" i="18"/>
  <c r="I483" i="18"/>
  <c r="K483" i="18"/>
  <c r="M483" i="18"/>
  <c r="O483" i="18"/>
  <c r="Q483" i="18"/>
  <c r="V483" i="18"/>
  <c r="G486" i="18"/>
  <c r="I486" i="18"/>
  <c r="K486" i="18"/>
  <c r="M486" i="18"/>
  <c r="O486" i="18"/>
  <c r="Q486" i="18"/>
  <c r="V486" i="18"/>
  <c r="G489" i="18"/>
  <c r="I489" i="18"/>
  <c r="K489" i="18"/>
  <c r="M489" i="18"/>
  <c r="O489" i="18"/>
  <c r="Q489" i="18"/>
  <c r="V489" i="18"/>
  <c r="G492" i="18"/>
  <c r="M492" i="18" s="1"/>
  <c r="I492" i="18"/>
  <c r="K492" i="18"/>
  <c r="O492" i="18"/>
  <c r="Q492" i="18"/>
  <c r="V492" i="18"/>
  <c r="G496" i="18"/>
  <c r="I496" i="18"/>
  <c r="I495" i="18" s="1"/>
  <c r="K496" i="18"/>
  <c r="K495" i="18" s="1"/>
  <c r="M496" i="18"/>
  <c r="O496" i="18"/>
  <c r="Q496" i="18"/>
  <c r="Q495" i="18" s="1"/>
  <c r="V496" i="18"/>
  <c r="V495" i="18" s="1"/>
  <c r="G499" i="18"/>
  <c r="I499" i="18"/>
  <c r="K499" i="18"/>
  <c r="M499" i="18"/>
  <c r="O499" i="18"/>
  <c r="Q499" i="18"/>
  <c r="V499" i="18"/>
  <c r="G502" i="18"/>
  <c r="G495" i="18" s="1"/>
  <c r="I502" i="18"/>
  <c r="K502" i="18"/>
  <c r="O502" i="18"/>
  <c r="O495" i="18" s="1"/>
  <c r="Q502" i="18"/>
  <c r="V502" i="18"/>
  <c r="G505" i="18"/>
  <c r="M505" i="18" s="1"/>
  <c r="I505" i="18"/>
  <c r="K505" i="18"/>
  <c r="O505" i="18"/>
  <c r="Q505" i="18"/>
  <c r="V505" i="18"/>
  <c r="G508" i="18"/>
  <c r="I508" i="18"/>
  <c r="K508" i="18"/>
  <c r="M508" i="18"/>
  <c r="O508" i="18"/>
  <c r="Q508" i="18"/>
  <c r="V508" i="18"/>
  <c r="G511" i="18"/>
  <c r="I511" i="18"/>
  <c r="K511" i="18"/>
  <c r="M511" i="18"/>
  <c r="O511" i="18"/>
  <c r="Q511" i="18"/>
  <c r="V511" i="18"/>
  <c r="G514" i="18"/>
  <c r="M514" i="18" s="1"/>
  <c r="I514" i="18"/>
  <c r="K514" i="18"/>
  <c r="O514" i="18"/>
  <c r="Q514" i="18"/>
  <c r="V514" i="18"/>
  <c r="G517" i="18"/>
  <c r="M517" i="18" s="1"/>
  <c r="I517" i="18"/>
  <c r="K517" i="18"/>
  <c r="O517" i="18"/>
  <c r="Q517" i="18"/>
  <c r="V517" i="18"/>
  <c r="G520" i="18"/>
  <c r="I520" i="18"/>
  <c r="K520" i="18"/>
  <c r="M520" i="18"/>
  <c r="O520" i="18"/>
  <c r="Q520" i="18"/>
  <c r="V520" i="18"/>
  <c r="G523" i="18"/>
  <c r="I523" i="18"/>
  <c r="K523" i="18"/>
  <c r="M523" i="18"/>
  <c r="O523" i="18"/>
  <c r="Q523" i="18"/>
  <c r="V523" i="18"/>
  <c r="G526" i="18"/>
  <c r="M526" i="18" s="1"/>
  <c r="I526" i="18"/>
  <c r="K526" i="18"/>
  <c r="O526" i="18"/>
  <c r="Q526" i="18"/>
  <c r="V526" i="18"/>
  <c r="G528" i="18"/>
  <c r="M528" i="18" s="1"/>
  <c r="I528" i="18"/>
  <c r="K528" i="18"/>
  <c r="O528" i="18"/>
  <c r="Q528" i="18"/>
  <c r="V528" i="18"/>
  <c r="G531" i="18"/>
  <c r="I531" i="18"/>
  <c r="K531" i="18"/>
  <c r="M531" i="18"/>
  <c r="O531" i="18"/>
  <c r="Q531" i="18"/>
  <c r="V531" i="18"/>
  <c r="G534" i="18"/>
  <c r="I534" i="18"/>
  <c r="K534" i="18"/>
  <c r="M534" i="18"/>
  <c r="O534" i="18"/>
  <c r="Q534" i="18"/>
  <c r="V534" i="18"/>
  <c r="G538" i="18"/>
  <c r="M538" i="18" s="1"/>
  <c r="I538" i="18"/>
  <c r="K538" i="18"/>
  <c r="O538" i="18"/>
  <c r="Q538" i="18"/>
  <c r="V538" i="18"/>
  <c r="G541" i="18"/>
  <c r="M541" i="18" s="1"/>
  <c r="I541" i="18"/>
  <c r="K541" i="18"/>
  <c r="O541" i="18"/>
  <c r="Q541" i="18"/>
  <c r="V541" i="18"/>
  <c r="G546" i="18"/>
  <c r="I546" i="18"/>
  <c r="K546" i="18"/>
  <c r="M546" i="18"/>
  <c r="O546" i="18"/>
  <c r="Q546" i="18"/>
  <c r="V546" i="18"/>
  <c r="G551" i="18"/>
  <c r="I551" i="18"/>
  <c r="K551" i="18"/>
  <c r="M551" i="18"/>
  <c r="O551" i="18"/>
  <c r="Q551" i="18"/>
  <c r="V551" i="18"/>
  <c r="G553" i="18"/>
  <c r="O553" i="18"/>
  <c r="G554" i="18"/>
  <c r="M554" i="18" s="1"/>
  <c r="M553" i="18" s="1"/>
  <c r="I554" i="18"/>
  <c r="I553" i="18" s="1"/>
  <c r="K554" i="18"/>
  <c r="K553" i="18" s="1"/>
  <c r="O554" i="18"/>
  <c r="Q554" i="18"/>
  <c r="Q553" i="18" s="1"/>
  <c r="V554" i="18"/>
  <c r="V553" i="18" s="1"/>
  <c r="G560" i="18"/>
  <c r="I560" i="18"/>
  <c r="K560" i="18"/>
  <c r="M560" i="18"/>
  <c r="O560" i="18"/>
  <c r="Q560" i="18"/>
  <c r="V560" i="18"/>
  <c r="K563" i="18"/>
  <c r="V563" i="18"/>
  <c r="G564" i="18"/>
  <c r="G563" i="18" s="1"/>
  <c r="I564" i="18"/>
  <c r="I563" i="18" s="1"/>
  <c r="K564" i="18"/>
  <c r="O564" i="18"/>
  <c r="O563" i="18" s="1"/>
  <c r="Q564" i="18"/>
  <c r="Q563" i="18" s="1"/>
  <c r="V564" i="18"/>
  <c r="G570" i="18"/>
  <c r="I570" i="18"/>
  <c r="K570" i="18"/>
  <c r="K569" i="18" s="1"/>
  <c r="M570" i="18"/>
  <c r="O570" i="18"/>
  <c r="Q570" i="18"/>
  <c r="V570" i="18"/>
  <c r="V569" i="18" s="1"/>
  <c r="G573" i="18"/>
  <c r="I573" i="18"/>
  <c r="K573" i="18"/>
  <c r="M573" i="18"/>
  <c r="O573" i="18"/>
  <c r="Q573" i="18"/>
  <c r="V573" i="18"/>
  <c r="G576" i="18"/>
  <c r="G569" i="18" s="1"/>
  <c r="I576" i="18"/>
  <c r="K576" i="18"/>
  <c r="O576" i="18"/>
  <c r="O569" i="18" s="1"/>
  <c r="Q576" i="18"/>
  <c r="V576" i="18"/>
  <c r="G610" i="18"/>
  <c r="M610" i="18" s="1"/>
  <c r="I610" i="18"/>
  <c r="I569" i="18" s="1"/>
  <c r="K610" i="18"/>
  <c r="O610" i="18"/>
  <c r="Q610" i="18"/>
  <c r="Q569" i="18" s="1"/>
  <c r="V610" i="18"/>
  <c r="G627" i="18"/>
  <c r="I627" i="18"/>
  <c r="K627" i="18"/>
  <c r="M627" i="18"/>
  <c r="O627" i="18"/>
  <c r="Q627" i="18"/>
  <c r="V627" i="18"/>
  <c r="G634" i="18"/>
  <c r="I634" i="18"/>
  <c r="K634" i="18"/>
  <c r="M634" i="18"/>
  <c r="O634" i="18"/>
  <c r="Q634" i="18"/>
  <c r="V634" i="18"/>
  <c r="G641" i="18"/>
  <c r="M641" i="18" s="1"/>
  <c r="I641" i="18"/>
  <c r="K641" i="18"/>
  <c r="O641" i="18"/>
  <c r="Q641" i="18"/>
  <c r="V641" i="18"/>
  <c r="G645" i="18"/>
  <c r="M645" i="18" s="1"/>
  <c r="I645" i="18"/>
  <c r="K645" i="18"/>
  <c r="O645" i="18"/>
  <c r="Q645" i="18"/>
  <c r="V645" i="18"/>
  <c r="G648" i="18"/>
  <c r="I648" i="18"/>
  <c r="K648" i="18"/>
  <c r="M648" i="18"/>
  <c r="O648" i="18"/>
  <c r="Q648" i="18"/>
  <c r="V648" i="18"/>
  <c r="G650" i="18"/>
  <c r="I650" i="18"/>
  <c r="K650" i="18"/>
  <c r="M650" i="18"/>
  <c r="O650" i="18"/>
  <c r="Q650" i="18"/>
  <c r="V650" i="18"/>
  <c r="G684" i="18"/>
  <c r="O684" i="18"/>
  <c r="G685" i="18"/>
  <c r="M685" i="18" s="1"/>
  <c r="M684" i="18" s="1"/>
  <c r="I685" i="18"/>
  <c r="I684" i="18" s="1"/>
  <c r="K685" i="18"/>
  <c r="K684" i="18" s="1"/>
  <c r="O685" i="18"/>
  <c r="Q685" i="18"/>
  <c r="Q684" i="18" s="1"/>
  <c r="V685" i="18"/>
  <c r="V684" i="18" s="1"/>
  <c r="G692" i="18"/>
  <c r="I692" i="18"/>
  <c r="K692" i="18"/>
  <c r="M692" i="18"/>
  <c r="O692" i="18"/>
  <c r="Q692" i="18"/>
  <c r="V692" i="18"/>
  <c r="K698" i="18"/>
  <c r="V698" i="18"/>
  <c r="G699" i="18"/>
  <c r="G698" i="18" s="1"/>
  <c r="I699" i="18"/>
  <c r="I698" i="18" s="1"/>
  <c r="K699" i="18"/>
  <c r="O699" i="18"/>
  <c r="O698" i="18" s="1"/>
  <c r="Q699" i="18"/>
  <c r="Q698" i="18" s="1"/>
  <c r="V699" i="18"/>
  <c r="I702" i="18"/>
  <c r="Q702" i="18"/>
  <c r="G703" i="18"/>
  <c r="I703" i="18"/>
  <c r="K703" i="18"/>
  <c r="K702" i="18" s="1"/>
  <c r="M703" i="18"/>
  <c r="O703" i="18"/>
  <c r="Q703" i="18"/>
  <c r="V703" i="18"/>
  <c r="V702" i="18" s="1"/>
  <c r="G709" i="18"/>
  <c r="I709" i="18"/>
  <c r="K709" i="18"/>
  <c r="M709" i="18"/>
  <c r="O709" i="18"/>
  <c r="Q709" i="18"/>
  <c r="V709" i="18"/>
  <c r="G715" i="18"/>
  <c r="G702" i="18" s="1"/>
  <c r="I715" i="18"/>
  <c r="K715" i="18"/>
  <c r="O715" i="18"/>
  <c r="O702" i="18" s="1"/>
  <c r="Q715" i="18"/>
  <c r="V715" i="18"/>
  <c r="G721" i="18"/>
  <c r="I721" i="18"/>
  <c r="K721" i="18"/>
  <c r="K720" i="18" s="1"/>
  <c r="M721" i="18"/>
  <c r="O721" i="18"/>
  <c r="Q721" i="18"/>
  <c r="V721" i="18"/>
  <c r="V720" i="18" s="1"/>
  <c r="G724" i="18"/>
  <c r="I724" i="18"/>
  <c r="K724" i="18"/>
  <c r="M724" i="18"/>
  <c r="O724" i="18"/>
  <c r="Q724" i="18"/>
  <c r="V724" i="18"/>
  <c r="G727" i="18"/>
  <c r="G720" i="18" s="1"/>
  <c r="I727" i="18"/>
  <c r="K727" i="18"/>
  <c r="O727" i="18"/>
  <c r="O720" i="18" s="1"/>
  <c r="Q727" i="18"/>
  <c r="V727" i="18"/>
  <c r="G730" i="18"/>
  <c r="M730" i="18" s="1"/>
  <c r="I730" i="18"/>
  <c r="I720" i="18" s="1"/>
  <c r="K730" i="18"/>
  <c r="O730" i="18"/>
  <c r="Q730" i="18"/>
  <c r="Q720" i="18" s="1"/>
  <c r="V730" i="18"/>
  <c r="I733" i="18"/>
  <c r="K733" i="18"/>
  <c r="Q733" i="18"/>
  <c r="V733" i="18"/>
  <c r="G734" i="18"/>
  <c r="G733" i="18" s="1"/>
  <c r="I734" i="18"/>
  <c r="K734" i="18"/>
  <c r="M734" i="18"/>
  <c r="M733" i="18" s="1"/>
  <c r="O734" i="18"/>
  <c r="O733" i="18" s="1"/>
  <c r="Q734" i="18"/>
  <c r="V734" i="18"/>
  <c r="G736" i="18"/>
  <c r="O736" i="18"/>
  <c r="G737" i="18"/>
  <c r="M737" i="18" s="1"/>
  <c r="M736" i="18" s="1"/>
  <c r="I737" i="18"/>
  <c r="I736" i="18" s="1"/>
  <c r="K737" i="18"/>
  <c r="K736" i="18" s="1"/>
  <c r="O737" i="18"/>
  <c r="Q737" i="18"/>
  <c r="Q736" i="18" s="1"/>
  <c r="V737" i="18"/>
  <c r="V736" i="18" s="1"/>
  <c r="I740" i="18"/>
  <c r="K740" i="18"/>
  <c r="Q740" i="18"/>
  <c r="V740" i="18"/>
  <c r="G741" i="18"/>
  <c r="I741" i="18"/>
  <c r="K741" i="18"/>
  <c r="M741" i="18"/>
  <c r="O741" i="18"/>
  <c r="Q741" i="18"/>
  <c r="V741" i="18"/>
  <c r="G745" i="18"/>
  <c r="G740" i="18" s="1"/>
  <c r="I745" i="18"/>
  <c r="K745" i="18"/>
  <c r="O745" i="18"/>
  <c r="O740" i="18" s="1"/>
  <c r="Q745" i="18"/>
  <c r="V745" i="18"/>
  <c r="AE750" i="18"/>
  <c r="AF750" i="18"/>
  <c r="G744" i="17"/>
  <c r="BA568" i="17"/>
  <c r="BA565" i="17"/>
  <c r="BA560" i="17"/>
  <c r="BA559" i="17"/>
  <c r="BA518" i="17"/>
  <c r="BA481" i="17"/>
  <c r="BA478" i="17"/>
  <c r="BA461" i="17"/>
  <c r="BA392" i="17"/>
  <c r="BA350" i="17"/>
  <c r="BA190" i="17"/>
  <c r="BA166" i="17"/>
  <c r="BA141" i="17"/>
  <c r="BA138" i="17"/>
  <c r="BA131" i="17"/>
  <c r="BA124" i="17"/>
  <c r="BA117" i="17"/>
  <c r="BA110" i="17"/>
  <c r="BA103" i="17"/>
  <c r="BA96" i="17"/>
  <c r="BA89" i="17"/>
  <c r="BA82" i="17"/>
  <c r="BA79" i="17"/>
  <c r="BA76" i="17"/>
  <c r="BA70" i="17"/>
  <c r="BA67" i="17"/>
  <c r="BA64" i="17"/>
  <c r="BA61" i="17"/>
  <c r="BA58" i="17"/>
  <c r="BA55" i="17"/>
  <c r="BA51" i="17"/>
  <c r="BA38" i="17"/>
  <c r="BA35" i="17"/>
  <c r="BA21" i="17"/>
  <c r="G9" i="17"/>
  <c r="M9" i="17" s="1"/>
  <c r="I9" i="17"/>
  <c r="I8" i="17" s="1"/>
  <c r="K9" i="17"/>
  <c r="K8" i="17" s="1"/>
  <c r="O9" i="17"/>
  <c r="Q9" i="17"/>
  <c r="Q8" i="17" s="1"/>
  <c r="V9" i="17"/>
  <c r="V8" i="17" s="1"/>
  <c r="G12" i="17"/>
  <c r="I12" i="17"/>
  <c r="K12" i="17"/>
  <c r="M12" i="17"/>
  <c r="O12" i="17"/>
  <c r="Q12" i="17"/>
  <c r="V12" i="17"/>
  <c r="G14" i="17"/>
  <c r="I14" i="17"/>
  <c r="K14" i="17"/>
  <c r="M14" i="17"/>
  <c r="O14" i="17"/>
  <c r="Q14" i="17"/>
  <c r="V14" i="17"/>
  <c r="G17" i="17"/>
  <c r="M17" i="17" s="1"/>
  <c r="I17" i="17"/>
  <c r="K17" i="17"/>
  <c r="O17" i="17"/>
  <c r="O8" i="17" s="1"/>
  <c r="Q17" i="17"/>
  <c r="V17" i="17"/>
  <c r="G20" i="17"/>
  <c r="M20" i="17" s="1"/>
  <c r="I20" i="17"/>
  <c r="K20" i="17"/>
  <c r="O20" i="17"/>
  <c r="Q20" i="17"/>
  <c r="V20" i="17"/>
  <c r="G24" i="17"/>
  <c r="I24" i="17"/>
  <c r="K24" i="17"/>
  <c r="M24" i="17"/>
  <c r="O24" i="17"/>
  <c r="Q24" i="17"/>
  <c r="V24" i="17"/>
  <c r="G34" i="17"/>
  <c r="I34" i="17"/>
  <c r="K34" i="17"/>
  <c r="M34" i="17"/>
  <c r="O34" i="17"/>
  <c r="Q34" i="17"/>
  <c r="V34" i="17"/>
  <c r="G37" i="17"/>
  <c r="M37" i="17" s="1"/>
  <c r="I37" i="17"/>
  <c r="K37" i="17"/>
  <c r="O37" i="17"/>
  <c r="Q37" i="17"/>
  <c r="V37" i="17"/>
  <c r="G47" i="17"/>
  <c r="I47" i="17"/>
  <c r="K47" i="17"/>
  <c r="M47" i="17"/>
  <c r="O47" i="17"/>
  <c r="Q47" i="17"/>
  <c r="V47" i="17"/>
  <c r="G50" i="17"/>
  <c r="M50" i="17" s="1"/>
  <c r="I50" i="17"/>
  <c r="K50" i="17"/>
  <c r="O50" i="17"/>
  <c r="Q50" i="17"/>
  <c r="V50" i="17"/>
  <c r="G54" i="17"/>
  <c r="I54" i="17"/>
  <c r="K54" i="17"/>
  <c r="M54" i="17"/>
  <c r="O54" i="17"/>
  <c r="Q54" i="17"/>
  <c r="V54" i="17"/>
  <c r="G57" i="17"/>
  <c r="M57" i="17" s="1"/>
  <c r="I57" i="17"/>
  <c r="K57" i="17"/>
  <c r="O57" i="17"/>
  <c r="Q57" i="17"/>
  <c r="V57" i="17"/>
  <c r="G60" i="17"/>
  <c r="I60" i="17"/>
  <c r="K60" i="17"/>
  <c r="M60" i="17"/>
  <c r="O60" i="17"/>
  <c r="Q60" i="17"/>
  <c r="V60" i="17"/>
  <c r="G63" i="17"/>
  <c r="M63" i="17" s="1"/>
  <c r="I63" i="17"/>
  <c r="K63" i="17"/>
  <c r="O63" i="17"/>
  <c r="Q63" i="17"/>
  <c r="V63" i="17"/>
  <c r="G66" i="17"/>
  <c r="I66" i="17"/>
  <c r="K66" i="17"/>
  <c r="M66" i="17"/>
  <c r="O66" i="17"/>
  <c r="Q66" i="17"/>
  <c r="V66" i="17"/>
  <c r="G69" i="17"/>
  <c r="M69" i="17" s="1"/>
  <c r="I69" i="17"/>
  <c r="K69" i="17"/>
  <c r="O69" i="17"/>
  <c r="Q69" i="17"/>
  <c r="V69" i="17"/>
  <c r="G75" i="17"/>
  <c r="I75" i="17"/>
  <c r="K75" i="17"/>
  <c r="M75" i="17"/>
  <c r="O75" i="17"/>
  <c r="Q75" i="17"/>
  <c r="V75" i="17"/>
  <c r="G78" i="17"/>
  <c r="M78" i="17" s="1"/>
  <c r="I78" i="17"/>
  <c r="K78" i="17"/>
  <c r="O78" i="17"/>
  <c r="Q78" i="17"/>
  <c r="V78" i="17"/>
  <c r="G81" i="17"/>
  <c r="I81" i="17"/>
  <c r="K81" i="17"/>
  <c r="M81" i="17"/>
  <c r="O81" i="17"/>
  <c r="Q81" i="17"/>
  <c r="V81" i="17"/>
  <c r="G88" i="17"/>
  <c r="M88" i="17" s="1"/>
  <c r="I88" i="17"/>
  <c r="K88" i="17"/>
  <c r="O88" i="17"/>
  <c r="Q88" i="17"/>
  <c r="V88" i="17"/>
  <c r="G95" i="17"/>
  <c r="I95" i="17"/>
  <c r="K95" i="17"/>
  <c r="M95" i="17"/>
  <c r="O95" i="17"/>
  <c r="Q95" i="17"/>
  <c r="V95" i="17"/>
  <c r="G102" i="17"/>
  <c r="I102" i="17"/>
  <c r="K102" i="17"/>
  <c r="M102" i="17"/>
  <c r="O102" i="17"/>
  <c r="Q102" i="17"/>
  <c r="V102" i="17"/>
  <c r="G109" i="17"/>
  <c r="I109" i="17"/>
  <c r="K109" i="17"/>
  <c r="M109" i="17"/>
  <c r="O109" i="17"/>
  <c r="Q109" i="17"/>
  <c r="V109" i="17"/>
  <c r="G116" i="17"/>
  <c r="M116" i="17" s="1"/>
  <c r="I116" i="17"/>
  <c r="K116" i="17"/>
  <c r="O116" i="17"/>
  <c r="Q116" i="17"/>
  <c r="V116" i="17"/>
  <c r="G123" i="17"/>
  <c r="I123" i="17"/>
  <c r="K123" i="17"/>
  <c r="M123" i="17"/>
  <c r="O123" i="17"/>
  <c r="Q123" i="17"/>
  <c r="V123" i="17"/>
  <c r="G130" i="17"/>
  <c r="I130" i="17"/>
  <c r="K130" i="17"/>
  <c r="M130" i="17"/>
  <c r="O130" i="17"/>
  <c r="Q130" i="17"/>
  <c r="V130" i="17"/>
  <c r="G137" i="17"/>
  <c r="I137" i="17"/>
  <c r="K137" i="17"/>
  <c r="M137" i="17"/>
  <c r="O137" i="17"/>
  <c r="Q137" i="17"/>
  <c r="V137" i="17"/>
  <c r="G140" i="17"/>
  <c r="M140" i="17" s="1"/>
  <c r="I140" i="17"/>
  <c r="K140" i="17"/>
  <c r="O140" i="17"/>
  <c r="Q140" i="17"/>
  <c r="V140" i="17"/>
  <c r="G143" i="17"/>
  <c r="I143" i="17"/>
  <c r="K143" i="17"/>
  <c r="M143" i="17"/>
  <c r="O143" i="17"/>
  <c r="Q143" i="17"/>
  <c r="V143" i="17"/>
  <c r="G148" i="17"/>
  <c r="I148" i="17"/>
  <c r="K148" i="17"/>
  <c r="M148" i="17"/>
  <c r="O148" i="17"/>
  <c r="Q148" i="17"/>
  <c r="V148" i="17"/>
  <c r="G153" i="17"/>
  <c r="I153" i="17"/>
  <c r="K153" i="17"/>
  <c r="M153" i="17"/>
  <c r="O153" i="17"/>
  <c r="Q153" i="17"/>
  <c r="V153" i="17"/>
  <c r="G156" i="17"/>
  <c r="M156" i="17" s="1"/>
  <c r="I156" i="17"/>
  <c r="K156" i="17"/>
  <c r="O156" i="17"/>
  <c r="Q156" i="17"/>
  <c r="V156" i="17"/>
  <c r="G159" i="17"/>
  <c r="I159" i="17"/>
  <c r="K159" i="17"/>
  <c r="M159" i="17"/>
  <c r="O159" i="17"/>
  <c r="Q159" i="17"/>
  <c r="V159" i="17"/>
  <c r="G162" i="17"/>
  <c r="I162" i="17"/>
  <c r="K162" i="17"/>
  <c r="M162" i="17"/>
  <c r="O162" i="17"/>
  <c r="Q162" i="17"/>
  <c r="V162" i="17"/>
  <c r="G165" i="17"/>
  <c r="I165" i="17"/>
  <c r="K165" i="17"/>
  <c r="M165" i="17"/>
  <c r="O165" i="17"/>
  <c r="Q165" i="17"/>
  <c r="V165" i="17"/>
  <c r="G189" i="17"/>
  <c r="M189" i="17" s="1"/>
  <c r="I189" i="17"/>
  <c r="K189" i="17"/>
  <c r="O189" i="17"/>
  <c r="Q189" i="17"/>
  <c r="V189" i="17"/>
  <c r="G231" i="17"/>
  <c r="I231" i="17"/>
  <c r="K231" i="17"/>
  <c r="M231" i="17"/>
  <c r="O231" i="17"/>
  <c r="Q231" i="17"/>
  <c r="V231" i="17"/>
  <c r="G239" i="17"/>
  <c r="I239" i="17"/>
  <c r="K239" i="17"/>
  <c r="M239" i="17"/>
  <c r="O239" i="17"/>
  <c r="Q239" i="17"/>
  <c r="V239" i="17"/>
  <c r="G254" i="17"/>
  <c r="I254" i="17"/>
  <c r="K254" i="17"/>
  <c r="M254" i="17"/>
  <c r="O254" i="17"/>
  <c r="Q254" i="17"/>
  <c r="V254" i="17"/>
  <c r="G264" i="17"/>
  <c r="M264" i="17" s="1"/>
  <c r="I264" i="17"/>
  <c r="K264" i="17"/>
  <c r="O264" i="17"/>
  <c r="Q264" i="17"/>
  <c r="V264" i="17"/>
  <c r="G279" i="17"/>
  <c r="I279" i="17"/>
  <c r="K279" i="17"/>
  <c r="M279" i="17"/>
  <c r="O279" i="17"/>
  <c r="Q279" i="17"/>
  <c r="V279" i="17"/>
  <c r="G299" i="17"/>
  <c r="I299" i="17"/>
  <c r="K299" i="17"/>
  <c r="M299" i="17"/>
  <c r="O299" i="17"/>
  <c r="Q299" i="17"/>
  <c r="V299" i="17"/>
  <c r="G349" i="17"/>
  <c r="I349" i="17"/>
  <c r="K349" i="17"/>
  <c r="M349" i="17"/>
  <c r="O349" i="17"/>
  <c r="Q349" i="17"/>
  <c r="V349" i="17"/>
  <c r="G353" i="17"/>
  <c r="M353" i="17" s="1"/>
  <c r="I353" i="17"/>
  <c r="K353" i="17"/>
  <c r="O353" i="17"/>
  <c r="Q353" i="17"/>
  <c r="V353" i="17"/>
  <c r="G362" i="17"/>
  <c r="I362" i="17"/>
  <c r="K362" i="17"/>
  <c r="M362" i="17"/>
  <c r="O362" i="17"/>
  <c r="Q362" i="17"/>
  <c r="V362" i="17"/>
  <c r="G378" i="17"/>
  <c r="M378" i="17" s="1"/>
  <c r="I378" i="17"/>
  <c r="K378" i="17"/>
  <c r="O378" i="17"/>
  <c r="Q378" i="17"/>
  <c r="V378" i="17"/>
  <c r="G383" i="17"/>
  <c r="I383" i="17"/>
  <c r="K383" i="17"/>
  <c r="M383" i="17"/>
  <c r="O383" i="17"/>
  <c r="Q383" i="17"/>
  <c r="V383" i="17"/>
  <c r="G391" i="17"/>
  <c r="I391" i="17"/>
  <c r="I390" i="17" s="1"/>
  <c r="K391" i="17"/>
  <c r="K390" i="17" s="1"/>
  <c r="M391" i="17"/>
  <c r="O391" i="17"/>
  <c r="Q391" i="17"/>
  <c r="Q390" i="17" s="1"/>
  <c r="V391" i="17"/>
  <c r="V390" i="17" s="1"/>
  <c r="G394" i="17"/>
  <c r="I394" i="17"/>
  <c r="K394" i="17"/>
  <c r="M394" i="17"/>
  <c r="O394" i="17"/>
  <c r="Q394" i="17"/>
  <c r="V394" i="17"/>
  <c r="G397" i="17"/>
  <c r="I397" i="17"/>
  <c r="K397" i="17"/>
  <c r="M397" i="17"/>
  <c r="O397" i="17"/>
  <c r="Q397" i="17"/>
  <c r="V397" i="17"/>
  <c r="G399" i="17"/>
  <c r="M399" i="17" s="1"/>
  <c r="I399" i="17"/>
  <c r="K399" i="17"/>
  <c r="O399" i="17"/>
  <c r="O390" i="17" s="1"/>
  <c r="Q399" i="17"/>
  <c r="V399" i="17"/>
  <c r="G401" i="17"/>
  <c r="I401" i="17"/>
  <c r="O401" i="17"/>
  <c r="Q401" i="17"/>
  <c r="G402" i="17"/>
  <c r="I402" i="17"/>
  <c r="K402" i="17"/>
  <c r="K401" i="17" s="1"/>
  <c r="M402" i="17"/>
  <c r="M401" i="17" s="1"/>
  <c r="O402" i="17"/>
  <c r="Q402" i="17"/>
  <c r="V402" i="17"/>
  <c r="V401" i="17" s="1"/>
  <c r="G406" i="17"/>
  <c r="M406" i="17" s="1"/>
  <c r="I406" i="17"/>
  <c r="I405" i="17" s="1"/>
  <c r="K406" i="17"/>
  <c r="O406" i="17"/>
  <c r="O405" i="17" s="1"/>
  <c r="Q406" i="17"/>
  <c r="Q405" i="17" s="1"/>
  <c r="V406" i="17"/>
  <c r="G410" i="17"/>
  <c r="M410" i="17" s="1"/>
  <c r="I410" i="17"/>
  <c r="K410" i="17"/>
  <c r="K405" i="17" s="1"/>
  <c r="O410" i="17"/>
  <c r="Q410" i="17"/>
  <c r="V410" i="17"/>
  <c r="V405" i="17" s="1"/>
  <c r="G413" i="17"/>
  <c r="G412" i="17" s="1"/>
  <c r="I413" i="17"/>
  <c r="K413" i="17"/>
  <c r="M413" i="17"/>
  <c r="O413" i="17"/>
  <c r="O412" i="17" s="1"/>
  <c r="Q413" i="17"/>
  <c r="V413" i="17"/>
  <c r="G417" i="17"/>
  <c r="M417" i="17" s="1"/>
  <c r="I417" i="17"/>
  <c r="I412" i="17" s="1"/>
  <c r="K417" i="17"/>
  <c r="O417" i="17"/>
  <c r="Q417" i="17"/>
  <c r="Q412" i="17" s="1"/>
  <c r="V417" i="17"/>
  <c r="G422" i="17"/>
  <c r="M422" i="17" s="1"/>
  <c r="I422" i="17"/>
  <c r="K422" i="17"/>
  <c r="O422" i="17"/>
  <c r="Q422" i="17"/>
  <c r="V422" i="17"/>
  <c r="G424" i="17"/>
  <c r="I424" i="17"/>
  <c r="K424" i="17"/>
  <c r="K412" i="17" s="1"/>
  <c r="M424" i="17"/>
  <c r="O424" i="17"/>
  <c r="Q424" i="17"/>
  <c r="V424" i="17"/>
  <c r="V412" i="17" s="1"/>
  <c r="G435" i="17"/>
  <c r="I435" i="17"/>
  <c r="K435" i="17"/>
  <c r="M435" i="17"/>
  <c r="O435" i="17"/>
  <c r="Q435" i="17"/>
  <c r="V435" i="17"/>
  <c r="G440" i="17"/>
  <c r="M440" i="17" s="1"/>
  <c r="I440" i="17"/>
  <c r="K440" i="17"/>
  <c r="O440" i="17"/>
  <c r="Q440" i="17"/>
  <c r="V440" i="17"/>
  <c r="G444" i="17"/>
  <c r="M444" i="17" s="1"/>
  <c r="I444" i="17"/>
  <c r="K444" i="17"/>
  <c r="O444" i="17"/>
  <c r="Q444" i="17"/>
  <c r="V444" i="17"/>
  <c r="G447" i="17"/>
  <c r="I447" i="17"/>
  <c r="K447" i="17"/>
  <c r="M447" i="17"/>
  <c r="O447" i="17"/>
  <c r="Q447" i="17"/>
  <c r="V447" i="17"/>
  <c r="G452" i="17"/>
  <c r="I452" i="17"/>
  <c r="K452" i="17"/>
  <c r="M452" i="17"/>
  <c r="O452" i="17"/>
  <c r="Q452" i="17"/>
  <c r="V452" i="17"/>
  <c r="G455" i="17"/>
  <c r="M455" i="17" s="1"/>
  <c r="I455" i="17"/>
  <c r="K455" i="17"/>
  <c r="O455" i="17"/>
  <c r="Q455" i="17"/>
  <c r="V455" i="17"/>
  <c r="G460" i="17"/>
  <c r="I460" i="17"/>
  <c r="K460" i="17"/>
  <c r="M460" i="17"/>
  <c r="O460" i="17"/>
  <c r="Q460" i="17"/>
  <c r="V460" i="17"/>
  <c r="G463" i="17"/>
  <c r="I463" i="17"/>
  <c r="K463" i="17"/>
  <c r="M463" i="17"/>
  <c r="O463" i="17"/>
  <c r="Q463" i="17"/>
  <c r="V463" i="17"/>
  <c r="G467" i="17"/>
  <c r="I467" i="17"/>
  <c r="K467" i="17"/>
  <c r="M467" i="17"/>
  <c r="O467" i="17"/>
  <c r="Q467" i="17"/>
  <c r="V467" i="17"/>
  <c r="G469" i="17"/>
  <c r="M469" i="17" s="1"/>
  <c r="I469" i="17"/>
  <c r="K469" i="17"/>
  <c r="O469" i="17"/>
  <c r="Q469" i="17"/>
  <c r="V469" i="17"/>
  <c r="G474" i="17"/>
  <c r="M474" i="17" s="1"/>
  <c r="I474" i="17"/>
  <c r="K474" i="17"/>
  <c r="K473" i="17" s="1"/>
  <c r="O474" i="17"/>
  <c r="Q474" i="17"/>
  <c r="V474" i="17"/>
  <c r="V473" i="17" s="1"/>
  <c r="G477" i="17"/>
  <c r="I477" i="17"/>
  <c r="K477" i="17"/>
  <c r="M477" i="17"/>
  <c r="O477" i="17"/>
  <c r="Q477" i="17"/>
  <c r="V477" i="17"/>
  <c r="G480" i="17"/>
  <c r="G473" i="17" s="1"/>
  <c r="I480" i="17"/>
  <c r="K480" i="17"/>
  <c r="O480" i="17"/>
  <c r="O473" i="17" s="1"/>
  <c r="Q480" i="17"/>
  <c r="V480" i="17"/>
  <c r="G483" i="17"/>
  <c r="M483" i="17" s="1"/>
  <c r="I483" i="17"/>
  <c r="I473" i="17" s="1"/>
  <c r="K483" i="17"/>
  <c r="O483" i="17"/>
  <c r="Q483" i="17"/>
  <c r="Q473" i="17" s="1"/>
  <c r="V483" i="17"/>
  <c r="G486" i="17"/>
  <c r="I486" i="17"/>
  <c r="K486" i="17"/>
  <c r="M486" i="17"/>
  <c r="O486" i="17"/>
  <c r="Q486" i="17"/>
  <c r="V486" i="17"/>
  <c r="G490" i="17"/>
  <c r="M490" i="17" s="1"/>
  <c r="I490" i="17"/>
  <c r="I489" i="17" s="1"/>
  <c r="K490" i="17"/>
  <c r="O490" i="17"/>
  <c r="O489" i="17" s="1"/>
  <c r="Q490" i="17"/>
  <c r="Q489" i="17" s="1"/>
  <c r="V490" i="17"/>
  <c r="G493" i="17"/>
  <c r="M493" i="17" s="1"/>
  <c r="I493" i="17"/>
  <c r="K493" i="17"/>
  <c r="K489" i="17" s="1"/>
  <c r="O493" i="17"/>
  <c r="Q493" i="17"/>
  <c r="V493" i="17"/>
  <c r="V489" i="17" s="1"/>
  <c r="G496" i="17"/>
  <c r="I496" i="17"/>
  <c r="K496" i="17"/>
  <c r="M496" i="17"/>
  <c r="O496" i="17"/>
  <c r="Q496" i="17"/>
  <c r="V496" i="17"/>
  <c r="G499" i="17"/>
  <c r="I499" i="17"/>
  <c r="K499" i="17"/>
  <c r="M499" i="17"/>
  <c r="O499" i="17"/>
  <c r="Q499" i="17"/>
  <c r="V499" i="17"/>
  <c r="G502" i="17"/>
  <c r="M502" i="17" s="1"/>
  <c r="I502" i="17"/>
  <c r="K502" i="17"/>
  <c r="O502" i="17"/>
  <c r="Q502" i="17"/>
  <c r="V502" i="17"/>
  <c r="G505" i="17"/>
  <c r="M505" i="17" s="1"/>
  <c r="I505" i="17"/>
  <c r="K505" i="17"/>
  <c r="O505" i="17"/>
  <c r="Q505" i="17"/>
  <c r="V505" i="17"/>
  <c r="G508" i="17"/>
  <c r="I508" i="17"/>
  <c r="K508" i="17"/>
  <c r="M508" i="17"/>
  <c r="O508" i="17"/>
  <c r="Q508" i="17"/>
  <c r="V508" i="17"/>
  <c r="G511" i="17"/>
  <c r="I511" i="17"/>
  <c r="K511" i="17"/>
  <c r="M511" i="17"/>
  <c r="O511" i="17"/>
  <c r="Q511" i="17"/>
  <c r="V511" i="17"/>
  <c r="G514" i="17"/>
  <c r="M514" i="17" s="1"/>
  <c r="I514" i="17"/>
  <c r="K514" i="17"/>
  <c r="O514" i="17"/>
  <c r="Q514" i="17"/>
  <c r="V514" i="17"/>
  <c r="G517" i="17"/>
  <c r="M517" i="17" s="1"/>
  <c r="I517" i="17"/>
  <c r="K517" i="17"/>
  <c r="O517" i="17"/>
  <c r="Q517" i="17"/>
  <c r="V517" i="17"/>
  <c r="G520" i="17"/>
  <c r="I520" i="17"/>
  <c r="K520" i="17"/>
  <c r="M520" i="17"/>
  <c r="O520" i="17"/>
  <c r="Q520" i="17"/>
  <c r="V520" i="17"/>
  <c r="G522" i="17"/>
  <c r="I522" i="17"/>
  <c r="K522" i="17"/>
  <c r="M522" i="17"/>
  <c r="O522" i="17"/>
  <c r="Q522" i="17"/>
  <c r="V522" i="17"/>
  <c r="G525" i="17"/>
  <c r="M525" i="17" s="1"/>
  <c r="I525" i="17"/>
  <c r="K525" i="17"/>
  <c r="O525" i="17"/>
  <c r="Q525" i="17"/>
  <c r="V525" i="17"/>
  <c r="G528" i="17"/>
  <c r="M528" i="17" s="1"/>
  <c r="I528" i="17"/>
  <c r="K528" i="17"/>
  <c r="O528" i="17"/>
  <c r="Q528" i="17"/>
  <c r="V528" i="17"/>
  <c r="G532" i="17"/>
  <c r="I532" i="17"/>
  <c r="K532" i="17"/>
  <c r="M532" i="17"/>
  <c r="O532" i="17"/>
  <c r="Q532" i="17"/>
  <c r="V532" i="17"/>
  <c r="G535" i="17"/>
  <c r="I535" i="17"/>
  <c r="K535" i="17"/>
  <c r="M535" i="17"/>
  <c r="O535" i="17"/>
  <c r="Q535" i="17"/>
  <c r="V535" i="17"/>
  <c r="G540" i="17"/>
  <c r="M540" i="17" s="1"/>
  <c r="I540" i="17"/>
  <c r="K540" i="17"/>
  <c r="O540" i="17"/>
  <c r="Q540" i="17"/>
  <c r="V540" i="17"/>
  <c r="G545" i="17"/>
  <c r="I545" i="17"/>
  <c r="K545" i="17"/>
  <c r="M545" i="17"/>
  <c r="O545" i="17"/>
  <c r="Q545" i="17"/>
  <c r="V545" i="17"/>
  <c r="K547" i="17"/>
  <c r="V547" i="17"/>
  <c r="G548" i="17"/>
  <c r="I548" i="17"/>
  <c r="I547" i="17" s="1"/>
  <c r="K548" i="17"/>
  <c r="M548" i="17"/>
  <c r="O548" i="17"/>
  <c r="Q548" i="17"/>
  <c r="Q547" i="17" s="1"/>
  <c r="V548" i="17"/>
  <c r="G554" i="17"/>
  <c r="G547" i="17" s="1"/>
  <c r="I554" i="17"/>
  <c r="K554" i="17"/>
  <c r="O554" i="17"/>
  <c r="O547" i="17" s="1"/>
  <c r="Q554" i="17"/>
  <c r="V554" i="17"/>
  <c r="I557" i="17"/>
  <c r="Q557" i="17"/>
  <c r="G558" i="17"/>
  <c r="G557" i="17" s="1"/>
  <c r="I558" i="17"/>
  <c r="K558" i="17"/>
  <c r="K557" i="17" s="1"/>
  <c r="O558" i="17"/>
  <c r="O557" i="17" s="1"/>
  <c r="Q558" i="17"/>
  <c r="V558" i="17"/>
  <c r="V557" i="17" s="1"/>
  <c r="G564" i="17"/>
  <c r="M564" i="17" s="1"/>
  <c r="I564" i="17"/>
  <c r="K564" i="17"/>
  <c r="K563" i="17" s="1"/>
  <c r="O564" i="17"/>
  <c r="O563" i="17" s="1"/>
  <c r="Q564" i="17"/>
  <c r="V564" i="17"/>
  <c r="V563" i="17" s="1"/>
  <c r="G567" i="17"/>
  <c r="I567" i="17"/>
  <c r="I563" i="17" s="1"/>
  <c r="K567" i="17"/>
  <c r="M567" i="17"/>
  <c r="O567" i="17"/>
  <c r="Q567" i="17"/>
  <c r="Q563" i="17" s="1"/>
  <c r="V567" i="17"/>
  <c r="G570" i="17"/>
  <c r="M570" i="17" s="1"/>
  <c r="I570" i="17"/>
  <c r="K570" i="17"/>
  <c r="O570" i="17"/>
  <c r="Q570" i="17"/>
  <c r="V570" i="17"/>
  <c r="G604" i="17"/>
  <c r="I604" i="17"/>
  <c r="K604" i="17"/>
  <c r="M604" i="17"/>
  <c r="O604" i="17"/>
  <c r="Q604" i="17"/>
  <c r="V604" i="17"/>
  <c r="G621" i="17"/>
  <c r="M621" i="17" s="1"/>
  <c r="I621" i="17"/>
  <c r="K621" i="17"/>
  <c r="O621" i="17"/>
  <c r="Q621" i="17"/>
  <c r="V621" i="17"/>
  <c r="G628" i="17"/>
  <c r="I628" i="17"/>
  <c r="K628" i="17"/>
  <c r="M628" i="17"/>
  <c r="O628" i="17"/>
  <c r="Q628" i="17"/>
  <c r="V628" i="17"/>
  <c r="G635" i="17"/>
  <c r="M635" i="17" s="1"/>
  <c r="I635" i="17"/>
  <c r="K635" i="17"/>
  <c r="O635" i="17"/>
  <c r="Q635" i="17"/>
  <c r="V635" i="17"/>
  <c r="G639" i="17"/>
  <c r="I639" i="17"/>
  <c r="K639" i="17"/>
  <c r="M639" i="17"/>
  <c r="O639" i="17"/>
  <c r="Q639" i="17"/>
  <c r="V639" i="17"/>
  <c r="G642" i="17"/>
  <c r="M642" i="17" s="1"/>
  <c r="I642" i="17"/>
  <c r="K642" i="17"/>
  <c r="O642" i="17"/>
  <c r="Q642" i="17"/>
  <c r="V642" i="17"/>
  <c r="G644" i="17"/>
  <c r="I644" i="17"/>
  <c r="K644" i="17"/>
  <c r="M644" i="17"/>
  <c r="O644" i="17"/>
  <c r="Q644" i="17"/>
  <c r="V644" i="17"/>
  <c r="K678" i="17"/>
  <c r="V678" i="17"/>
  <c r="G679" i="17"/>
  <c r="I679" i="17"/>
  <c r="I678" i="17" s="1"/>
  <c r="K679" i="17"/>
  <c r="M679" i="17"/>
  <c r="O679" i="17"/>
  <c r="Q679" i="17"/>
  <c r="Q678" i="17" s="1"/>
  <c r="V679" i="17"/>
  <c r="G686" i="17"/>
  <c r="G678" i="17" s="1"/>
  <c r="I686" i="17"/>
  <c r="K686" i="17"/>
  <c r="O686" i="17"/>
  <c r="O678" i="17" s="1"/>
  <c r="Q686" i="17"/>
  <c r="V686" i="17"/>
  <c r="I692" i="17"/>
  <c r="Q692" i="17"/>
  <c r="G693" i="17"/>
  <c r="G692" i="17" s="1"/>
  <c r="I693" i="17"/>
  <c r="K693" i="17"/>
  <c r="K692" i="17" s="1"/>
  <c r="O693" i="17"/>
  <c r="O692" i="17" s="1"/>
  <c r="Q693" i="17"/>
  <c r="V693" i="17"/>
  <c r="V692" i="17" s="1"/>
  <c r="G697" i="17"/>
  <c r="M697" i="17" s="1"/>
  <c r="M696" i="17" s="1"/>
  <c r="I697" i="17"/>
  <c r="K697" i="17"/>
  <c r="K696" i="17" s="1"/>
  <c r="O697" i="17"/>
  <c r="O696" i="17" s="1"/>
  <c r="Q697" i="17"/>
  <c r="V697" i="17"/>
  <c r="V696" i="17" s="1"/>
  <c r="G703" i="17"/>
  <c r="I703" i="17"/>
  <c r="I696" i="17" s="1"/>
  <c r="K703" i="17"/>
  <c r="M703" i="17"/>
  <c r="O703" i="17"/>
  <c r="Q703" i="17"/>
  <c r="Q696" i="17" s="1"/>
  <c r="V703" i="17"/>
  <c r="G709" i="17"/>
  <c r="M709" i="17" s="1"/>
  <c r="I709" i="17"/>
  <c r="K709" i="17"/>
  <c r="O709" i="17"/>
  <c r="Q709" i="17"/>
  <c r="V709" i="17"/>
  <c r="G715" i="17"/>
  <c r="M715" i="17" s="1"/>
  <c r="I715" i="17"/>
  <c r="K715" i="17"/>
  <c r="K714" i="17" s="1"/>
  <c r="O715" i="17"/>
  <c r="O714" i="17" s="1"/>
  <c r="Q715" i="17"/>
  <c r="V715" i="17"/>
  <c r="V714" i="17" s="1"/>
  <c r="G718" i="17"/>
  <c r="I718" i="17"/>
  <c r="I714" i="17" s="1"/>
  <c r="K718" i="17"/>
  <c r="M718" i="17"/>
  <c r="O718" i="17"/>
  <c r="Q718" i="17"/>
  <c r="Q714" i="17" s="1"/>
  <c r="V718" i="17"/>
  <c r="G721" i="17"/>
  <c r="M721" i="17" s="1"/>
  <c r="I721" i="17"/>
  <c r="K721" i="17"/>
  <c r="O721" i="17"/>
  <c r="Q721" i="17"/>
  <c r="V721" i="17"/>
  <c r="G724" i="17"/>
  <c r="I724" i="17"/>
  <c r="K724" i="17"/>
  <c r="M724" i="17"/>
  <c r="O724" i="17"/>
  <c r="Q724" i="17"/>
  <c r="V724" i="17"/>
  <c r="G727" i="17"/>
  <c r="K727" i="17"/>
  <c r="O727" i="17"/>
  <c r="V727" i="17"/>
  <c r="G728" i="17"/>
  <c r="I728" i="17"/>
  <c r="I727" i="17" s="1"/>
  <c r="K728" i="17"/>
  <c r="M728" i="17"/>
  <c r="M727" i="17" s="1"/>
  <c r="O728" i="17"/>
  <c r="Q728" i="17"/>
  <c r="Q727" i="17" s="1"/>
  <c r="V728" i="17"/>
  <c r="G730" i="17"/>
  <c r="K730" i="17"/>
  <c r="O730" i="17"/>
  <c r="V730" i="17"/>
  <c r="G731" i="17"/>
  <c r="I731" i="17"/>
  <c r="I730" i="17" s="1"/>
  <c r="K731" i="17"/>
  <c r="M731" i="17"/>
  <c r="M730" i="17" s="1"/>
  <c r="O731" i="17"/>
  <c r="Q731" i="17"/>
  <c r="Q730" i="17" s="1"/>
  <c r="V731" i="17"/>
  <c r="G734" i="17"/>
  <c r="O734" i="17"/>
  <c r="G735" i="17"/>
  <c r="I735" i="17"/>
  <c r="I734" i="17" s="1"/>
  <c r="K735" i="17"/>
  <c r="M735" i="17"/>
  <c r="O735" i="17"/>
  <c r="Q735" i="17"/>
  <c r="Q734" i="17" s="1"/>
  <c r="V735" i="17"/>
  <c r="G739" i="17"/>
  <c r="M739" i="17" s="1"/>
  <c r="I739" i="17"/>
  <c r="K739" i="17"/>
  <c r="K734" i="17" s="1"/>
  <c r="O739" i="17"/>
  <c r="Q739" i="17"/>
  <c r="V739" i="17"/>
  <c r="V734" i="17" s="1"/>
  <c r="AE744" i="17"/>
  <c r="AF744" i="17"/>
  <c r="G747" i="16"/>
  <c r="BA571" i="16"/>
  <c r="BA568" i="16"/>
  <c r="BA563" i="16"/>
  <c r="BA562" i="16"/>
  <c r="BA521" i="16"/>
  <c r="BA484" i="16"/>
  <c r="BA481" i="16"/>
  <c r="BA464" i="16"/>
  <c r="BA395" i="16"/>
  <c r="BA353" i="16"/>
  <c r="BA193" i="16"/>
  <c r="BA169" i="16"/>
  <c r="BA144" i="16"/>
  <c r="BA141" i="16"/>
  <c r="BA134" i="16"/>
  <c r="BA127" i="16"/>
  <c r="BA120" i="16"/>
  <c r="BA113" i="16"/>
  <c r="BA106" i="16"/>
  <c r="BA99" i="16"/>
  <c r="BA92" i="16"/>
  <c r="BA85" i="16"/>
  <c r="BA82" i="16"/>
  <c r="BA79" i="16"/>
  <c r="BA73" i="16"/>
  <c r="BA70" i="16"/>
  <c r="BA67" i="16"/>
  <c r="BA64" i="16"/>
  <c r="BA61" i="16"/>
  <c r="BA58" i="16"/>
  <c r="BA55" i="16"/>
  <c r="BA51" i="16"/>
  <c r="BA38" i="16"/>
  <c r="BA35" i="16"/>
  <c r="BA21" i="16"/>
  <c r="G9" i="16"/>
  <c r="M9" i="16" s="1"/>
  <c r="I9" i="16"/>
  <c r="I8" i="16" s="1"/>
  <c r="K9" i="16"/>
  <c r="K8" i="16" s="1"/>
  <c r="O9" i="16"/>
  <c r="Q9" i="16"/>
  <c r="Q8" i="16" s="1"/>
  <c r="V9" i="16"/>
  <c r="V8" i="16" s="1"/>
  <c r="G12" i="16"/>
  <c r="I12" i="16"/>
  <c r="K12" i="16"/>
  <c r="M12" i="16"/>
  <c r="O12" i="16"/>
  <c r="Q12" i="16"/>
  <c r="V12" i="16"/>
  <c r="G14" i="16"/>
  <c r="I14" i="16"/>
  <c r="K14" i="16"/>
  <c r="M14" i="16"/>
  <c r="O14" i="16"/>
  <c r="Q14" i="16"/>
  <c r="V14" i="16"/>
  <c r="G17" i="16"/>
  <c r="M17" i="16" s="1"/>
  <c r="I17" i="16"/>
  <c r="K17" i="16"/>
  <c r="O17" i="16"/>
  <c r="O8" i="16" s="1"/>
  <c r="Q17" i="16"/>
  <c r="V17" i="16"/>
  <c r="G20" i="16"/>
  <c r="M20" i="16" s="1"/>
  <c r="I20" i="16"/>
  <c r="K20" i="16"/>
  <c r="O20" i="16"/>
  <c r="Q20" i="16"/>
  <c r="V20" i="16"/>
  <c r="G24" i="16"/>
  <c r="I24" i="16"/>
  <c r="K24" i="16"/>
  <c r="M24" i="16"/>
  <c r="O24" i="16"/>
  <c r="Q24" i="16"/>
  <c r="V24" i="16"/>
  <c r="G34" i="16"/>
  <c r="I34" i="16"/>
  <c r="K34" i="16"/>
  <c r="M34" i="16"/>
  <c r="O34" i="16"/>
  <c r="Q34" i="16"/>
  <c r="V34" i="16"/>
  <c r="G37" i="16"/>
  <c r="M37" i="16" s="1"/>
  <c r="I37" i="16"/>
  <c r="K37" i="16"/>
  <c r="O37" i="16"/>
  <c r="Q37" i="16"/>
  <c r="V37" i="16"/>
  <c r="G47" i="16"/>
  <c r="I47" i="16"/>
  <c r="K47" i="16"/>
  <c r="M47" i="16"/>
  <c r="O47" i="16"/>
  <c r="Q47" i="16"/>
  <c r="V47" i="16"/>
  <c r="G50" i="16"/>
  <c r="I50" i="16"/>
  <c r="K50" i="16"/>
  <c r="M50" i="16"/>
  <c r="O50" i="16"/>
  <c r="Q50" i="16"/>
  <c r="V50" i="16"/>
  <c r="G54" i="16"/>
  <c r="I54" i="16"/>
  <c r="K54" i="16"/>
  <c r="M54" i="16"/>
  <c r="O54" i="16"/>
  <c r="Q54" i="16"/>
  <c r="V54" i="16"/>
  <c r="G57" i="16"/>
  <c r="M57" i="16" s="1"/>
  <c r="I57" i="16"/>
  <c r="K57" i="16"/>
  <c r="O57" i="16"/>
  <c r="Q57" i="16"/>
  <c r="V57" i="16"/>
  <c r="G60" i="16"/>
  <c r="I60" i="16"/>
  <c r="K60" i="16"/>
  <c r="M60" i="16"/>
  <c r="O60" i="16"/>
  <c r="Q60" i="16"/>
  <c r="V60" i="16"/>
  <c r="G63" i="16"/>
  <c r="M63" i="16" s="1"/>
  <c r="I63" i="16"/>
  <c r="K63" i="16"/>
  <c r="O63" i="16"/>
  <c r="Q63" i="16"/>
  <c r="V63" i="16"/>
  <c r="G66" i="16"/>
  <c r="I66" i="16"/>
  <c r="K66" i="16"/>
  <c r="M66" i="16"/>
  <c r="O66" i="16"/>
  <c r="Q66" i="16"/>
  <c r="V66" i="16"/>
  <c r="G69" i="16"/>
  <c r="M69" i="16" s="1"/>
  <c r="I69" i="16"/>
  <c r="K69" i="16"/>
  <c r="O69" i="16"/>
  <c r="Q69" i="16"/>
  <c r="V69" i="16"/>
  <c r="G72" i="16"/>
  <c r="I72" i="16"/>
  <c r="K72" i="16"/>
  <c r="M72" i="16"/>
  <c r="O72" i="16"/>
  <c r="Q72" i="16"/>
  <c r="V72" i="16"/>
  <c r="G78" i="16"/>
  <c r="I78" i="16"/>
  <c r="K78" i="16"/>
  <c r="M78" i="16"/>
  <c r="O78" i="16"/>
  <c r="Q78" i="16"/>
  <c r="V78" i="16"/>
  <c r="G81" i="16"/>
  <c r="I81" i="16"/>
  <c r="K81" i="16"/>
  <c r="M81" i="16"/>
  <c r="O81" i="16"/>
  <c r="Q81" i="16"/>
  <c r="V81" i="16"/>
  <c r="G84" i="16"/>
  <c r="M84" i="16" s="1"/>
  <c r="I84" i="16"/>
  <c r="K84" i="16"/>
  <c r="O84" i="16"/>
  <c r="Q84" i="16"/>
  <c r="V84" i="16"/>
  <c r="G91" i="16"/>
  <c r="I91" i="16"/>
  <c r="K91" i="16"/>
  <c r="M91" i="16"/>
  <c r="O91" i="16"/>
  <c r="Q91" i="16"/>
  <c r="V91" i="16"/>
  <c r="G98" i="16"/>
  <c r="I98" i="16"/>
  <c r="K98" i="16"/>
  <c r="M98" i="16"/>
  <c r="O98" i="16"/>
  <c r="Q98" i="16"/>
  <c r="V98" i="16"/>
  <c r="G105" i="16"/>
  <c r="I105" i="16"/>
  <c r="K105" i="16"/>
  <c r="M105" i="16"/>
  <c r="O105" i="16"/>
  <c r="Q105" i="16"/>
  <c r="V105" i="16"/>
  <c r="G112" i="16"/>
  <c r="M112" i="16" s="1"/>
  <c r="I112" i="16"/>
  <c r="K112" i="16"/>
  <c r="O112" i="16"/>
  <c r="Q112" i="16"/>
  <c r="V112" i="16"/>
  <c r="G119" i="16"/>
  <c r="I119" i="16"/>
  <c r="K119" i="16"/>
  <c r="M119" i="16"/>
  <c r="O119" i="16"/>
  <c r="Q119" i="16"/>
  <c r="V119" i="16"/>
  <c r="G126" i="16"/>
  <c r="I126" i="16"/>
  <c r="K126" i="16"/>
  <c r="M126" i="16"/>
  <c r="O126" i="16"/>
  <c r="Q126" i="16"/>
  <c r="V126" i="16"/>
  <c r="G133" i="16"/>
  <c r="I133" i="16"/>
  <c r="K133" i="16"/>
  <c r="M133" i="16"/>
  <c r="O133" i="16"/>
  <c r="Q133" i="16"/>
  <c r="V133" i="16"/>
  <c r="G140" i="16"/>
  <c r="M140" i="16" s="1"/>
  <c r="I140" i="16"/>
  <c r="K140" i="16"/>
  <c r="O140" i="16"/>
  <c r="Q140" i="16"/>
  <c r="V140" i="16"/>
  <c r="G143" i="16"/>
  <c r="I143" i="16"/>
  <c r="K143" i="16"/>
  <c r="M143" i="16"/>
  <c r="O143" i="16"/>
  <c r="Q143" i="16"/>
  <c r="V143" i="16"/>
  <c r="G146" i="16"/>
  <c r="I146" i="16"/>
  <c r="K146" i="16"/>
  <c r="M146" i="16"/>
  <c r="O146" i="16"/>
  <c r="Q146" i="16"/>
  <c r="V146" i="16"/>
  <c r="G151" i="16"/>
  <c r="I151" i="16"/>
  <c r="K151" i="16"/>
  <c r="M151" i="16"/>
  <c r="O151" i="16"/>
  <c r="Q151" i="16"/>
  <c r="V151" i="16"/>
  <c r="G156" i="16"/>
  <c r="M156" i="16" s="1"/>
  <c r="I156" i="16"/>
  <c r="K156" i="16"/>
  <c r="O156" i="16"/>
  <c r="Q156" i="16"/>
  <c r="V156" i="16"/>
  <c r="G159" i="16"/>
  <c r="I159" i="16"/>
  <c r="K159" i="16"/>
  <c r="M159" i="16"/>
  <c r="O159" i="16"/>
  <c r="Q159" i="16"/>
  <c r="V159" i="16"/>
  <c r="G162" i="16"/>
  <c r="I162" i="16"/>
  <c r="K162" i="16"/>
  <c r="M162" i="16"/>
  <c r="O162" i="16"/>
  <c r="Q162" i="16"/>
  <c r="V162" i="16"/>
  <c r="G165" i="16"/>
  <c r="I165" i="16"/>
  <c r="K165" i="16"/>
  <c r="M165" i="16"/>
  <c r="O165" i="16"/>
  <c r="Q165" i="16"/>
  <c r="V165" i="16"/>
  <c r="G168" i="16"/>
  <c r="M168" i="16" s="1"/>
  <c r="I168" i="16"/>
  <c r="K168" i="16"/>
  <c r="O168" i="16"/>
  <c r="Q168" i="16"/>
  <c r="V168" i="16"/>
  <c r="G192" i="16"/>
  <c r="I192" i="16"/>
  <c r="K192" i="16"/>
  <c r="M192" i="16"/>
  <c r="O192" i="16"/>
  <c r="Q192" i="16"/>
  <c r="V192" i="16"/>
  <c r="G234" i="16"/>
  <c r="I234" i="16"/>
  <c r="K234" i="16"/>
  <c r="M234" i="16"/>
  <c r="O234" i="16"/>
  <c r="Q234" i="16"/>
  <c r="V234" i="16"/>
  <c r="G242" i="16"/>
  <c r="I242" i="16"/>
  <c r="K242" i="16"/>
  <c r="M242" i="16"/>
  <c r="O242" i="16"/>
  <c r="Q242" i="16"/>
  <c r="V242" i="16"/>
  <c r="G257" i="16"/>
  <c r="M257" i="16" s="1"/>
  <c r="I257" i="16"/>
  <c r="K257" i="16"/>
  <c r="O257" i="16"/>
  <c r="Q257" i="16"/>
  <c r="V257" i="16"/>
  <c r="G267" i="16"/>
  <c r="I267" i="16"/>
  <c r="K267" i="16"/>
  <c r="M267" i="16"/>
  <c r="O267" i="16"/>
  <c r="Q267" i="16"/>
  <c r="V267" i="16"/>
  <c r="G282" i="16"/>
  <c r="M282" i="16" s="1"/>
  <c r="I282" i="16"/>
  <c r="K282" i="16"/>
  <c r="O282" i="16"/>
  <c r="Q282" i="16"/>
  <c r="V282" i="16"/>
  <c r="G302" i="16"/>
  <c r="I302" i="16"/>
  <c r="K302" i="16"/>
  <c r="M302" i="16"/>
  <c r="O302" i="16"/>
  <c r="Q302" i="16"/>
  <c r="V302" i="16"/>
  <c r="G352" i="16"/>
  <c r="M352" i="16" s="1"/>
  <c r="I352" i="16"/>
  <c r="K352" i="16"/>
  <c r="O352" i="16"/>
  <c r="Q352" i="16"/>
  <c r="V352" i="16"/>
  <c r="G356" i="16"/>
  <c r="I356" i="16"/>
  <c r="K356" i="16"/>
  <c r="M356" i="16"/>
  <c r="O356" i="16"/>
  <c r="Q356" i="16"/>
  <c r="V356" i="16"/>
  <c r="G365" i="16"/>
  <c r="M365" i="16" s="1"/>
  <c r="I365" i="16"/>
  <c r="K365" i="16"/>
  <c r="O365" i="16"/>
  <c r="Q365" i="16"/>
  <c r="V365" i="16"/>
  <c r="G381" i="16"/>
  <c r="I381" i="16"/>
  <c r="K381" i="16"/>
  <c r="M381" i="16"/>
  <c r="O381" i="16"/>
  <c r="Q381" i="16"/>
  <c r="V381" i="16"/>
  <c r="G386" i="16"/>
  <c r="M386" i="16" s="1"/>
  <c r="I386" i="16"/>
  <c r="K386" i="16"/>
  <c r="O386" i="16"/>
  <c r="Q386" i="16"/>
  <c r="V386" i="16"/>
  <c r="G394" i="16"/>
  <c r="M394" i="16" s="1"/>
  <c r="I394" i="16"/>
  <c r="I393" i="16" s="1"/>
  <c r="K394" i="16"/>
  <c r="K393" i="16" s="1"/>
  <c r="O394" i="16"/>
  <c r="Q394" i="16"/>
  <c r="Q393" i="16" s="1"/>
  <c r="V394" i="16"/>
  <c r="V393" i="16" s="1"/>
  <c r="G397" i="16"/>
  <c r="I397" i="16"/>
  <c r="K397" i="16"/>
  <c r="M397" i="16"/>
  <c r="O397" i="16"/>
  <c r="Q397" i="16"/>
  <c r="V397" i="16"/>
  <c r="G400" i="16"/>
  <c r="G393" i="16" s="1"/>
  <c r="I400" i="16"/>
  <c r="K400" i="16"/>
  <c r="O400" i="16"/>
  <c r="O393" i="16" s="1"/>
  <c r="Q400" i="16"/>
  <c r="V400" i="16"/>
  <c r="G402" i="16"/>
  <c r="M402" i="16" s="1"/>
  <c r="I402" i="16"/>
  <c r="K402" i="16"/>
  <c r="O402" i="16"/>
  <c r="Q402" i="16"/>
  <c r="V402" i="16"/>
  <c r="G404" i="16"/>
  <c r="I404" i="16"/>
  <c r="O404" i="16"/>
  <c r="Q404" i="16"/>
  <c r="G405" i="16"/>
  <c r="I405" i="16"/>
  <c r="K405" i="16"/>
  <c r="K404" i="16" s="1"/>
  <c r="M405" i="16"/>
  <c r="M404" i="16" s="1"/>
  <c r="O405" i="16"/>
  <c r="Q405" i="16"/>
  <c r="V405" i="16"/>
  <c r="V404" i="16" s="1"/>
  <c r="G408" i="16"/>
  <c r="O408" i="16"/>
  <c r="G409" i="16"/>
  <c r="M409" i="16" s="1"/>
  <c r="M408" i="16" s="1"/>
  <c r="I409" i="16"/>
  <c r="I408" i="16" s="1"/>
  <c r="K409" i="16"/>
  <c r="O409" i="16"/>
  <c r="Q409" i="16"/>
  <c r="Q408" i="16" s="1"/>
  <c r="V409" i="16"/>
  <c r="G413" i="16"/>
  <c r="M413" i="16" s="1"/>
  <c r="I413" i="16"/>
  <c r="K413" i="16"/>
  <c r="K408" i="16" s="1"/>
  <c r="O413" i="16"/>
  <c r="Q413" i="16"/>
  <c r="V413" i="16"/>
  <c r="V408" i="16" s="1"/>
  <c r="G416" i="16"/>
  <c r="G415" i="16" s="1"/>
  <c r="I416" i="16"/>
  <c r="I415" i="16" s="1"/>
  <c r="K416" i="16"/>
  <c r="O416" i="16"/>
  <c r="O415" i="16" s="1"/>
  <c r="Q416" i="16"/>
  <c r="Q415" i="16" s="1"/>
  <c r="V416" i="16"/>
  <c r="G420" i="16"/>
  <c r="M420" i="16" s="1"/>
  <c r="I420" i="16"/>
  <c r="K420" i="16"/>
  <c r="O420" i="16"/>
  <c r="Q420" i="16"/>
  <c r="V420" i="16"/>
  <c r="V415" i="16" s="1"/>
  <c r="G425" i="16"/>
  <c r="I425" i="16"/>
  <c r="K425" i="16"/>
  <c r="K415" i="16" s="1"/>
  <c r="M425" i="16"/>
  <c r="O425" i="16"/>
  <c r="Q425" i="16"/>
  <c r="V425" i="16"/>
  <c r="G427" i="16"/>
  <c r="I427" i="16"/>
  <c r="K427" i="16"/>
  <c r="M427" i="16"/>
  <c r="O427" i="16"/>
  <c r="Q427" i="16"/>
  <c r="V427" i="16"/>
  <c r="G438" i="16"/>
  <c r="M438" i="16" s="1"/>
  <c r="I438" i="16"/>
  <c r="K438" i="16"/>
  <c r="O438" i="16"/>
  <c r="Q438" i="16"/>
  <c r="V438" i="16"/>
  <c r="G443" i="16"/>
  <c r="M443" i="16" s="1"/>
  <c r="I443" i="16"/>
  <c r="K443" i="16"/>
  <c r="O443" i="16"/>
  <c r="Q443" i="16"/>
  <c r="V443" i="16"/>
  <c r="G447" i="16"/>
  <c r="I447" i="16"/>
  <c r="K447" i="16"/>
  <c r="M447" i="16"/>
  <c r="O447" i="16"/>
  <c r="Q447" i="16"/>
  <c r="V447" i="16"/>
  <c r="G450" i="16"/>
  <c r="I450" i="16"/>
  <c r="K450" i="16"/>
  <c r="M450" i="16"/>
  <c r="O450" i="16"/>
  <c r="Q450" i="16"/>
  <c r="V450" i="16"/>
  <c r="G455" i="16"/>
  <c r="M455" i="16" s="1"/>
  <c r="I455" i="16"/>
  <c r="K455" i="16"/>
  <c r="O455" i="16"/>
  <c r="Q455" i="16"/>
  <c r="V455" i="16"/>
  <c r="G458" i="16"/>
  <c r="M458" i="16" s="1"/>
  <c r="I458" i="16"/>
  <c r="K458" i="16"/>
  <c r="O458" i="16"/>
  <c r="Q458" i="16"/>
  <c r="V458" i="16"/>
  <c r="G463" i="16"/>
  <c r="I463" i="16"/>
  <c r="K463" i="16"/>
  <c r="M463" i="16"/>
  <c r="O463" i="16"/>
  <c r="Q463" i="16"/>
  <c r="V463" i="16"/>
  <c r="G466" i="16"/>
  <c r="I466" i="16"/>
  <c r="K466" i="16"/>
  <c r="M466" i="16"/>
  <c r="O466" i="16"/>
  <c r="Q466" i="16"/>
  <c r="V466" i="16"/>
  <c r="G470" i="16"/>
  <c r="M470" i="16" s="1"/>
  <c r="I470" i="16"/>
  <c r="K470" i="16"/>
  <c r="O470" i="16"/>
  <c r="Q470" i="16"/>
  <c r="V470" i="16"/>
  <c r="G472" i="16"/>
  <c r="M472" i="16" s="1"/>
  <c r="I472" i="16"/>
  <c r="K472" i="16"/>
  <c r="O472" i="16"/>
  <c r="Q472" i="16"/>
  <c r="V472" i="16"/>
  <c r="G477" i="16"/>
  <c r="I477" i="16"/>
  <c r="I476" i="16" s="1"/>
  <c r="K477" i="16"/>
  <c r="M477" i="16"/>
  <c r="O477" i="16"/>
  <c r="Q477" i="16"/>
  <c r="Q476" i="16" s="1"/>
  <c r="V477" i="16"/>
  <c r="G480" i="16"/>
  <c r="G476" i="16" s="1"/>
  <c r="I480" i="16"/>
  <c r="K480" i="16"/>
  <c r="K476" i="16" s="1"/>
  <c r="O480" i="16"/>
  <c r="O476" i="16" s="1"/>
  <c r="Q480" i="16"/>
  <c r="V480" i="16"/>
  <c r="V476" i="16" s="1"/>
  <c r="G483" i="16"/>
  <c r="I483" i="16"/>
  <c r="K483" i="16"/>
  <c r="M483" i="16"/>
  <c r="O483" i="16"/>
  <c r="Q483" i="16"/>
  <c r="V483" i="16"/>
  <c r="G486" i="16"/>
  <c r="M486" i="16" s="1"/>
  <c r="I486" i="16"/>
  <c r="K486" i="16"/>
  <c r="O486" i="16"/>
  <c r="Q486" i="16"/>
  <c r="V486" i="16"/>
  <c r="G489" i="16"/>
  <c r="I489" i="16"/>
  <c r="K489" i="16"/>
  <c r="M489" i="16"/>
  <c r="O489" i="16"/>
  <c r="Q489" i="16"/>
  <c r="V489" i="16"/>
  <c r="G493" i="16"/>
  <c r="I493" i="16"/>
  <c r="I492" i="16" s="1"/>
  <c r="K493" i="16"/>
  <c r="M493" i="16"/>
  <c r="O493" i="16"/>
  <c r="Q493" i="16"/>
  <c r="Q492" i="16" s="1"/>
  <c r="V493" i="16"/>
  <c r="G496" i="16"/>
  <c r="M496" i="16" s="1"/>
  <c r="I496" i="16"/>
  <c r="K496" i="16"/>
  <c r="K492" i="16" s="1"/>
  <c r="O496" i="16"/>
  <c r="Q496" i="16"/>
  <c r="V496" i="16"/>
  <c r="V492" i="16" s="1"/>
  <c r="G499" i="16"/>
  <c r="I499" i="16"/>
  <c r="K499" i="16"/>
  <c r="M499" i="16"/>
  <c r="O499" i="16"/>
  <c r="Q499" i="16"/>
  <c r="V499" i="16"/>
  <c r="G502" i="16"/>
  <c r="M502" i="16" s="1"/>
  <c r="I502" i="16"/>
  <c r="K502" i="16"/>
  <c r="O502" i="16"/>
  <c r="O492" i="16" s="1"/>
  <c r="Q502" i="16"/>
  <c r="V502" i="16"/>
  <c r="G505" i="16"/>
  <c r="I505" i="16"/>
  <c r="K505" i="16"/>
  <c r="M505" i="16"/>
  <c r="O505" i="16"/>
  <c r="Q505" i="16"/>
  <c r="V505" i="16"/>
  <c r="G508" i="16"/>
  <c r="M508" i="16" s="1"/>
  <c r="I508" i="16"/>
  <c r="K508" i="16"/>
  <c r="O508" i="16"/>
  <c r="Q508" i="16"/>
  <c r="V508" i="16"/>
  <c r="G511" i="16"/>
  <c r="I511" i="16"/>
  <c r="K511" i="16"/>
  <c r="M511" i="16"/>
  <c r="O511" i="16"/>
  <c r="Q511" i="16"/>
  <c r="V511" i="16"/>
  <c r="G514" i="16"/>
  <c r="M514" i="16" s="1"/>
  <c r="I514" i="16"/>
  <c r="K514" i="16"/>
  <c r="O514" i="16"/>
  <c r="Q514" i="16"/>
  <c r="V514" i="16"/>
  <c r="G517" i="16"/>
  <c r="I517" i="16"/>
  <c r="K517" i="16"/>
  <c r="M517" i="16"/>
  <c r="O517" i="16"/>
  <c r="Q517" i="16"/>
  <c r="V517" i="16"/>
  <c r="G520" i="16"/>
  <c r="M520" i="16" s="1"/>
  <c r="I520" i="16"/>
  <c r="K520" i="16"/>
  <c r="O520" i="16"/>
  <c r="Q520" i="16"/>
  <c r="V520" i="16"/>
  <c r="G523" i="16"/>
  <c r="I523" i="16"/>
  <c r="K523" i="16"/>
  <c r="M523" i="16"/>
  <c r="O523" i="16"/>
  <c r="Q523" i="16"/>
  <c r="V523" i="16"/>
  <c r="G525" i="16"/>
  <c r="M525" i="16" s="1"/>
  <c r="I525" i="16"/>
  <c r="K525" i="16"/>
  <c r="O525" i="16"/>
  <c r="Q525" i="16"/>
  <c r="V525" i="16"/>
  <c r="G528" i="16"/>
  <c r="I528" i="16"/>
  <c r="K528" i="16"/>
  <c r="M528" i="16"/>
  <c r="O528" i="16"/>
  <c r="Q528" i="16"/>
  <c r="V528" i="16"/>
  <c r="G531" i="16"/>
  <c r="M531" i="16" s="1"/>
  <c r="I531" i="16"/>
  <c r="K531" i="16"/>
  <c r="O531" i="16"/>
  <c r="Q531" i="16"/>
  <c r="V531" i="16"/>
  <c r="G535" i="16"/>
  <c r="I535" i="16"/>
  <c r="K535" i="16"/>
  <c r="M535" i="16"/>
  <c r="O535" i="16"/>
  <c r="Q535" i="16"/>
  <c r="V535" i="16"/>
  <c r="G538" i="16"/>
  <c r="M538" i="16" s="1"/>
  <c r="I538" i="16"/>
  <c r="K538" i="16"/>
  <c r="O538" i="16"/>
  <c r="Q538" i="16"/>
  <c r="V538" i="16"/>
  <c r="G543" i="16"/>
  <c r="I543" i="16"/>
  <c r="K543" i="16"/>
  <c r="M543" i="16"/>
  <c r="O543" i="16"/>
  <c r="Q543" i="16"/>
  <c r="V543" i="16"/>
  <c r="G548" i="16"/>
  <c r="M548" i="16" s="1"/>
  <c r="I548" i="16"/>
  <c r="K548" i="16"/>
  <c r="O548" i="16"/>
  <c r="Q548" i="16"/>
  <c r="V548" i="16"/>
  <c r="G551" i="16"/>
  <c r="G550" i="16" s="1"/>
  <c r="I551" i="16"/>
  <c r="I550" i="16" s="1"/>
  <c r="K551" i="16"/>
  <c r="K550" i="16" s="1"/>
  <c r="O551" i="16"/>
  <c r="O550" i="16" s="1"/>
  <c r="Q551" i="16"/>
  <c r="Q550" i="16" s="1"/>
  <c r="V551" i="16"/>
  <c r="V550" i="16" s="1"/>
  <c r="G557" i="16"/>
  <c r="I557" i="16"/>
  <c r="K557" i="16"/>
  <c r="M557" i="16"/>
  <c r="O557" i="16"/>
  <c r="Q557" i="16"/>
  <c r="V557" i="16"/>
  <c r="K560" i="16"/>
  <c r="V560" i="16"/>
  <c r="G561" i="16"/>
  <c r="G560" i="16" s="1"/>
  <c r="I561" i="16"/>
  <c r="I560" i="16" s="1"/>
  <c r="K561" i="16"/>
  <c r="M561" i="16"/>
  <c r="M560" i="16" s="1"/>
  <c r="O561" i="16"/>
  <c r="O560" i="16" s="1"/>
  <c r="Q561" i="16"/>
  <c r="Q560" i="16" s="1"/>
  <c r="V561" i="16"/>
  <c r="G567" i="16"/>
  <c r="I567" i="16"/>
  <c r="I566" i="16" s="1"/>
  <c r="K567" i="16"/>
  <c r="M567" i="16"/>
  <c r="O567" i="16"/>
  <c r="Q567" i="16"/>
  <c r="Q566" i="16" s="1"/>
  <c r="V567" i="16"/>
  <c r="G570" i="16"/>
  <c r="M570" i="16" s="1"/>
  <c r="I570" i="16"/>
  <c r="K570" i="16"/>
  <c r="K566" i="16" s="1"/>
  <c r="O570" i="16"/>
  <c r="Q570" i="16"/>
  <c r="V570" i="16"/>
  <c r="V566" i="16" s="1"/>
  <c r="G573" i="16"/>
  <c r="I573" i="16"/>
  <c r="K573" i="16"/>
  <c r="M573" i="16"/>
  <c r="O573" i="16"/>
  <c r="Q573" i="16"/>
  <c r="V573" i="16"/>
  <c r="G607" i="16"/>
  <c r="M607" i="16" s="1"/>
  <c r="I607" i="16"/>
  <c r="K607" i="16"/>
  <c r="O607" i="16"/>
  <c r="O566" i="16" s="1"/>
  <c r="Q607" i="16"/>
  <c r="V607" i="16"/>
  <c r="G624" i="16"/>
  <c r="I624" i="16"/>
  <c r="K624" i="16"/>
  <c r="M624" i="16"/>
  <c r="O624" i="16"/>
  <c r="Q624" i="16"/>
  <c r="V624" i="16"/>
  <c r="G631" i="16"/>
  <c r="M631" i="16" s="1"/>
  <c r="I631" i="16"/>
  <c r="K631" i="16"/>
  <c r="O631" i="16"/>
  <c r="Q631" i="16"/>
  <c r="V631" i="16"/>
  <c r="G638" i="16"/>
  <c r="I638" i="16"/>
  <c r="K638" i="16"/>
  <c r="M638" i="16"/>
  <c r="O638" i="16"/>
  <c r="Q638" i="16"/>
  <c r="V638" i="16"/>
  <c r="G642" i="16"/>
  <c r="M642" i="16" s="1"/>
  <c r="I642" i="16"/>
  <c r="K642" i="16"/>
  <c r="O642" i="16"/>
  <c r="Q642" i="16"/>
  <c r="V642" i="16"/>
  <c r="G645" i="16"/>
  <c r="I645" i="16"/>
  <c r="K645" i="16"/>
  <c r="M645" i="16"/>
  <c r="O645" i="16"/>
  <c r="Q645" i="16"/>
  <c r="V645" i="16"/>
  <c r="G647" i="16"/>
  <c r="M647" i="16" s="1"/>
  <c r="I647" i="16"/>
  <c r="K647" i="16"/>
  <c r="O647" i="16"/>
  <c r="Q647" i="16"/>
  <c r="V647" i="16"/>
  <c r="G682" i="16"/>
  <c r="G681" i="16" s="1"/>
  <c r="I682" i="16"/>
  <c r="I681" i="16" s="1"/>
  <c r="K682" i="16"/>
  <c r="K681" i="16" s="1"/>
  <c r="O682" i="16"/>
  <c r="O681" i="16" s="1"/>
  <c r="Q682" i="16"/>
  <c r="Q681" i="16" s="1"/>
  <c r="V682" i="16"/>
  <c r="V681" i="16" s="1"/>
  <c r="G689" i="16"/>
  <c r="I689" i="16"/>
  <c r="K689" i="16"/>
  <c r="M689" i="16"/>
  <c r="O689" i="16"/>
  <c r="Q689" i="16"/>
  <c r="V689" i="16"/>
  <c r="K695" i="16"/>
  <c r="V695" i="16"/>
  <c r="G696" i="16"/>
  <c r="G695" i="16" s="1"/>
  <c r="I696" i="16"/>
  <c r="I695" i="16" s="1"/>
  <c r="K696" i="16"/>
  <c r="M696" i="16"/>
  <c r="M695" i="16" s="1"/>
  <c r="O696" i="16"/>
  <c r="O695" i="16" s="1"/>
  <c r="Q696" i="16"/>
  <c r="Q695" i="16" s="1"/>
  <c r="V696" i="16"/>
  <c r="G699" i="16"/>
  <c r="O699" i="16"/>
  <c r="G700" i="16"/>
  <c r="I700" i="16"/>
  <c r="I699" i="16" s="1"/>
  <c r="K700" i="16"/>
  <c r="M700" i="16"/>
  <c r="O700" i="16"/>
  <c r="Q700" i="16"/>
  <c r="Q699" i="16" s="1"/>
  <c r="V700" i="16"/>
  <c r="G706" i="16"/>
  <c r="M706" i="16" s="1"/>
  <c r="I706" i="16"/>
  <c r="K706" i="16"/>
  <c r="K699" i="16" s="1"/>
  <c r="O706" i="16"/>
  <c r="Q706" i="16"/>
  <c r="V706" i="16"/>
  <c r="V699" i="16" s="1"/>
  <c r="G712" i="16"/>
  <c r="I712" i="16"/>
  <c r="K712" i="16"/>
  <c r="M712" i="16"/>
  <c r="O712" i="16"/>
  <c r="Q712" i="16"/>
  <c r="V712" i="16"/>
  <c r="G718" i="16"/>
  <c r="I718" i="16"/>
  <c r="I717" i="16" s="1"/>
  <c r="K718" i="16"/>
  <c r="M718" i="16"/>
  <c r="O718" i="16"/>
  <c r="Q718" i="16"/>
  <c r="Q717" i="16" s="1"/>
  <c r="V718" i="16"/>
  <c r="G721" i="16"/>
  <c r="M721" i="16" s="1"/>
  <c r="I721" i="16"/>
  <c r="K721" i="16"/>
  <c r="K717" i="16" s="1"/>
  <c r="O721" i="16"/>
  <c r="Q721" i="16"/>
  <c r="V721" i="16"/>
  <c r="V717" i="16" s="1"/>
  <c r="G724" i="16"/>
  <c r="I724" i="16"/>
  <c r="K724" i="16"/>
  <c r="M724" i="16"/>
  <c r="O724" i="16"/>
  <c r="Q724" i="16"/>
  <c r="V724" i="16"/>
  <c r="G727" i="16"/>
  <c r="M727" i="16" s="1"/>
  <c r="I727" i="16"/>
  <c r="K727" i="16"/>
  <c r="O727" i="16"/>
  <c r="O717" i="16" s="1"/>
  <c r="Q727" i="16"/>
  <c r="V727" i="16"/>
  <c r="I730" i="16"/>
  <c r="Q730" i="16"/>
  <c r="G731" i="16"/>
  <c r="M731" i="16" s="1"/>
  <c r="M730" i="16" s="1"/>
  <c r="I731" i="16"/>
  <c r="K731" i="16"/>
  <c r="K730" i="16" s="1"/>
  <c r="O731" i="16"/>
  <c r="O730" i="16" s="1"/>
  <c r="Q731" i="16"/>
  <c r="V731" i="16"/>
  <c r="V730" i="16" s="1"/>
  <c r="G734" i="16"/>
  <c r="G733" i="16" s="1"/>
  <c r="I734" i="16"/>
  <c r="I733" i="16" s="1"/>
  <c r="K734" i="16"/>
  <c r="K733" i="16" s="1"/>
  <c r="O734" i="16"/>
  <c r="O733" i="16" s="1"/>
  <c r="Q734" i="16"/>
  <c r="Q733" i="16" s="1"/>
  <c r="V734" i="16"/>
  <c r="V733" i="16" s="1"/>
  <c r="I737" i="16"/>
  <c r="Q737" i="16"/>
  <c r="G738" i="16"/>
  <c r="G737" i="16" s="1"/>
  <c r="I738" i="16"/>
  <c r="K738" i="16"/>
  <c r="K737" i="16" s="1"/>
  <c r="M738" i="16"/>
  <c r="M737" i="16" s="1"/>
  <c r="O738" i="16"/>
  <c r="Q738" i="16"/>
  <c r="V738" i="16"/>
  <c r="V737" i="16" s="1"/>
  <c r="G742" i="16"/>
  <c r="I742" i="16"/>
  <c r="K742" i="16"/>
  <c r="M742" i="16"/>
  <c r="O742" i="16"/>
  <c r="O737" i="16" s="1"/>
  <c r="Q742" i="16"/>
  <c r="V742" i="16"/>
  <c r="AE747" i="16"/>
  <c r="AF747" i="16"/>
  <c r="G747" i="15"/>
  <c r="BA571" i="15"/>
  <c r="BA568" i="15"/>
  <c r="BA563" i="15"/>
  <c r="BA562" i="15"/>
  <c r="BA521" i="15"/>
  <c r="BA484" i="15"/>
  <c r="BA481" i="15"/>
  <c r="BA464" i="15"/>
  <c r="BA395" i="15"/>
  <c r="BA353" i="15"/>
  <c r="BA193" i="15"/>
  <c r="BA169" i="15"/>
  <c r="BA144" i="15"/>
  <c r="BA141" i="15"/>
  <c r="BA134" i="15"/>
  <c r="BA127" i="15"/>
  <c r="BA120" i="15"/>
  <c r="BA113" i="15"/>
  <c r="BA106" i="15"/>
  <c r="BA99" i="15"/>
  <c r="BA92" i="15"/>
  <c r="BA85" i="15"/>
  <c r="BA82" i="15"/>
  <c r="BA79" i="15"/>
  <c r="BA73" i="15"/>
  <c r="BA70" i="15"/>
  <c r="BA67" i="15"/>
  <c r="BA64" i="15"/>
  <c r="BA61" i="15"/>
  <c r="BA58" i="15"/>
  <c r="BA55" i="15"/>
  <c r="BA51" i="15"/>
  <c r="BA38" i="15"/>
  <c r="BA35" i="15"/>
  <c r="BA21" i="15"/>
  <c r="G9" i="15"/>
  <c r="M9" i="15" s="1"/>
  <c r="I9" i="15"/>
  <c r="I8" i="15" s="1"/>
  <c r="K9" i="15"/>
  <c r="K8" i="15" s="1"/>
  <c r="O9" i="15"/>
  <c r="Q9" i="15"/>
  <c r="Q8" i="15" s="1"/>
  <c r="V9" i="15"/>
  <c r="V8" i="15" s="1"/>
  <c r="G12" i="15"/>
  <c r="I12" i="15"/>
  <c r="K12" i="15"/>
  <c r="M12" i="15"/>
  <c r="O12" i="15"/>
  <c r="Q12" i="15"/>
  <c r="V12" i="15"/>
  <c r="G14" i="15"/>
  <c r="I14" i="15"/>
  <c r="K14" i="15"/>
  <c r="M14" i="15"/>
  <c r="O14" i="15"/>
  <c r="Q14" i="15"/>
  <c r="V14" i="15"/>
  <c r="G17" i="15"/>
  <c r="M17" i="15" s="1"/>
  <c r="I17" i="15"/>
  <c r="K17" i="15"/>
  <c r="O17" i="15"/>
  <c r="O8" i="15" s="1"/>
  <c r="Q17" i="15"/>
  <c r="V17" i="15"/>
  <c r="G20" i="15"/>
  <c r="M20" i="15" s="1"/>
  <c r="I20" i="15"/>
  <c r="K20" i="15"/>
  <c r="O20" i="15"/>
  <c r="Q20" i="15"/>
  <c r="V20" i="15"/>
  <c r="G24" i="15"/>
  <c r="I24" i="15"/>
  <c r="K24" i="15"/>
  <c r="M24" i="15"/>
  <c r="O24" i="15"/>
  <c r="Q24" i="15"/>
  <c r="V24" i="15"/>
  <c r="G34" i="15"/>
  <c r="I34" i="15"/>
  <c r="K34" i="15"/>
  <c r="M34" i="15"/>
  <c r="O34" i="15"/>
  <c r="Q34" i="15"/>
  <c r="V34" i="15"/>
  <c r="G37" i="15"/>
  <c r="M37" i="15" s="1"/>
  <c r="I37" i="15"/>
  <c r="K37" i="15"/>
  <c r="O37" i="15"/>
  <c r="Q37" i="15"/>
  <c r="V37" i="15"/>
  <c r="G47" i="15"/>
  <c r="I47" i="15"/>
  <c r="K47" i="15"/>
  <c r="M47" i="15"/>
  <c r="O47" i="15"/>
  <c r="Q47" i="15"/>
  <c r="V47" i="15"/>
  <c r="G50" i="15"/>
  <c r="I50" i="15"/>
  <c r="K50" i="15"/>
  <c r="M50" i="15"/>
  <c r="O50" i="15"/>
  <c r="Q50" i="15"/>
  <c r="V50" i="15"/>
  <c r="G54" i="15"/>
  <c r="I54" i="15"/>
  <c r="K54" i="15"/>
  <c r="M54" i="15"/>
  <c r="O54" i="15"/>
  <c r="Q54" i="15"/>
  <c r="V54" i="15"/>
  <c r="G57" i="15"/>
  <c r="M57" i="15" s="1"/>
  <c r="I57" i="15"/>
  <c r="K57" i="15"/>
  <c r="O57" i="15"/>
  <c r="Q57" i="15"/>
  <c r="V57" i="15"/>
  <c r="G60" i="15"/>
  <c r="I60" i="15"/>
  <c r="K60" i="15"/>
  <c r="M60" i="15"/>
  <c r="O60" i="15"/>
  <c r="Q60" i="15"/>
  <c r="V60" i="15"/>
  <c r="G63" i="15"/>
  <c r="M63" i="15" s="1"/>
  <c r="I63" i="15"/>
  <c r="K63" i="15"/>
  <c r="O63" i="15"/>
  <c r="Q63" i="15"/>
  <c r="V63" i="15"/>
  <c r="G66" i="15"/>
  <c r="I66" i="15"/>
  <c r="K66" i="15"/>
  <c r="M66" i="15"/>
  <c r="O66" i="15"/>
  <c r="Q66" i="15"/>
  <c r="V66" i="15"/>
  <c r="G69" i="15"/>
  <c r="M69" i="15" s="1"/>
  <c r="I69" i="15"/>
  <c r="K69" i="15"/>
  <c r="O69" i="15"/>
  <c r="Q69" i="15"/>
  <c r="V69" i="15"/>
  <c r="G72" i="15"/>
  <c r="I72" i="15"/>
  <c r="K72" i="15"/>
  <c r="M72" i="15"/>
  <c r="O72" i="15"/>
  <c r="Q72" i="15"/>
  <c r="V72" i="15"/>
  <c r="G78" i="15"/>
  <c r="M78" i="15" s="1"/>
  <c r="I78" i="15"/>
  <c r="K78" i="15"/>
  <c r="O78" i="15"/>
  <c r="Q78" i="15"/>
  <c r="V78" i="15"/>
  <c r="G81" i="15"/>
  <c r="I81" i="15"/>
  <c r="K81" i="15"/>
  <c r="M81" i="15"/>
  <c r="O81" i="15"/>
  <c r="Q81" i="15"/>
  <c r="V81" i="15"/>
  <c r="G84" i="15"/>
  <c r="M84" i="15" s="1"/>
  <c r="I84" i="15"/>
  <c r="K84" i="15"/>
  <c r="O84" i="15"/>
  <c r="Q84" i="15"/>
  <c r="V84" i="15"/>
  <c r="G91" i="15"/>
  <c r="I91" i="15"/>
  <c r="K91" i="15"/>
  <c r="M91" i="15"/>
  <c r="O91" i="15"/>
  <c r="Q91" i="15"/>
  <c r="V91" i="15"/>
  <c r="G98" i="15"/>
  <c r="M98" i="15" s="1"/>
  <c r="I98" i="15"/>
  <c r="K98" i="15"/>
  <c r="O98" i="15"/>
  <c r="Q98" i="15"/>
  <c r="V98" i="15"/>
  <c r="G105" i="15"/>
  <c r="I105" i="15"/>
  <c r="K105" i="15"/>
  <c r="M105" i="15"/>
  <c r="O105" i="15"/>
  <c r="Q105" i="15"/>
  <c r="V105" i="15"/>
  <c r="G112" i="15"/>
  <c r="M112" i="15" s="1"/>
  <c r="I112" i="15"/>
  <c r="K112" i="15"/>
  <c r="O112" i="15"/>
  <c r="Q112" i="15"/>
  <c r="V112" i="15"/>
  <c r="G119" i="15"/>
  <c r="I119" i="15"/>
  <c r="K119" i="15"/>
  <c r="M119" i="15"/>
  <c r="O119" i="15"/>
  <c r="Q119" i="15"/>
  <c r="V119" i="15"/>
  <c r="G126" i="15"/>
  <c r="M126" i="15" s="1"/>
  <c r="I126" i="15"/>
  <c r="K126" i="15"/>
  <c r="O126" i="15"/>
  <c r="Q126" i="15"/>
  <c r="V126" i="15"/>
  <c r="G133" i="15"/>
  <c r="I133" i="15"/>
  <c r="K133" i="15"/>
  <c r="M133" i="15"/>
  <c r="O133" i="15"/>
  <c r="Q133" i="15"/>
  <c r="V133" i="15"/>
  <c r="G140" i="15"/>
  <c r="M140" i="15" s="1"/>
  <c r="I140" i="15"/>
  <c r="K140" i="15"/>
  <c r="O140" i="15"/>
  <c r="Q140" i="15"/>
  <c r="V140" i="15"/>
  <c r="G143" i="15"/>
  <c r="I143" i="15"/>
  <c r="K143" i="15"/>
  <c r="M143" i="15"/>
  <c r="O143" i="15"/>
  <c r="Q143" i="15"/>
  <c r="V143" i="15"/>
  <c r="G146" i="15"/>
  <c r="M146" i="15" s="1"/>
  <c r="I146" i="15"/>
  <c r="K146" i="15"/>
  <c r="O146" i="15"/>
  <c r="Q146" i="15"/>
  <c r="V146" i="15"/>
  <c r="G151" i="15"/>
  <c r="I151" i="15"/>
  <c r="K151" i="15"/>
  <c r="M151" i="15"/>
  <c r="O151" i="15"/>
  <c r="Q151" i="15"/>
  <c r="V151" i="15"/>
  <c r="G156" i="15"/>
  <c r="M156" i="15" s="1"/>
  <c r="I156" i="15"/>
  <c r="K156" i="15"/>
  <c r="O156" i="15"/>
  <c r="Q156" i="15"/>
  <c r="V156" i="15"/>
  <c r="G159" i="15"/>
  <c r="I159" i="15"/>
  <c r="K159" i="15"/>
  <c r="M159" i="15"/>
  <c r="O159" i="15"/>
  <c r="Q159" i="15"/>
  <c r="V159" i="15"/>
  <c r="G162" i="15"/>
  <c r="M162" i="15" s="1"/>
  <c r="I162" i="15"/>
  <c r="K162" i="15"/>
  <c r="O162" i="15"/>
  <c r="Q162" i="15"/>
  <c r="V162" i="15"/>
  <c r="G165" i="15"/>
  <c r="I165" i="15"/>
  <c r="K165" i="15"/>
  <c r="M165" i="15"/>
  <c r="O165" i="15"/>
  <c r="Q165" i="15"/>
  <c r="V165" i="15"/>
  <c r="G168" i="15"/>
  <c r="M168" i="15" s="1"/>
  <c r="I168" i="15"/>
  <c r="K168" i="15"/>
  <c r="O168" i="15"/>
  <c r="Q168" i="15"/>
  <c r="V168" i="15"/>
  <c r="G192" i="15"/>
  <c r="I192" i="15"/>
  <c r="K192" i="15"/>
  <c r="M192" i="15"/>
  <c r="O192" i="15"/>
  <c r="Q192" i="15"/>
  <c r="V192" i="15"/>
  <c r="G234" i="15"/>
  <c r="M234" i="15" s="1"/>
  <c r="I234" i="15"/>
  <c r="K234" i="15"/>
  <c r="O234" i="15"/>
  <c r="Q234" i="15"/>
  <c r="V234" i="15"/>
  <c r="G242" i="15"/>
  <c r="I242" i="15"/>
  <c r="K242" i="15"/>
  <c r="M242" i="15"/>
  <c r="O242" i="15"/>
  <c r="Q242" i="15"/>
  <c r="V242" i="15"/>
  <c r="G257" i="15"/>
  <c r="M257" i="15" s="1"/>
  <c r="I257" i="15"/>
  <c r="K257" i="15"/>
  <c r="O257" i="15"/>
  <c r="Q257" i="15"/>
  <c r="V257" i="15"/>
  <c r="G267" i="15"/>
  <c r="I267" i="15"/>
  <c r="K267" i="15"/>
  <c r="M267" i="15"/>
  <c r="O267" i="15"/>
  <c r="Q267" i="15"/>
  <c r="V267" i="15"/>
  <c r="G282" i="15"/>
  <c r="M282" i="15" s="1"/>
  <c r="I282" i="15"/>
  <c r="K282" i="15"/>
  <c r="O282" i="15"/>
  <c r="Q282" i="15"/>
  <c r="V282" i="15"/>
  <c r="G302" i="15"/>
  <c r="I302" i="15"/>
  <c r="K302" i="15"/>
  <c r="M302" i="15"/>
  <c r="O302" i="15"/>
  <c r="Q302" i="15"/>
  <c r="V302" i="15"/>
  <c r="G352" i="15"/>
  <c r="M352" i="15" s="1"/>
  <c r="I352" i="15"/>
  <c r="K352" i="15"/>
  <c r="O352" i="15"/>
  <c r="Q352" i="15"/>
  <c r="V352" i="15"/>
  <c r="G356" i="15"/>
  <c r="I356" i="15"/>
  <c r="K356" i="15"/>
  <c r="M356" i="15"/>
  <c r="O356" i="15"/>
  <c r="Q356" i="15"/>
  <c r="V356" i="15"/>
  <c r="G365" i="15"/>
  <c r="M365" i="15" s="1"/>
  <c r="I365" i="15"/>
  <c r="K365" i="15"/>
  <c r="O365" i="15"/>
  <c r="Q365" i="15"/>
  <c r="V365" i="15"/>
  <c r="G381" i="15"/>
  <c r="I381" i="15"/>
  <c r="K381" i="15"/>
  <c r="M381" i="15"/>
  <c r="O381" i="15"/>
  <c r="Q381" i="15"/>
  <c r="V381" i="15"/>
  <c r="G386" i="15"/>
  <c r="M386" i="15" s="1"/>
  <c r="I386" i="15"/>
  <c r="K386" i="15"/>
  <c r="O386" i="15"/>
  <c r="Q386" i="15"/>
  <c r="V386" i="15"/>
  <c r="G394" i="15"/>
  <c r="M394" i="15" s="1"/>
  <c r="I394" i="15"/>
  <c r="I393" i="15" s="1"/>
  <c r="K394" i="15"/>
  <c r="K393" i="15" s="1"/>
  <c r="O394" i="15"/>
  <c r="Q394" i="15"/>
  <c r="Q393" i="15" s="1"/>
  <c r="V394" i="15"/>
  <c r="V393" i="15" s="1"/>
  <c r="G397" i="15"/>
  <c r="I397" i="15"/>
  <c r="K397" i="15"/>
  <c r="M397" i="15"/>
  <c r="O397" i="15"/>
  <c r="Q397" i="15"/>
  <c r="V397" i="15"/>
  <c r="G400" i="15"/>
  <c r="G393" i="15" s="1"/>
  <c r="I400" i="15"/>
  <c r="K400" i="15"/>
  <c r="M400" i="15"/>
  <c r="O400" i="15"/>
  <c r="Q400" i="15"/>
  <c r="V400" i="15"/>
  <c r="G402" i="15"/>
  <c r="M402" i="15" s="1"/>
  <c r="I402" i="15"/>
  <c r="K402" i="15"/>
  <c r="O402" i="15"/>
  <c r="O393" i="15" s="1"/>
  <c r="Q402" i="15"/>
  <c r="V402" i="15"/>
  <c r="G404" i="15"/>
  <c r="O404" i="15"/>
  <c r="G405" i="15"/>
  <c r="I405" i="15"/>
  <c r="I404" i="15" s="1"/>
  <c r="K405" i="15"/>
  <c r="K404" i="15" s="1"/>
  <c r="M405" i="15"/>
  <c r="M404" i="15" s="1"/>
  <c r="O405" i="15"/>
  <c r="Q405" i="15"/>
  <c r="Q404" i="15" s="1"/>
  <c r="V405" i="15"/>
  <c r="V404" i="15" s="1"/>
  <c r="K408" i="15"/>
  <c r="G409" i="15"/>
  <c r="G408" i="15" s="1"/>
  <c r="I409" i="15"/>
  <c r="I408" i="15" s="1"/>
  <c r="K409" i="15"/>
  <c r="M409" i="15"/>
  <c r="O409" i="15"/>
  <c r="O408" i="15" s="1"/>
  <c r="Q409" i="15"/>
  <c r="Q408" i="15" s="1"/>
  <c r="V409" i="15"/>
  <c r="G413" i="15"/>
  <c r="M413" i="15" s="1"/>
  <c r="I413" i="15"/>
  <c r="K413" i="15"/>
  <c r="O413" i="15"/>
  <c r="Q413" i="15"/>
  <c r="V413" i="15"/>
  <c r="V408" i="15" s="1"/>
  <c r="G416" i="15"/>
  <c r="G415" i="15" s="1"/>
  <c r="I416" i="15"/>
  <c r="K416" i="15"/>
  <c r="K415" i="15" s="1"/>
  <c r="M416" i="15"/>
  <c r="O416" i="15"/>
  <c r="O415" i="15" s="1"/>
  <c r="Q416" i="15"/>
  <c r="V416" i="15"/>
  <c r="V415" i="15" s="1"/>
  <c r="G420" i="15"/>
  <c r="I420" i="15"/>
  <c r="K420" i="15"/>
  <c r="M420" i="15"/>
  <c r="O420" i="15"/>
  <c r="Q420" i="15"/>
  <c r="V420" i="15"/>
  <c r="G425" i="15"/>
  <c r="M425" i="15" s="1"/>
  <c r="I425" i="15"/>
  <c r="I415" i="15" s="1"/>
  <c r="K425" i="15"/>
  <c r="O425" i="15"/>
  <c r="Q425" i="15"/>
  <c r="Q415" i="15" s="1"/>
  <c r="V425" i="15"/>
  <c r="G427" i="15"/>
  <c r="I427" i="15"/>
  <c r="K427" i="15"/>
  <c r="M427" i="15"/>
  <c r="O427" i="15"/>
  <c r="Q427" i="15"/>
  <c r="V427" i="15"/>
  <c r="G438" i="15"/>
  <c r="I438" i="15"/>
  <c r="K438" i="15"/>
  <c r="M438" i="15"/>
  <c r="O438" i="15"/>
  <c r="Q438" i="15"/>
  <c r="V438" i="15"/>
  <c r="G443" i="15"/>
  <c r="I443" i="15"/>
  <c r="K443" i="15"/>
  <c r="M443" i="15"/>
  <c r="O443" i="15"/>
  <c r="Q443" i="15"/>
  <c r="V443" i="15"/>
  <c r="G447" i="15"/>
  <c r="M447" i="15" s="1"/>
  <c r="I447" i="15"/>
  <c r="K447" i="15"/>
  <c r="O447" i="15"/>
  <c r="Q447" i="15"/>
  <c r="V447" i="15"/>
  <c r="G450" i="15"/>
  <c r="I450" i="15"/>
  <c r="K450" i="15"/>
  <c r="M450" i="15"/>
  <c r="O450" i="15"/>
  <c r="Q450" i="15"/>
  <c r="V450" i="15"/>
  <c r="G455" i="15"/>
  <c r="I455" i="15"/>
  <c r="K455" i="15"/>
  <c r="M455" i="15"/>
  <c r="O455" i="15"/>
  <c r="Q455" i="15"/>
  <c r="V455" i="15"/>
  <c r="G458" i="15"/>
  <c r="I458" i="15"/>
  <c r="K458" i="15"/>
  <c r="M458" i="15"/>
  <c r="O458" i="15"/>
  <c r="Q458" i="15"/>
  <c r="V458" i="15"/>
  <c r="G463" i="15"/>
  <c r="M463" i="15" s="1"/>
  <c r="I463" i="15"/>
  <c r="K463" i="15"/>
  <c r="O463" i="15"/>
  <c r="Q463" i="15"/>
  <c r="V463" i="15"/>
  <c r="G466" i="15"/>
  <c r="I466" i="15"/>
  <c r="K466" i="15"/>
  <c r="M466" i="15"/>
  <c r="O466" i="15"/>
  <c r="Q466" i="15"/>
  <c r="V466" i="15"/>
  <c r="G470" i="15"/>
  <c r="I470" i="15"/>
  <c r="K470" i="15"/>
  <c r="M470" i="15"/>
  <c r="O470" i="15"/>
  <c r="Q470" i="15"/>
  <c r="V470" i="15"/>
  <c r="G472" i="15"/>
  <c r="I472" i="15"/>
  <c r="K472" i="15"/>
  <c r="M472" i="15"/>
  <c r="O472" i="15"/>
  <c r="Q472" i="15"/>
  <c r="V472" i="15"/>
  <c r="G477" i="15"/>
  <c r="I477" i="15"/>
  <c r="I476" i="15" s="1"/>
  <c r="K477" i="15"/>
  <c r="K476" i="15" s="1"/>
  <c r="M477" i="15"/>
  <c r="O477" i="15"/>
  <c r="Q477" i="15"/>
  <c r="Q476" i="15" s="1"/>
  <c r="V477" i="15"/>
  <c r="V476" i="15" s="1"/>
  <c r="G480" i="15"/>
  <c r="I480" i="15"/>
  <c r="K480" i="15"/>
  <c r="M480" i="15"/>
  <c r="O480" i="15"/>
  <c r="Q480" i="15"/>
  <c r="V480" i="15"/>
  <c r="G483" i="15"/>
  <c r="I483" i="15"/>
  <c r="K483" i="15"/>
  <c r="M483" i="15"/>
  <c r="O483" i="15"/>
  <c r="Q483" i="15"/>
  <c r="V483" i="15"/>
  <c r="G486" i="15"/>
  <c r="M486" i="15" s="1"/>
  <c r="I486" i="15"/>
  <c r="K486" i="15"/>
  <c r="O486" i="15"/>
  <c r="O476" i="15" s="1"/>
  <c r="Q486" i="15"/>
  <c r="V486" i="15"/>
  <c r="G489" i="15"/>
  <c r="M489" i="15" s="1"/>
  <c r="I489" i="15"/>
  <c r="K489" i="15"/>
  <c r="O489" i="15"/>
  <c r="Q489" i="15"/>
  <c r="V489" i="15"/>
  <c r="G493" i="15"/>
  <c r="G492" i="15" s="1"/>
  <c r="I493" i="15"/>
  <c r="I492" i="15" s="1"/>
  <c r="K493" i="15"/>
  <c r="M493" i="15"/>
  <c r="O493" i="15"/>
  <c r="O492" i="15" s="1"/>
  <c r="Q493" i="15"/>
  <c r="Q492" i="15" s="1"/>
  <c r="V493" i="15"/>
  <c r="G496" i="15"/>
  <c r="M496" i="15" s="1"/>
  <c r="I496" i="15"/>
  <c r="K496" i="15"/>
  <c r="O496" i="15"/>
  <c r="Q496" i="15"/>
  <c r="V496" i="15"/>
  <c r="G499" i="15"/>
  <c r="I499" i="15"/>
  <c r="K499" i="15"/>
  <c r="M499" i="15"/>
  <c r="O499" i="15"/>
  <c r="Q499" i="15"/>
  <c r="V499" i="15"/>
  <c r="G502" i="15"/>
  <c r="M502" i="15" s="1"/>
  <c r="I502" i="15"/>
  <c r="K502" i="15"/>
  <c r="K492" i="15" s="1"/>
  <c r="O502" i="15"/>
  <c r="Q502" i="15"/>
  <c r="V502" i="15"/>
  <c r="V492" i="15" s="1"/>
  <c r="G505" i="15"/>
  <c r="I505" i="15"/>
  <c r="K505" i="15"/>
  <c r="M505" i="15"/>
  <c r="O505" i="15"/>
  <c r="Q505" i="15"/>
  <c r="V505" i="15"/>
  <c r="G508" i="15"/>
  <c r="M508" i="15" s="1"/>
  <c r="I508" i="15"/>
  <c r="K508" i="15"/>
  <c r="O508" i="15"/>
  <c r="Q508" i="15"/>
  <c r="V508" i="15"/>
  <c r="G511" i="15"/>
  <c r="I511" i="15"/>
  <c r="K511" i="15"/>
  <c r="M511" i="15"/>
  <c r="O511" i="15"/>
  <c r="Q511" i="15"/>
  <c r="V511" i="15"/>
  <c r="G514" i="15"/>
  <c r="I514" i="15"/>
  <c r="K514" i="15"/>
  <c r="M514" i="15"/>
  <c r="O514" i="15"/>
  <c r="Q514" i="15"/>
  <c r="V514" i="15"/>
  <c r="G517" i="15"/>
  <c r="I517" i="15"/>
  <c r="K517" i="15"/>
  <c r="M517" i="15"/>
  <c r="O517" i="15"/>
  <c r="Q517" i="15"/>
  <c r="V517" i="15"/>
  <c r="G520" i="15"/>
  <c r="M520" i="15" s="1"/>
  <c r="I520" i="15"/>
  <c r="K520" i="15"/>
  <c r="O520" i="15"/>
  <c r="Q520" i="15"/>
  <c r="V520" i="15"/>
  <c r="G523" i="15"/>
  <c r="I523" i="15"/>
  <c r="K523" i="15"/>
  <c r="M523" i="15"/>
  <c r="O523" i="15"/>
  <c r="Q523" i="15"/>
  <c r="V523" i="15"/>
  <c r="G525" i="15"/>
  <c r="M525" i="15" s="1"/>
  <c r="I525" i="15"/>
  <c r="K525" i="15"/>
  <c r="O525" i="15"/>
  <c r="Q525" i="15"/>
  <c r="V525" i="15"/>
  <c r="G528" i="15"/>
  <c r="I528" i="15"/>
  <c r="K528" i="15"/>
  <c r="M528" i="15"/>
  <c r="O528" i="15"/>
  <c r="Q528" i="15"/>
  <c r="V528" i="15"/>
  <c r="G531" i="15"/>
  <c r="M531" i="15" s="1"/>
  <c r="I531" i="15"/>
  <c r="K531" i="15"/>
  <c r="O531" i="15"/>
  <c r="Q531" i="15"/>
  <c r="V531" i="15"/>
  <c r="G535" i="15"/>
  <c r="I535" i="15"/>
  <c r="K535" i="15"/>
  <c r="M535" i="15"/>
  <c r="O535" i="15"/>
  <c r="Q535" i="15"/>
  <c r="V535" i="15"/>
  <c r="G538" i="15"/>
  <c r="I538" i="15"/>
  <c r="K538" i="15"/>
  <c r="M538" i="15"/>
  <c r="O538" i="15"/>
  <c r="Q538" i="15"/>
  <c r="V538" i="15"/>
  <c r="G543" i="15"/>
  <c r="I543" i="15"/>
  <c r="K543" i="15"/>
  <c r="M543" i="15"/>
  <c r="O543" i="15"/>
  <c r="Q543" i="15"/>
  <c r="V543" i="15"/>
  <c r="G548" i="15"/>
  <c r="M548" i="15" s="1"/>
  <c r="I548" i="15"/>
  <c r="K548" i="15"/>
  <c r="O548" i="15"/>
  <c r="Q548" i="15"/>
  <c r="V548" i="15"/>
  <c r="G550" i="15"/>
  <c r="I550" i="15"/>
  <c r="O550" i="15"/>
  <c r="Q550" i="15"/>
  <c r="G551" i="15"/>
  <c r="I551" i="15"/>
  <c r="K551" i="15"/>
  <c r="K550" i="15" s="1"/>
  <c r="M551" i="15"/>
  <c r="M550" i="15" s="1"/>
  <c r="O551" i="15"/>
  <c r="Q551" i="15"/>
  <c r="V551" i="15"/>
  <c r="V550" i="15" s="1"/>
  <c r="G557" i="15"/>
  <c r="I557" i="15"/>
  <c r="K557" i="15"/>
  <c r="M557" i="15"/>
  <c r="O557" i="15"/>
  <c r="Q557" i="15"/>
  <c r="V557" i="15"/>
  <c r="G560" i="15"/>
  <c r="O560" i="15"/>
  <c r="G561" i="15"/>
  <c r="M561" i="15" s="1"/>
  <c r="M560" i="15" s="1"/>
  <c r="I561" i="15"/>
  <c r="I560" i="15" s="1"/>
  <c r="K561" i="15"/>
  <c r="K560" i="15" s="1"/>
  <c r="O561" i="15"/>
  <c r="Q561" i="15"/>
  <c r="Q560" i="15" s="1"/>
  <c r="V561" i="15"/>
  <c r="V560" i="15" s="1"/>
  <c r="G567" i="15"/>
  <c r="I567" i="15"/>
  <c r="K567" i="15"/>
  <c r="M567" i="15"/>
  <c r="O567" i="15"/>
  <c r="Q567" i="15"/>
  <c r="V567" i="15"/>
  <c r="G570" i="15"/>
  <c r="M570" i="15" s="1"/>
  <c r="I570" i="15"/>
  <c r="K570" i="15"/>
  <c r="O570" i="15"/>
  <c r="O566" i="15" s="1"/>
  <c r="Q570" i="15"/>
  <c r="V570" i="15"/>
  <c r="G573" i="15"/>
  <c r="M573" i="15" s="1"/>
  <c r="I573" i="15"/>
  <c r="I566" i="15" s="1"/>
  <c r="K573" i="15"/>
  <c r="O573" i="15"/>
  <c r="Q573" i="15"/>
  <c r="Q566" i="15" s="1"/>
  <c r="V573" i="15"/>
  <c r="G607" i="15"/>
  <c r="M607" i="15" s="1"/>
  <c r="I607" i="15"/>
  <c r="K607" i="15"/>
  <c r="K566" i="15" s="1"/>
  <c r="O607" i="15"/>
  <c r="Q607" i="15"/>
  <c r="V607" i="15"/>
  <c r="V566" i="15" s="1"/>
  <c r="G624" i="15"/>
  <c r="I624" i="15"/>
  <c r="K624" i="15"/>
  <c r="M624" i="15"/>
  <c r="O624" i="15"/>
  <c r="Q624" i="15"/>
  <c r="V624" i="15"/>
  <c r="G631" i="15"/>
  <c r="M631" i="15" s="1"/>
  <c r="I631" i="15"/>
  <c r="K631" i="15"/>
  <c r="O631" i="15"/>
  <c r="Q631" i="15"/>
  <c r="V631" i="15"/>
  <c r="G638" i="15"/>
  <c r="M638" i="15" s="1"/>
  <c r="I638" i="15"/>
  <c r="K638" i="15"/>
  <c r="O638" i="15"/>
  <c r="Q638" i="15"/>
  <c r="V638" i="15"/>
  <c r="G642" i="15"/>
  <c r="M642" i="15" s="1"/>
  <c r="I642" i="15"/>
  <c r="K642" i="15"/>
  <c r="O642" i="15"/>
  <c r="Q642" i="15"/>
  <c r="V642" i="15"/>
  <c r="G645" i="15"/>
  <c r="I645" i="15"/>
  <c r="K645" i="15"/>
  <c r="M645" i="15"/>
  <c r="O645" i="15"/>
  <c r="Q645" i="15"/>
  <c r="V645" i="15"/>
  <c r="G647" i="15"/>
  <c r="M647" i="15" s="1"/>
  <c r="I647" i="15"/>
  <c r="K647" i="15"/>
  <c r="O647" i="15"/>
  <c r="Q647" i="15"/>
  <c r="V647" i="15"/>
  <c r="G681" i="15"/>
  <c r="I681" i="15"/>
  <c r="O681" i="15"/>
  <c r="Q681" i="15"/>
  <c r="G682" i="15"/>
  <c r="M682" i="15" s="1"/>
  <c r="M681" i="15" s="1"/>
  <c r="I682" i="15"/>
  <c r="K682" i="15"/>
  <c r="K681" i="15" s="1"/>
  <c r="O682" i="15"/>
  <c r="Q682" i="15"/>
  <c r="V682" i="15"/>
  <c r="V681" i="15" s="1"/>
  <c r="G689" i="15"/>
  <c r="I689" i="15"/>
  <c r="K689" i="15"/>
  <c r="M689" i="15"/>
  <c r="O689" i="15"/>
  <c r="Q689" i="15"/>
  <c r="V689" i="15"/>
  <c r="G695" i="15"/>
  <c r="K695" i="15"/>
  <c r="O695" i="15"/>
  <c r="V695" i="15"/>
  <c r="G696" i="15"/>
  <c r="M696" i="15" s="1"/>
  <c r="M695" i="15" s="1"/>
  <c r="I696" i="15"/>
  <c r="I695" i="15" s="1"/>
  <c r="K696" i="15"/>
  <c r="O696" i="15"/>
  <c r="Q696" i="15"/>
  <c r="Q695" i="15" s="1"/>
  <c r="V696" i="15"/>
  <c r="K699" i="15"/>
  <c r="V699" i="15"/>
  <c r="G700" i="15"/>
  <c r="I700" i="15"/>
  <c r="K700" i="15"/>
  <c r="M700" i="15"/>
  <c r="O700" i="15"/>
  <c r="Q700" i="15"/>
  <c r="V700" i="15"/>
  <c r="G706" i="15"/>
  <c r="M706" i="15" s="1"/>
  <c r="I706" i="15"/>
  <c r="K706" i="15"/>
  <c r="O706" i="15"/>
  <c r="O699" i="15" s="1"/>
  <c r="Q706" i="15"/>
  <c r="V706" i="15"/>
  <c r="G712" i="15"/>
  <c r="M712" i="15" s="1"/>
  <c r="I712" i="15"/>
  <c r="I699" i="15" s="1"/>
  <c r="K712" i="15"/>
  <c r="O712" i="15"/>
  <c r="Q712" i="15"/>
  <c r="Q699" i="15" s="1"/>
  <c r="V712" i="15"/>
  <c r="G718" i="15"/>
  <c r="I718" i="15"/>
  <c r="I717" i="15" s="1"/>
  <c r="K718" i="15"/>
  <c r="M718" i="15"/>
  <c r="O718" i="15"/>
  <c r="Q718" i="15"/>
  <c r="Q717" i="15" s="1"/>
  <c r="V718" i="15"/>
  <c r="G721" i="15"/>
  <c r="M721" i="15" s="1"/>
  <c r="I721" i="15"/>
  <c r="K721" i="15"/>
  <c r="O721" i="15"/>
  <c r="O717" i="15" s="1"/>
  <c r="Q721" i="15"/>
  <c r="V721" i="15"/>
  <c r="G724" i="15"/>
  <c r="I724" i="15"/>
  <c r="K724" i="15"/>
  <c r="M724" i="15"/>
  <c r="O724" i="15"/>
  <c r="Q724" i="15"/>
  <c r="V724" i="15"/>
  <c r="G727" i="15"/>
  <c r="M727" i="15" s="1"/>
  <c r="I727" i="15"/>
  <c r="K727" i="15"/>
  <c r="K717" i="15" s="1"/>
  <c r="O727" i="15"/>
  <c r="Q727" i="15"/>
  <c r="V727" i="15"/>
  <c r="V717" i="15" s="1"/>
  <c r="I730" i="15"/>
  <c r="Q730" i="15"/>
  <c r="G731" i="15"/>
  <c r="M731" i="15" s="1"/>
  <c r="M730" i="15" s="1"/>
  <c r="I731" i="15"/>
  <c r="K731" i="15"/>
  <c r="K730" i="15" s="1"/>
  <c r="O731" i="15"/>
  <c r="O730" i="15" s="1"/>
  <c r="Q731" i="15"/>
  <c r="V731" i="15"/>
  <c r="V730" i="15" s="1"/>
  <c r="G733" i="15"/>
  <c r="I733" i="15"/>
  <c r="O733" i="15"/>
  <c r="Q733" i="15"/>
  <c r="G734" i="15"/>
  <c r="M734" i="15" s="1"/>
  <c r="M733" i="15" s="1"/>
  <c r="I734" i="15"/>
  <c r="K734" i="15"/>
  <c r="K733" i="15" s="1"/>
  <c r="O734" i="15"/>
  <c r="Q734" i="15"/>
  <c r="V734" i="15"/>
  <c r="V733" i="15" s="1"/>
  <c r="K737" i="15"/>
  <c r="V737" i="15"/>
  <c r="G738" i="15"/>
  <c r="M738" i="15" s="1"/>
  <c r="M737" i="15" s="1"/>
  <c r="I738" i="15"/>
  <c r="K738" i="15"/>
  <c r="O738" i="15"/>
  <c r="O737" i="15" s="1"/>
  <c r="Q738" i="15"/>
  <c r="V738" i="15"/>
  <c r="G742" i="15"/>
  <c r="M742" i="15" s="1"/>
  <c r="I742" i="15"/>
  <c r="I737" i="15" s="1"/>
  <c r="K742" i="15"/>
  <c r="O742" i="15"/>
  <c r="Q742" i="15"/>
  <c r="Q737" i="15" s="1"/>
  <c r="V742" i="15"/>
  <c r="AE747" i="15"/>
  <c r="AF747" i="15"/>
  <c r="G747" i="14"/>
  <c r="BA571" i="14"/>
  <c r="BA568" i="14"/>
  <c r="BA563" i="14"/>
  <c r="BA562" i="14"/>
  <c r="BA521" i="14"/>
  <c r="BA484" i="14"/>
  <c r="BA481" i="14"/>
  <c r="BA464" i="14"/>
  <c r="BA395" i="14"/>
  <c r="BA353" i="14"/>
  <c r="BA193" i="14"/>
  <c r="BA169" i="14"/>
  <c r="BA144" i="14"/>
  <c r="BA141" i="14"/>
  <c r="BA134" i="14"/>
  <c r="BA127" i="14"/>
  <c r="BA120" i="14"/>
  <c r="BA113" i="14"/>
  <c r="BA106" i="14"/>
  <c r="BA99" i="14"/>
  <c r="BA92" i="14"/>
  <c r="BA85" i="14"/>
  <c r="BA82" i="14"/>
  <c r="BA79" i="14"/>
  <c r="BA73" i="14"/>
  <c r="BA70" i="14"/>
  <c r="BA67" i="14"/>
  <c r="BA64" i="14"/>
  <c r="BA61" i="14"/>
  <c r="BA58" i="14"/>
  <c r="BA55" i="14"/>
  <c r="BA51" i="14"/>
  <c r="BA38" i="14"/>
  <c r="BA35" i="14"/>
  <c r="BA21" i="14"/>
  <c r="G9" i="14"/>
  <c r="M9" i="14" s="1"/>
  <c r="I9" i="14"/>
  <c r="I8" i="14" s="1"/>
  <c r="K9" i="14"/>
  <c r="K8" i="14" s="1"/>
  <c r="O9" i="14"/>
  <c r="O8" i="14" s="1"/>
  <c r="Q9" i="14"/>
  <c r="Q8" i="14" s="1"/>
  <c r="V9" i="14"/>
  <c r="V8" i="14" s="1"/>
  <c r="G12" i="14"/>
  <c r="I12" i="14"/>
  <c r="K12" i="14"/>
  <c r="M12" i="14"/>
  <c r="O12" i="14"/>
  <c r="Q12" i="14"/>
  <c r="V12" i="14"/>
  <c r="G14" i="14"/>
  <c r="I14" i="14"/>
  <c r="K14" i="14"/>
  <c r="M14" i="14"/>
  <c r="O14" i="14"/>
  <c r="Q14" i="14"/>
  <c r="V14" i="14"/>
  <c r="G17" i="14"/>
  <c r="I17" i="14"/>
  <c r="K17" i="14"/>
  <c r="M17" i="14"/>
  <c r="O17" i="14"/>
  <c r="Q17" i="14"/>
  <c r="V17" i="14"/>
  <c r="G20" i="14"/>
  <c r="M20" i="14" s="1"/>
  <c r="I20" i="14"/>
  <c r="K20" i="14"/>
  <c r="O20" i="14"/>
  <c r="Q20" i="14"/>
  <c r="V20" i="14"/>
  <c r="G24" i="14"/>
  <c r="I24" i="14"/>
  <c r="K24" i="14"/>
  <c r="M24" i="14"/>
  <c r="O24" i="14"/>
  <c r="Q24" i="14"/>
  <c r="V24" i="14"/>
  <c r="G34" i="14"/>
  <c r="I34" i="14"/>
  <c r="K34" i="14"/>
  <c r="M34" i="14"/>
  <c r="O34" i="14"/>
  <c r="Q34" i="14"/>
  <c r="V34" i="14"/>
  <c r="G37" i="14"/>
  <c r="I37" i="14"/>
  <c r="K37" i="14"/>
  <c r="M37" i="14"/>
  <c r="O37" i="14"/>
  <c r="Q37" i="14"/>
  <c r="V37" i="14"/>
  <c r="G47" i="14"/>
  <c r="M47" i="14" s="1"/>
  <c r="I47" i="14"/>
  <c r="K47" i="14"/>
  <c r="O47" i="14"/>
  <c r="Q47" i="14"/>
  <c r="V47" i="14"/>
  <c r="G50" i="14"/>
  <c r="I50" i="14"/>
  <c r="K50" i="14"/>
  <c r="M50" i="14"/>
  <c r="O50" i="14"/>
  <c r="Q50" i="14"/>
  <c r="V50" i="14"/>
  <c r="G54" i="14"/>
  <c r="I54" i="14"/>
  <c r="K54" i="14"/>
  <c r="M54" i="14"/>
  <c r="O54" i="14"/>
  <c r="Q54" i="14"/>
  <c r="V54" i="14"/>
  <c r="G57" i="14"/>
  <c r="I57" i="14"/>
  <c r="K57" i="14"/>
  <c r="M57" i="14"/>
  <c r="O57" i="14"/>
  <c r="Q57" i="14"/>
  <c r="V57" i="14"/>
  <c r="G60" i="14"/>
  <c r="M60" i="14" s="1"/>
  <c r="I60" i="14"/>
  <c r="K60" i="14"/>
  <c r="O60" i="14"/>
  <c r="Q60" i="14"/>
  <c r="V60" i="14"/>
  <c r="G63" i="14"/>
  <c r="I63" i="14"/>
  <c r="K63" i="14"/>
  <c r="M63" i="14"/>
  <c r="O63" i="14"/>
  <c r="Q63" i="14"/>
  <c r="V63" i="14"/>
  <c r="G66" i="14"/>
  <c r="I66" i="14"/>
  <c r="K66" i="14"/>
  <c r="M66" i="14"/>
  <c r="O66" i="14"/>
  <c r="Q66" i="14"/>
  <c r="V66" i="14"/>
  <c r="G69" i="14"/>
  <c r="I69" i="14"/>
  <c r="K69" i="14"/>
  <c r="M69" i="14"/>
  <c r="O69" i="14"/>
  <c r="Q69" i="14"/>
  <c r="V69" i="14"/>
  <c r="G72" i="14"/>
  <c r="M72" i="14" s="1"/>
  <c r="I72" i="14"/>
  <c r="K72" i="14"/>
  <c r="O72" i="14"/>
  <c r="Q72" i="14"/>
  <c r="V72" i="14"/>
  <c r="G78" i="14"/>
  <c r="I78" i="14"/>
  <c r="K78" i="14"/>
  <c r="M78" i="14"/>
  <c r="O78" i="14"/>
  <c r="Q78" i="14"/>
  <c r="V78" i="14"/>
  <c r="G81" i="14"/>
  <c r="I81" i="14"/>
  <c r="K81" i="14"/>
  <c r="M81" i="14"/>
  <c r="O81" i="14"/>
  <c r="Q81" i="14"/>
  <c r="V81" i="14"/>
  <c r="G84" i="14"/>
  <c r="I84" i="14"/>
  <c r="K84" i="14"/>
  <c r="M84" i="14"/>
  <c r="O84" i="14"/>
  <c r="Q84" i="14"/>
  <c r="V84" i="14"/>
  <c r="G91" i="14"/>
  <c r="M91" i="14" s="1"/>
  <c r="I91" i="14"/>
  <c r="K91" i="14"/>
  <c r="O91" i="14"/>
  <c r="Q91" i="14"/>
  <c r="V91" i="14"/>
  <c r="G98" i="14"/>
  <c r="I98" i="14"/>
  <c r="K98" i="14"/>
  <c r="M98" i="14"/>
  <c r="O98" i="14"/>
  <c r="Q98" i="14"/>
  <c r="V98" i="14"/>
  <c r="G105" i="14"/>
  <c r="I105" i="14"/>
  <c r="K105" i="14"/>
  <c r="M105" i="14"/>
  <c r="O105" i="14"/>
  <c r="Q105" i="14"/>
  <c r="V105" i="14"/>
  <c r="G112" i="14"/>
  <c r="I112" i="14"/>
  <c r="K112" i="14"/>
  <c r="M112" i="14"/>
  <c r="O112" i="14"/>
  <c r="Q112" i="14"/>
  <c r="V112" i="14"/>
  <c r="G119" i="14"/>
  <c r="M119" i="14" s="1"/>
  <c r="I119" i="14"/>
  <c r="K119" i="14"/>
  <c r="O119" i="14"/>
  <c r="Q119" i="14"/>
  <c r="V119" i="14"/>
  <c r="G126" i="14"/>
  <c r="I126" i="14"/>
  <c r="K126" i="14"/>
  <c r="M126" i="14"/>
  <c r="O126" i="14"/>
  <c r="Q126" i="14"/>
  <c r="V126" i="14"/>
  <c r="G133" i="14"/>
  <c r="I133" i="14"/>
  <c r="K133" i="14"/>
  <c r="M133" i="14"/>
  <c r="O133" i="14"/>
  <c r="Q133" i="14"/>
  <c r="V133" i="14"/>
  <c r="G140" i="14"/>
  <c r="I140" i="14"/>
  <c r="K140" i="14"/>
  <c r="M140" i="14"/>
  <c r="O140" i="14"/>
  <c r="Q140" i="14"/>
  <c r="V140" i="14"/>
  <c r="G143" i="14"/>
  <c r="M143" i="14" s="1"/>
  <c r="I143" i="14"/>
  <c r="K143" i="14"/>
  <c r="O143" i="14"/>
  <c r="Q143" i="14"/>
  <c r="V143" i="14"/>
  <c r="G146" i="14"/>
  <c r="I146" i="14"/>
  <c r="K146" i="14"/>
  <c r="M146" i="14"/>
  <c r="O146" i="14"/>
  <c r="Q146" i="14"/>
  <c r="V146" i="14"/>
  <c r="G151" i="14"/>
  <c r="I151" i="14"/>
  <c r="K151" i="14"/>
  <c r="M151" i="14"/>
  <c r="O151" i="14"/>
  <c r="Q151" i="14"/>
  <c r="V151" i="14"/>
  <c r="G156" i="14"/>
  <c r="I156" i="14"/>
  <c r="K156" i="14"/>
  <c r="M156" i="14"/>
  <c r="O156" i="14"/>
  <c r="Q156" i="14"/>
  <c r="V156" i="14"/>
  <c r="G159" i="14"/>
  <c r="M159" i="14" s="1"/>
  <c r="I159" i="14"/>
  <c r="K159" i="14"/>
  <c r="O159" i="14"/>
  <c r="Q159" i="14"/>
  <c r="V159" i="14"/>
  <c r="G162" i="14"/>
  <c r="I162" i="14"/>
  <c r="K162" i="14"/>
  <c r="M162" i="14"/>
  <c r="O162" i="14"/>
  <c r="Q162" i="14"/>
  <c r="V162" i="14"/>
  <c r="G165" i="14"/>
  <c r="I165" i="14"/>
  <c r="K165" i="14"/>
  <c r="M165" i="14"/>
  <c r="O165" i="14"/>
  <c r="Q165" i="14"/>
  <c r="V165" i="14"/>
  <c r="G168" i="14"/>
  <c r="I168" i="14"/>
  <c r="K168" i="14"/>
  <c r="M168" i="14"/>
  <c r="O168" i="14"/>
  <c r="Q168" i="14"/>
  <c r="V168" i="14"/>
  <c r="G192" i="14"/>
  <c r="M192" i="14" s="1"/>
  <c r="I192" i="14"/>
  <c r="K192" i="14"/>
  <c r="O192" i="14"/>
  <c r="Q192" i="14"/>
  <c r="V192" i="14"/>
  <c r="G234" i="14"/>
  <c r="I234" i="14"/>
  <c r="K234" i="14"/>
  <c r="M234" i="14"/>
  <c r="O234" i="14"/>
  <c r="Q234" i="14"/>
  <c r="V234" i="14"/>
  <c r="G242" i="14"/>
  <c r="I242" i="14"/>
  <c r="K242" i="14"/>
  <c r="M242" i="14"/>
  <c r="O242" i="14"/>
  <c r="Q242" i="14"/>
  <c r="V242" i="14"/>
  <c r="G257" i="14"/>
  <c r="I257" i="14"/>
  <c r="K257" i="14"/>
  <c r="M257" i="14"/>
  <c r="O257" i="14"/>
  <c r="Q257" i="14"/>
  <c r="V257" i="14"/>
  <c r="G267" i="14"/>
  <c r="M267" i="14" s="1"/>
  <c r="I267" i="14"/>
  <c r="K267" i="14"/>
  <c r="O267" i="14"/>
  <c r="Q267" i="14"/>
  <c r="V267" i="14"/>
  <c r="G282" i="14"/>
  <c r="I282" i="14"/>
  <c r="K282" i="14"/>
  <c r="M282" i="14"/>
  <c r="O282" i="14"/>
  <c r="Q282" i="14"/>
  <c r="V282" i="14"/>
  <c r="G302" i="14"/>
  <c r="I302" i="14"/>
  <c r="K302" i="14"/>
  <c r="M302" i="14"/>
  <c r="O302" i="14"/>
  <c r="Q302" i="14"/>
  <c r="V302" i="14"/>
  <c r="G352" i="14"/>
  <c r="I352" i="14"/>
  <c r="K352" i="14"/>
  <c r="M352" i="14"/>
  <c r="O352" i="14"/>
  <c r="Q352" i="14"/>
  <c r="V352" i="14"/>
  <c r="G356" i="14"/>
  <c r="M356" i="14" s="1"/>
  <c r="I356" i="14"/>
  <c r="K356" i="14"/>
  <c r="O356" i="14"/>
  <c r="Q356" i="14"/>
  <c r="V356" i="14"/>
  <c r="G365" i="14"/>
  <c r="I365" i="14"/>
  <c r="K365" i="14"/>
  <c r="M365" i="14"/>
  <c r="O365" i="14"/>
  <c r="Q365" i="14"/>
  <c r="V365" i="14"/>
  <c r="G381" i="14"/>
  <c r="I381" i="14"/>
  <c r="K381" i="14"/>
  <c r="M381" i="14"/>
  <c r="O381" i="14"/>
  <c r="Q381" i="14"/>
  <c r="V381" i="14"/>
  <c r="G386" i="14"/>
  <c r="I386" i="14"/>
  <c r="K386" i="14"/>
  <c r="M386" i="14"/>
  <c r="O386" i="14"/>
  <c r="Q386" i="14"/>
  <c r="V386" i="14"/>
  <c r="G394" i="14"/>
  <c r="I394" i="14"/>
  <c r="I393" i="14" s="1"/>
  <c r="K394" i="14"/>
  <c r="K393" i="14" s="1"/>
  <c r="M394" i="14"/>
  <c r="O394" i="14"/>
  <c r="Q394" i="14"/>
  <c r="Q393" i="14" s="1"/>
  <c r="V394" i="14"/>
  <c r="V393" i="14" s="1"/>
  <c r="G397" i="14"/>
  <c r="I397" i="14"/>
  <c r="K397" i="14"/>
  <c r="M397" i="14"/>
  <c r="O397" i="14"/>
  <c r="Q397" i="14"/>
  <c r="V397" i="14"/>
  <c r="G400" i="14"/>
  <c r="I400" i="14"/>
  <c r="K400" i="14"/>
  <c r="M400" i="14"/>
  <c r="O400" i="14"/>
  <c r="Q400" i="14"/>
  <c r="V400" i="14"/>
  <c r="G402" i="14"/>
  <c r="M402" i="14" s="1"/>
  <c r="I402" i="14"/>
  <c r="K402" i="14"/>
  <c r="O402" i="14"/>
  <c r="O393" i="14" s="1"/>
  <c r="Q402" i="14"/>
  <c r="V402" i="14"/>
  <c r="G404" i="14"/>
  <c r="I404" i="14"/>
  <c r="O404" i="14"/>
  <c r="Q404" i="14"/>
  <c r="G405" i="14"/>
  <c r="I405" i="14"/>
  <c r="K405" i="14"/>
  <c r="K404" i="14" s="1"/>
  <c r="M405" i="14"/>
  <c r="M404" i="14" s="1"/>
  <c r="O405" i="14"/>
  <c r="Q405" i="14"/>
  <c r="V405" i="14"/>
  <c r="V404" i="14" s="1"/>
  <c r="G409" i="14"/>
  <c r="M409" i="14" s="1"/>
  <c r="I409" i="14"/>
  <c r="I408" i="14" s="1"/>
  <c r="K409" i="14"/>
  <c r="O409" i="14"/>
  <c r="O408" i="14" s="1"/>
  <c r="Q409" i="14"/>
  <c r="Q408" i="14" s="1"/>
  <c r="V409" i="14"/>
  <c r="G413" i="14"/>
  <c r="M413" i="14" s="1"/>
  <c r="I413" i="14"/>
  <c r="K413" i="14"/>
  <c r="K408" i="14" s="1"/>
  <c r="O413" i="14"/>
  <c r="Q413" i="14"/>
  <c r="V413" i="14"/>
  <c r="V408" i="14" s="1"/>
  <c r="G416" i="14"/>
  <c r="G415" i="14" s="1"/>
  <c r="I416" i="14"/>
  <c r="K416" i="14"/>
  <c r="M416" i="14"/>
  <c r="O416" i="14"/>
  <c r="O415" i="14" s="1"/>
  <c r="Q416" i="14"/>
  <c r="V416" i="14"/>
  <c r="G420" i="14"/>
  <c r="M420" i="14" s="1"/>
  <c r="I420" i="14"/>
  <c r="I415" i="14" s="1"/>
  <c r="K420" i="14"/>
  <c r="O420" i="14"/>
  <c r="Q420" i="14"/>
  <c r="Q415" i="14" s="1"/>
  <c r="V420" i="14"/>
  <c r="G425" i="14"/>
  <c r="M425" i="14" s="1"/>
  <c r="I425" i="14"/>
  <c r="K425" i="14"/>
  <c r="O425" i="14"/>
  <c r="Q425" i="14"/>
  <c r="V425" i="14"/>
  <c r="G427" i="14"/>
  <c r="I427" i="14"/>
  <c r="K427" i="14"/>
  <c r="K415" i="14" s="1"/>
  <c r="M427" i="14"/>
  <c r="O427" i="14"/>
  <c r="Q427" i="14"/>
  <c r="V427" i="14"/>
  <c r="V415" i="14" s="1"/>
  <c r="G438" i="14"/>
  <c r="I438" i="14"/>
  <c r="K438" i="14"/>
  <c r="M438" i="14"/>
  <c r="O438" i="14"/>
  <c r="Q438" i="14"/>
  <c r="V438" i="14"/>
  <c r="G443" i="14"/>
  <c r="M443" i="14" s="1"/>
  <c r="I443" i="14"/>
  <c r="K443" i="14"/>
  <c r="O443" i="14"/>
  <c r="Q443" i="14"/>
  <c r="V443" i="14"/>
  <c r="G447" i="14"/>
  <c r="M447" i="14" s="1"/>
  <c r="I447" i="14"/>
  <c r="K447" i="14"/>
  <c r="O447" i="14"/>
  <c r="Q447" i="14"/>
  <c r="V447" i="14"/>
  <c r="G450" i="14"/>
  <c r="I450" i="14"/>
  <c r="K450" i="14"/>
  <c r="M450" i="14"/>
  <c r="O450" i="14"/>
  <c r="Q450" i="14"/>
  <c r="V450" i="14"/>
  <c r="G455" i="14"/>
  <c r="I455" i="14"/>
  <c r="K455" i="14"/>
  <c r="M455" i="14"/>
  <c r="O455" i="14"/>
  <c r="Q455" i="14"/>
  <c r="V455" i="14"/>
  <c r="G458" i="14"/>
  <c r="M458" i="14" s="1"/>
  <c r="I458" i="14"/>
  <c r="K458" i="14"/>
  <c r="O458" i="14"/>
  <c r="Q458" i="14"/>
  <c r="V458" i="14"/>
  <c r="G463" i="14"/>
  <c r="I463" i="14"/>
  <c r="K463" i="14"/>
  <c r="M463" i="14"/>
  <c r="O463" i="14"/>
  <c r="Q463" i="14"/>
  <c r="V463" i="14"/>
  <c r="G466" i="14"/>
  <c r="I466" i="14"/>
  <c r="K466" i="14"/>
  <c r="M466" i="14"/>
  <c r="O466" i="14"/>
  <c r="Q466" i="14"/>
  <c r="V466" i="14"/>
  <c r="G470" i="14"/>
  <c r="I470" i="14"/>
  <c r="K470" i="14"/>
  <c r="M470" i="14"/>
  <c r="O470" i="14"/>
  <c r="Q470" i="14"/>
  <c r="V470" i="14"/>
  <c r="G472" i="14"/>
  <c r="M472" i="14" s="1"/>
  <c r="I472" i="14"/>
  <c r="K472" i="14"/>
  <c r="O472" i="14"/>
  <c r="Q472" i="14"/>
  <c r="V472" i="14"/>
  <c r="G477" i="14"/>
  <c r="I477" i="14"/>
  <c r="K477" i="14"/>
  <c r="K476" i="14" s="1"/>
  <c r="M477" i="14"/>
  <c r="O477" i="14"/>
  <c r="Q477" i="14"/>
  <c r="V477" i="14"/>
  <c r="V476" i="14" s="1"/>
  <c r="G480" i="14"/>
  <c r="I480" i="14"/>
  <c r="K480" i="14"/>
  <c r="M480" i="14"/>
  <c r="O480" i="14"/>
  <c r="Q480" i="14"/>
  <c r="V480" i="14"/>
  <c r="G483" i="14"/>
  <c r="G476" i="14" s="1"/>
  <c r="I483" i="14"/>
  <c r="K483" i="14"/>
  <c r="O483" i="14"/>
  <c r="O476" i="14" s="1"/>
  <c r="Q483" i="14"/>
  <c r="V483" i="14"/>
  <c r="G486" i="14"/>
  <c r="M486" i="14" s="1"/>
  <c r="I486" i="14"/>
  <c r="I476" i="14" s="1"/>
  <c r="K486" i="14"/>
  <c r="O486" i="14"/>
  <c r="Q486" i="14"/>
  <c r="Q476" i="14" s="1"/>
  <c r="V486" i="14"/>
  <c r="G489" i="14"/>
  <c r="I489" i="14"/>
  <c r="K489" i="14"/>
  <c r="M489" i="14"/>
  <c r="O489" i="14"/>
  <c r="Q489" i="14"/>
  <c r="V489" i="14"/>
  <c r="G493" i="14"/>
  <c r="M493" i="14" s="1"/>
  <c r="I493" i="14"/>
  <c r="I492" i="14" s="1"/>
  <c r="K493" i="14"/>
  <c r="O493" i="14"/>
  <c r="O492" i="14" s="1"/>
  <c r="Q493" i="14"/>
  <c r="Q492" i="14" s="1"/>
  <c r="V493" i="14"/>
  <c r="G496" i="14"/>
  <c r="M496" i="14" s="1"/>
  <c r="I496" i="14"/>
  <c r="K496" i="14"/>
  <c r="O496" i="14"/>
  <c r="Q496" i="14"/>
  <c r="V496" i="14"/>
  <c r="V492" i="14" s="1"/>
  <c r="G499" i="14"/>
  <c r="I499" i="14"/>
  <c r="K499" i="14"/>
  <c r="K492" i="14" s="1"/>
  <c r="M499" i="14"/>
  <c r="O499" i="14"/>
  <c r="Q499" i="14"/>
  <c r="V499" i="14"/>
  <c r="G502" i="14"/>
  <c r="I502" i="14"/>
  <c r="K502" i="14"/>
  <c r="M502" i="14"/>
  <c r="O502" i="14"/>
  <c r="Q502" i="14"/>
  <c r="V502" i="14"/>
  <c r="G505" i="14"/>
  <c r="M505" i="14" s="1"/>
  <c r="I505" i="14"/>
  <c r="K505" i="14"/>
  <c r="O505" i="14"/>
  <c r="Q505" i="14"/>
  <c r="V505" i="14"/>
  <c r="G508" i="14"/>
  <c r="M508" i="14" s="1"/>
  <c r="I508" i="14"/>
  <c r="K508" i="14"/>
  <c r="O508" i="14"/>
  <c r="Q508" i="14"/>
  <c r="V508" i="14"/>
  <c r="G511" i="14"/>
  <c r="I511" i="14"/>
  <c r="K511" i="14"/>
  <c r="M511" i="14"/>
  <c r="O511" i="14"/>
  <c r="Q511" i="14"/>
  <c r="V511" i="14"/>
  <c r="G514" i="14"/>
  <c r="I514" i="14"/>
  <c r="K514" i="14"/>
  <c r="M514" i="14"/>
  <c r="O514" i="14"/>
  <c r="Q514" i="14"/>
  <c r="V514" i="14"/>
  <c r="G517" i="14"/>
  <c r="M517" i="14" s="1"/>
  <c r="I517" i="14"/>
  <c r="K517" i="14"/>
  <c r="O517" i="14"/>
  <c r="Q517" i="14"/>
  <c r="V517" i="14"/>
  <c r="G520" i="14"/>
  <c r="M520" i="14" s="1"/>
  <c r="I520" i="14"/>
  <c r="K520" i="14"/>
  <c r="O520" i="14"/>
  <c r="Q520" i="14"/>
  <c r="V520" i="14"/>
  <c r="G523" i="14"/>
  <c r="I523" i="14"/>
  <c r="K523" i="14"/>
  <c r="M523" i="14"/>
  <c r="O523" i="14"/>
  <c r="Q523" i="14"/>
  <c r="V523" i="14"/>
  <c r="G525" i="14"/>
  <c r="I525" i="14"/>
  <c r="K525" i="14"/>
  <c r="M525" i="14"/>
  <c r="O525" i="14"/>
  <c r="Q525" i="14"/>
  <c r="V525" i="14"/>
  <c r="G528" i="14"/>
  <c r="M528" i="14" s="1"/>
  <c r="I528" i="14"/>
  <c r="K528" i="14"/>
  <c r="O528" i="14"/>
  <c r="Q528" i="14"/>
  <c r="V528" i="14"/>
  <c r="G531" i="14"/>
  <c r="M531" i="14" s="1"/>
  <c r="I531" i="14"/>
  <c r="K531" i="14"/>
  <c r="O531" i="14"/>
  <c r="Q531" i="14"/>
  <c r="V531" i="14"/>
  <c r="G535" i="14"/>
  <c r="I535" i="14"/>
  <c r="K535" i="14"/>
  <c r="M535" i="14"/>
  <c r="O535" i="14"/>
  <c r="Q535" i="14"/>
  <c r="V535" i="14"/>
  <c r="G538" i="14"/>
  <c r="I538" i="14"/>
  <c r="K538" i="14"/>
  <c r="M538" i="14"/>
  <c r="O538" i="14"/>
  <c r="Q538" i="14"/>
  <c r="V538" i="14"/>
  <c r="G543" i="14"/>
  <c r="M543" i="14" s="1"/>
  <c r="I543" i="14"/>
  <c r="K543" i="14"/>
  <c r="O543" i="14"/>
  <c r="Q543" i="14"/>
  <c r="V543" i="14"/>
  <c r="G548" i="14"/>
  <c r="I548" i="14"/>
  <c r="K548" i="14"/>
  <c r="M548" i="14"/>
  <c r="O548" i="14"/>
  <c r="Q548" i="14"/>
  <c r="V548" i="14"/>
  <c r="K550" i="14"/>
  <c r="V550" i="14"/>
  <c r="G551" i="14"/>
  <c r="I551" i="14"/>
  <c r="I550" i="14" s="1"/>
  <c r="K551" i="14"/>
  <c r="M551" i="14"/>
  <c r="O551" i="14"/>
  <c r="Q551" i="14"/>
  <c r="Q550" i="14" s="1"/>
  <c r="V551" i="14"/>
  <c r="G557" i="14"/>
  <c r="G550" i="14" s="1"/>
  <c r="I557" i="14"/>
  <c r="K557" i="14"/>
  <c r="O557" i="14"/>
  <c r="O550" i="14" s="1"/>
  <c r="Q557" i="14"/>
  <c r="V557" i="14"/>
  <c r="I560" i="14"/>
  <c r="Q560" i="14"/>
  <c r="G561" i="14"/>
  <c r="G560" i="14" s="1"/>
  <c r="I561" i="14"/>
  <c r="K561" i="14"/>
  <c r="K560" i="14" s="1"/>
  <c r="O561" i="14"/>
  <c r="O560" i="14" s="1"/>
  <c r="Q561" i="14"/>
  <c r="V561" i="14"/>
  <c r="V560" i="14" s="1"/>
  <c r="G567" i="14"/>
  <c r="M567" i="14" s="1"/>
  <c r="I567" i="14"/>
  <c r="K567" i="14"/>
  <c r="K566" i="14" s="1"/>
  <c r="O567" i="14"/>
  <c r="O566" i="14" s="1"/>
  <c r="Q567" i="14"/>
  <c r="V567" i="14"/>
  <c r="V566" i="14" s="1"/>
  <c r="G570" i="14"/>
  <c r="I570" i="14"/>
  <c r="I566" i="14" s="1"/>
  <c r="K570" i="14"/>
  <c r="M570" i="14"/>
  <c r="O570" i="14"/>
  <c r="Q570" i="14"/>
  <c r="Q566" i="14" s="1"/>
  <c r="V570" i="14"/>
  <c r="G573" i="14"/>
  <c r="M573" i="14" s="1"/>
  <c r="I573" i="14"/>
  <c r="K573" i="14"/>
  <c r="O573" i="14"/>
  <c r="Q573" i="14"/>
  <c r="V573" i="14"/>
  <c r="G607" i="14"/>
  <c r="I607" i="14"/>
  <c r="K607" i="14"/>
  <c r="M607" i="14"/>
  <c r="O607" i="14"/>
  <c r="Q607" i="14"/>
  <c r="V607" i="14"/>
  <c r="G624" i="14"/>
  <c r="M624" i="14" s="1"/>
  <c r="I624" i="14"/>
  <c r="K624" i="14"/>
  <c r="O624" i="14"/>
  <c r="Q624" i="14"/>
  <c r="V624" i="14"/>
  <c r="G631" i="14"/>
  <c r="I631" i="14"/>
  <c r="K631" i="14"/>
  <c r="M631" i="14"/>
  <c r="O631" i="14"/>
  <c r="Q631" i="14"/>
  <c r="V631" i="14"/>
  <c r="G638" i="14"/>
  <c r="M638" i="14" s="1"/>
  <c r="I638" i="14"/>
  <c r="K638" i="14"/>
  <c r="O638" i="14"/>
  <c r="Q638" i="14"/>
  <c r="V638" i="14"/>
  <c r="G642" i="14"/>
  <c r="I642" i="14"/>
  <c r="K642" i="14"/>
  <c r="M642" i="14"/>
  <c r="O642" i="14"/>
  <c r="Q642" i="14"/>
  <c r="V642" i="14"/>
  <c r="G645" i="14"/>
  <c r="M645" i="14" s="1"/>
  <c r="I645" i="14"/>
  <c r="K645" i="14"/>
  <c r="O645" i="14"/>
  <c r="Q645" i="14"/>
  <c r="V645" i="14"/>
  <c r="G647" i="14"/>
  <c r="I647" i="14"/>
  <c r="K647" i="14"/>
  <c r="M647" i="14"/>
  <c r="O647" i="14"/>
  <c r="Q647" i="14"/>
  <c r="V647" i="14"/>
  <c r="G681" i="14"/>
  <c r="O681" i="14"/>
  <c r="G682" i="14"/>
  <c r="I682" i="14"/>
  <c r="I681" i="14" s="1"/>
  <c r="K682" i="14"/>
  <c r="M682" i="14"/>
  <c r="O682" i="14"/>
  <c r="Q682" i="14"/>
  <c r="Q681" i="14" s="1"/>
  <c r="V682" i="14"/>
  <c r="G689" i="14"/>
  <c r="M689" i="14" s="1"/>
  <c r="I689" i="14"/>
  <c r="K689" i="14"/>
  <c r="K681" i="14" s="1"/>
  <c r="O689" i="14"/>
  <c r="Q689" i="14"/>
  <c r="V689" i="14"/>
  <c r="V681" i="14" s="1"/>
  <c r="I695" i="14"/>
  <c r="Q695" i="14"/>
  <c r="G696" i="14"/>
  <c r="G695" i="14" s="1"/>
  <c r="I696" i="14"/>
  <c r="K696" i="14"/>
  <c r="K695" i="14" s="1"/>
  <c r="O696" i="14"/>
  <c r="O695" i="14" s="1"/>
  <c r="Q696" i="14"/>
  <c r="V696" i="14"/>
  <c r="V695" i="14" s="1"/>
  <c r="I699" i="14"/>
  <c r="Q699" i="14"/>
  <c r="G700" i="14"/>
  <c r="M700" i="14" s="1"/>
  <c r="I700" i="14"/>
  <c r="K700" i="14"/>
  <c r="K699" i="14" s="1"/>
  <c r="O700" i="14"/>
  <c r="O699" i="14" s="1"/>
  <c r="Q700" i="14"/>
  <c r="V700" i="14"/>
  <c r="V699" i="14" s="1"/>
  <c r="G706" i="14"/>
  <c r="I706" i="14"/>
  <c r="K706" i="14"/>
  <c r="M706" i="14"/>
  <c r="O706" i="14"/>
  <c r="Q706" i="14"/>
  <c r="V706" i="14"/>
  <c r="G712" i="14"/>
  <c r="M712" i="14" s="1"/>
  <c r="I712" i="14"/>
  <c r="K712" i="14"/>
  <c r="O712" i="14"/>
  <c r="Q712" i="14"/>
  <c r="V712" i="14"/>
  <c r="G718" i="14"/>
  <c r="M718" i="14" s="1"/>
  <c r="I718" i="14"/>
  <c r="K718" i="14"/>
  <c r="K717" i="14" s="1"/>
  <c r="O718" i="14"/>
  <c r="O717" i="14" s="1"/>
  <c r="Q718" i="14"/>
  <c r="V718" i="14"/>
  <c r="V717" i="14" s="1"/>
  <c r="G721" i="14"/>
  <c r="I721" i="14"/>
  <c r="K721" i="14"/>
  <c r="M721" i="14"/>
  <c r="O721" i="14"/>
  <c r="Q721" i="14"/>
  <c r="V721" i="14"/>
  <c r="G724" i="14"/>
  <c r="M724" i="14" s="1"/>
  <c r="I724" i="14"/>
  <c r="K724" i="14"/>
  <c r="O724" i="14"/>
  <c r="Q724" i="14"/>
  <c r="V724" i="14"/>
  <c r="G727" i="14"/>
  <c r="I727" i="14"/>
  <c r="I717" i="14" s="1"/>
  <c r="K727" i="14"/>
  <c r="M727" i="14"/>
  <c r="O727" i="14"/>
  <c r="Q727" i="14"/>
  <c r="Q717" i="14" s="1"/>
  <c r="V727" i="14"/>
  <c r="G730" i="14"/>
  <c r="K730" i="14"/>
  <c r="O730" i="14"/>
  <c r="V730" i="14"/>
  <c r="G731" i="14"/>
  <c r="I731" i="14"/>
  <c r="I730" i="14" s="1"/>
  <c r="K731" i="14"/>
  <c r="M731" i="14"/>
  <c r="M730" i="14" s="1"/>
  <c r="O731" i="14"/>
  <c r="Q731" i="14"/>
  <c r="Q730" i="14" s="1"/>
  <c r="V731" i="14"/>
  <c r="G733" i="14"/>
  <c r="K733" i="14"/>
  <c r="O733" i="14"/>
  <c r="V733" i="14"/>
  <c r="G734" i="14"/>
  <c r="I734" i="14"/>
  <c r="I733" i="14" s="1"/>
  <c r="K734" i="14"/>
  <c r="M734" i="14"/>
  <c r="M733" i="14" s="1"/>
  <c r="O734" i="14"/>
  <c r="Q734" i="14"/>
  <c r="Q733" i="14" s="1"/>
  <c r="V734" i="14"/>
  <c r="G738" i="14"/>
  <c r="I738" i="14"/>
  <c r="I737" i="14" s="1"/>
  <c r="K738" i="14"/>
  <c r="M738" i="14"/>
  <c r="O738" i="14"/>
  <c r="Q738" i="14"/>
  <c r="Q737" i="14" s="1"/>
  <c r="V738" i="14"/>
  <c r="G742" i="14"/>
  <c r="G737" i="14" s="1"/>
  <c r="I742" i="14"/>
  <c r="K742" i="14"/>
  <c r="K737" i="14" s="1"/>
  <c r="O742" i="14"/>
  <c r="O737" i="14" s="1"/>
  <c r="Q742" i="14"/>
  <c r="V742" i="14"/>
  <c r="V737" i="14" s="1"/>
  <c r="AE747" i="14"/>
  <c r="AF747" i="14"/>
  <c r="G864" i="13"/>
  <c r="BA807" i="13"/>
  <c r="BA799" i="13"/>
  <c r="BA685" i="13"/>
  <c r="BA684" i="13"/>
  <c r="BA637" i="13"/>
  <c r="BA525" i="13"/>
  <c r="BA519" i="13"/>
  <c r="BA516" i="13"/>
  <c r="BA396" i="13"/>
  <c r="BA352" i="13"/>
  <c r="BA348" i="13"/>
  <c r="BA188" i="13"/>
  <c r="BA164" i="13"/>
  <c r="BA145" i="13"/>
  <c r="BA142" i="13"/>
  <c r="BA139" i="13"/>
  <c r="BA136" i="13"/>
  <c r="BA129" i="13"/>
  <c r="BA122" i="13"/>
  <c r="BA115" i="13"/>
  <c r="BA108" i="13"/>
  <c r="BA101" i="13"/>
  <c r="BA94" i="13"/>
  <c r="BA87" i="13"/>
  <c r="BA80" i="13"/>
  <c r="BA77" i="13"/>
  <c r="BA74" i="13"/>
  <c r="BA68" i="13"/>
  <c r="BA65" i="13"/>
  <c r="BA62" i="13"/>
  <c r="BA59" i="13"/>
  <c r="BA56" i="13"/>
  <c r="BA53" i="13"/>
  <c r="BA50" i="13"/>
  <c r="BA47" i="13"/>
  <c r="BA43" i="13"/>
  <c r="BA33" i="13"/>
  <c r="BA19" i="13"/>
  <c r="G9" i="13"/>
  <c r="M9" i="13" s="1"/>
  <c r="I9" i="13"/>
  <c r="I8" i="13" s="1"/>
  <c r="K9" i="13"/>
  <c r="K8" i="13" s="1"/>
  <c r="O9" i="13"/>
  <c r="Q9" i="13"/>
  <c r="Q8" i="13" s="1"/>
  <c r="V9" i="13"/>
  <c r="V8" i="13" s="1"/>
  <c r="G12" i="13"/>
  <c r="I12" i="13"/>
  <c r="K12" i="13"/>
  <c r="M12" i="13"/>
  <c r="O12" i="13"/>
  <c r="Q12" i="13"/>
  <c r="V12" i="13"/>
  <c r="G15" i="13"/>
  <c r="I15" i="13"/>
  <c r="K15" i="13"/>
  <c r="M15" i="13"/>
  <c r="O15" i="13"/>
  <c r="Q15" i="13"/>
  <c r="V15" i="13"/>
  <c r="G18" i="13"/>
  <c r="M18" i="13" s="1"/>
  <c r="I18" i="13"/>
  <c r="K18" i="13"/>
  <c r="O18" i="13"/>
  <c r="O8" i="13" s="1"/>
  <c r="Q18" i="13"/>
  <c r="V18" i="13"/>
  <c r="G22" i="13"/>
  <c r="I22" i="13"/>
  <c r="K22" i="13"/>
  <c r="M22" i="13"/>
  <c r="O22" i="13"/>
  <c r="Q22" i="13"/>
  <c r="V22" i="13"/>
  <c r="G32" i="13"/>
  <c r="I32" i="13"/>
  <c r="K32" i="13"/>
  <c r="M32" i="13"/>
  <c r="O32" i="13"/>
  <c r="Q32" i="13"/>
  <c r="V32" i="13"/>
  <c r="G42" i="13"/>
  <c r="I42" i="13"/>
  <c r="K42" i="13"/>
  <c r="M42" i="13"/>
  <c r="O42" i="13"/>
  <c r="Q42" i="13"/>
  <c r="V42" i="13"/>
  <c r="G46" i="13"/>
  <c r="M46" i="13" s="1"/>
  <c r="I46" i="13"/>
  <c r="K46" i="13"/>
  <c r="O46" i="13"/>
  <c r="Q46" i="13"/>
  <c r="V46" i="13"/>
  <c r="G49" i="13"/>
  <c r="I49" i="13"/>
  <c r="K49" i="13"/>
  <c r="M49" i="13"/>
  <c r="O49" i="13"/>
  <c r="Q49" i="13"/>
  <c r="V49" i="13"/>
  <c r="G52" i="13"/>
  <c r="I52" i="13"/>
  <c r="K52" i="13"/>
  <c r="M52" i="13"/>
  <c r="O52" i="13"/>
  <c r="Q52" i="13"/>
  <c r="V52" i="13"/>
  <c r="G55" i="13"/>
  <c r="I55" i="13"/>
  <c r="K55" i="13"/>
  <c r="M55" i="13"/>
  <c r="O55" i="13"/>
  <c r="Q55" i="13"/>
  <c r="V55" i="13"/>
  <c r="G58" i="13"/>
  <c r="M58" i="13" s="1"/>
  <c r="I58" i="13"/>
  <c r="K58" i="13"/>
  <c r="O58" i="13"/>
  <c r="Q58" i="13"/>
  <c r="V58" i="13"/>
  <c r="G61" i="13"/>
  <c r="I61" i="13"/>
  <c r="K61" i="13"/>
  <c r="M61" i="13"/>
  <c r="O61" i="13"/>
  <c r="Q61" i="13"/>
  <c r="V61" i="13"/>
  <c r="G64" i="13"/>
  <c r="I64" i="13"/>
  <c r="K64" i="13"/>
  <c r="M64" i="13"/>
  <c r="O64" i="13"/>
  <c r="Q64" i="13"/>
  <c r="V64" i="13"/>
  <c r="G67" i="13"/>
  <c r="I67" i="13"/>
  <c r="K67" i="13"/>
  <c r="M67" i="13"/>
  <c r="O67" i="13"/>
  <c r="Q67" i="13"/>
  <c r="V67" i="13"/>
  <c r="G73" i="13"/>
  <c r="M73" i="13" s="1"/>
  <c r="I73" i="13"/>
  <c r="K73" i="13"/>
  <c r="O73" i="13"/>
  <c r="Q73" i="13"/>
  <c r="V73" i="13"/>
  <c r="G76" i="13"/>
  <c r="I76" i="13"/>
  <c r="K76" i="13"/>
  <c r="M76" i="13"/>
  <c r="O76" i="13"/>
  <c r="Q76" i="13"/>
  <c r="V76" i="13"/>
  <c r="G79" i="13"/>
  <c r="I79" i="13"/>
  <c r="K79" i="13"/>
  <c r="M79" i="13"/>
  <c r="O79" i="13"/>
  <c r="Q79" i="13"/>
  <c r="V79" i="13"/>
  <c r="G86" i="13"/>
  <c r="I86" i="13"/>
  <c r="K86" i="13"/>
  <c r="M86" i="13"/>
  <c r="O86" i="13"/>
  <c r="Q86" i="13"/>
  <c r="V86" i="13"/>
  <c r="G93" i="13"/>
  <c r="M93" i="13" s="1"/>
  <c r="I93" i="13"/>
  <c r="K93" i="13"/>
  <c r="O93" i="13"/>
  <c r="Q93" i="13"/>
  <c r="V93" i="13"/>
  <c r="G100" i="13"/>
  <c r="I100" i="13"/>
  <c r="K100" i="13"/>
  <c r="M100" i="13"/>
  <c r="O100" i="13"/>
  <c r="Q100" i="13"/>
  <c r="V100" i="13"/>
  <c r="G107" i="13"/>
  <c r="I107" i="13"/>
  <c r="K107" i="13"/>
  <c r="M107" i="13"/>
  <c r="O107" i="13"/>
  <c r="Q107" i="13"/>
  <c r="V107" i="13"/>
  <c r="G114" i="13"/>
  <c r="I114" i="13"/>
  <c r="K114" i="13"/>
  <c r="M114" i="13"/>
  <c r="O114" i="13"/>
  <c r="Q114" i="13"/>
  <c r="V114" i="13"/>
  <c r="G121" i="13"/>
  <c r="M121" i="13" s="1"/>
  <c r="I121" i="13"/>
  <c r="K121" i="13"/>
  <c r="O121" i="13"/>
  <c r="Q121" i="13"/>
  <c r="V121" i="13"/>
  <c r="G128" i="13"/>
  <c r="I128" i="13"/>
  <c r="K128" i="13"/>
  <c r="M128" i="13"/>
  <c r="O128" i="13"/>
  <c r="Q128" i="13"/>
  <c r="V128" i="13"/>
  <c r="G135" i="13"/>
  <c r="I135" i="13"/>
  <c r="K135" i="13"/>
  <c r="M135" i="13"/>
  <c r="O135" i="13"/>
  <c r="Q135" i="13"/>
  <c r="V135" i="13"/>
  <c r="G138" i="13"/>
  <c r="I138" i="13"/>
  <c r="K138" i="13"/>
  <c r="M138" i="13"/>
  <c r="O138" i="13"/>
  <c r="Q138" i="13"/>
  <c r="V138" i="13"/>
  <c r="G141" i="13"/>
  <c r="M141" i="13" s="1"/>
  <c r="I141" i="13"/>
  <c r="K141" i="13"/>
  <c r="O141" i="13"/>
  <c r="Q141" i="13"/>
  <c r="V141" i="13"/>
  <c r="G144" i="13"/>
  <c r="I144" i="13"/>
  <c r="K144" i="13"/>
  <c r="M144" i="13"/>
  <c r="O144" i="13"/>
  <c r="Q144" i="13"/>
  <c r="V144" i="13"/>
  <c r="G147" i="13"/>
  <c r="I147" i="13"/>
  <c r="K147" i="13"/>
  <c r="M147" i="13"/>
  <c r="O147" i="13"/>
  <c r="Q147" i="13"/>
  <c r="V147" i="13"/>
  <c r="G152" i="13"/>
  <c r="I152" i="13"/>
  <c r="K152" i="13"/>
  <c r="M152" i="13"/>
  <c r="O152" i="13"/>
  <c r="Q152" i="13"/>
  <c r="V152" i="13"/>
  <c r="G157" i="13"/>
  <c r="M157" i="13" s="1"/>
  <c r="I157" i="13"/>
  <c r="K157" i="13"/>
  <c r="O157" i="13"/>
  <c r="Q157" i="13"/>
  <c r="V157" i="13"/>
  <c r="G160" i="13"/>
  <c r="I160" i="13"/>
  <c r="K160" i="13"/>
  <c r="M160" i="13"/>
  <c r="O160" i="13"/>
  <c r="Q160" i="13"/>
  <c r="V160" i="13"/>
  <c r="G163" i="13"/>
  <c r="I163" i="13"/>
  <c r="K163" i="13"/>
  <c r="M163" i="13"/>
  <c r="O163" i="13"/>
  <c r="Q163" i="13"/>
  <c r="V163" i="13"/>
  <c r="G187" i="13"/>
  <c r="I187" i="13"/>
  <c r="K187" i="13"/>
  <c r="M187" i="13"/>
  <c r="O187" i="13"/>
  <c r="Q187" i="13"/>
  <c r="V187" i="13"/>
  <c r="G229" i="13"/>
  <c r="M229" i="13" s="1"/>
  <c r="I229" i="13"/>
  <c r="K229" i="13"/>
  <c r="O229" i="13"/>
  <c r="Q229" i="13"/>
  <c r="V229" i="13"/>
  <c r="G237" i="13"/>
  <c r="I237" i="13"/>
  <c r="K237" i="13"/>
  <c r="M237" i="13"/>
  <c r="O237" i="13"/>
  <c r="Q237" i="13"/>
  <c r="V237" i="13"/>
  <c r="G252" i="13"/>
  <c r="M252" i="13" s="1"/>
  <c r="I252" i="13"/>
  <c r="K252" i="13"/>
  <c r="O252" i="13"/>
  <c r="Q252" i="13"/>
  <c r="V252" i="13"/>
  <c r="G262" i="13"/>
  <c r="I262" i="13"/>
  <c r="K262" i="13"/>
  <c r="M262" i="13"/>
  <c r="O262" i="13"/>
  <c r="Q262" i="13"/>
  <c r="V262" i="13"/>
  <c r="G277" i="13"/>
  <c r="M277" i="13" s="1"/>
  <c r="I277" i="13"/>
  <c r="K277" i="13"/>
  <c r="O277" i="13"/>
  <c r="Q277" i="13"/>
  <c r="V277" i="13"/>
  <c r="G297" i="13"/>
  <c r="I297" i="13"/>
  <c r="K297" i="13"/>
  <c r="M297" i="13"/>
  <c r="O297" i="13"/>
  <c r="Q297" i="13"/>
  <c r="V297" i="13"/>
  <c r="G347" i="13"/>
  <c r="M347" i="13" s="1"/>
  <c r="I347" i="13"/>
  <c r="K347" i="13"/>
  <c r="O347" i="13"/>
  <c r="Q347" i="13"/>
  <c r="V347" i="13"/>
  <c r="G351" i="13"/>
  <c r="I351" i="13"/>
  <c r="K351" i="13"/>
  <c r="M351" i="13"/>
  <c r="O351" i="13"/>
  <c r="Q351" i="13"/>
  <c r="V351" i="13"/>
  <c r="G357" i="13"/>
  <c r="M357" i="13" s="1"/>
  <c r="I357" i="13"/>
  <c r="K357" i="13"/>
  <c r="O357" i="13"/>
  <c r="Q357" i="13"/>
  <c r="V357" i="13"/>
  <c r="G366" i="13"/>
  <c r="I366" i="13"/>
  <c r="K366" i="13"/>
  <c r="M366" i="13"/>
  <c r="O366" i="13"/>
  <c r="Q366" i="13"/>
  <c r="V366" i="13"/>
  <c r="G382" i="13"/>
  <c r="M382" i="13" s="1"/>
  <c r="I382" i="13"/>
  <c r="K382" i="13"/>
  <c r="O382" i="13"/>
  <c r="Q382" i="13"/>
  <c r="V382" i="13"/>
  <c r="G387" i="13"/>
  <c r="I387" i="13"/>
  <c r="K387" i="13"/>
  <c r="M387" i="13"/>
  <c r="O387" i="13"/>
  <c r="Q387" i="13"/>
  <c r="V387" i="13"/>
  <c r="G395" i="13"/>
  <c r="I395" i="13"/>
  <c r="I394" i="13" s="1"/>
  <c r="K395" i="13"/>
  <c r="K394" i="13" s="1"/>
  <c r="M395" i="13"/>
  <c r="M394" i="13" s="1"/>
  <c r="O395" i="13"/>
  <c r="Q395" i="13"/>
  <c r="Q394" i="13" s="1"/>
  <c r="V395" i="13"/>
  <c r="V394" i="13" s="1"/>
  <c r="G398" i="13"/>
  <c r="I398" i="13"/>
  <c r="K398" i="13"/>
  <c r="M398" i="13"/>
  <c r="O398" i="13"/>
  <c r="Q398" i="13"/>
  <c r="V398" i="13"/>
  <c r="G401" i="13"/>
  <c r="I401" i="13"/>
  <c r="K401" i="13"/>
  <c r="M401" i="13"/>
  <c r="O401" i="13"/>
  <c r="Q401" i="13"/>
  <c r="V401" i="13"/>
  <c r="G403" i="13"/>
  <c r="M403" i="13" s="1"/>
  <c r="I403" i="13"/>
  <c r="K403" i="13"/>
  <c r="O403" i="13"/>
  <c r="O394" i="13" s="1"/>
  <c r="Q403" i="13"/>
  <c r="V403" i="13"/>
  <c r="G405" i="13"/>
  <c r="I405" i="13"/>
  <c r="O405" i="13"/>
  <c r="Q405" i="13"/>
  <c r="G406" i="13"/>
  <c r="I406" i="13"/>
  <c r="K406" i="13"/>
  <c r="K405" i="13" s="1"/>
  <c r="M406" i="13"/>
  <c r="M405" i="13" s="1"/>
  <c r="O406" i="13"/>
  <c r="Q406" i="13"/>
  <c r="V406" i="13"/>
  <c r="V405" i="13" s="1"/>
  <c r="G410" i="13"/>
  <c r="M410" i="13" s="1"/>
  <c r="M409" i="13" s="1"/>
  <c r="I410" i="13"/>
  <c r="I409" i="13" s="1"/>
  <c r="K410" i="13"/>
  <c r="O410" i="13"/>
  <c r="O409" i="13" s="1"/>
  <c r="Q410" i="13"/>
  <c r="Q409" i="13" s="1"/>
  <c r="V410" i="13"/>
  <c r="G414" i="13"/>
  <c r="M414" i="13" s="1"/>
  <c r="I414" i="13"/>
  <c r="K414" i="13"/>
  <c r="K409" i="13" s="1"/>
  <c r="O414" i="13"/>
  <c r="Q414" i="13"/>
  <c r="V414" i="13"/>
  <c r="V409" i="13" s="1"/>
  <c r="G417" i="13"/>
  <c r="I417" i="13"/>
  <c r="K417" i="13"/>
  <c r="M417" i="13"/>
  <c r="O417" i="13"/>
  <c r="Q417" i="13"/>
  <c r="V417" i="13"/>
  <c r="G420" i="13"/>
  <c r="I420" i="13"/>
  <c r="K420" i="13"/>
  <c r="M420" i="13"/>
  <c r="O420" i="13"/>
  <c r="Q420" i="13"/>
  <c r="V420" i="13"/>
  <c r="G423" i="13"/>
  <c r="M423" i="13" s="1"/>
  <c r="I423" i="13"/>
  <c r="I422" i="13" s="1"/>
  <c r="K423" i="13"/>
  <c r="K422" i="13" s="1"/>
  <c r="O423" i="13"/>
  <c r="Q423" i="13"/>
  <c r="Q422" i="13" s="1"/>
  <c r="V423" i="13"/>
  <c r="V422" i="13" s="1"/>
  <c r="G427" i="13"/>
  <c r="I427" i="13"/>
  <c r="K427" i="13"/>
  <c r="M427" i="13"/>
  <c r="O427" i="13"/>
  <c r="Q427" i="13"/>
  <c r="V427" i="13"/>
  <c r="G429" i="13"/>
  <c r="I429" i="13"/>
  <c r="K429" i="13"/>
  <c r="M429" i="13"/>
  <c r="O429" i="13"/>
  <c r="Q429" i="13"/>
  <c r="V429" i="13"/>
  <c r="G440" i="13"/>
  <c r="M440" i="13" s="1"/>
  <c r="I440" i="13"/>
  <c r="K440" i="13"/>
  <c r="O440" i="13"/>
  <c r="O422" i="13" s="1"/>
  <c r="Q440" i="13"/>
  <c r="V440" i="13"/>
  <c r="G445" i="13"/>
  <c r="M445" i="13" s="1"/>
  <c r="I445" i="13"/>
  <c r="K445" i="13"/>
  <c r="O445" i="13"/>
  <c r="Q445" i="13"/>
  <c r="V445" i="13"/>
  <c r="G449" i="13"/>
  <c r="I449" i="13"/>
  <c r="K449" i="13"/>
  <c r="M449" i="13"/>
  <c r="O449" i="13"/>
  <c r="Q449" i="13"/>
  <c r="V449" i="13"/>
  <c r="G452" i="13"/>
  <c r="I452" i="13"/>
  <c r="K452" i="13"/>
  <c r="M452" i="13"/>
  <c r="O452" i="13"/>
  <c r="Q452" i="13"/>
  <c r="V452" i="13"/>
  <c r="G457" i="13"/>
  <c r="M457" i="13" s="1"/>
  <c r="I457" i="13"/>
  <c r="K457" i="13"/>
  <c r="O457" i="13"/>
  <c r="Q457" i="13"/>
  <c r="V457" i="13"/>
  <c r="G460" i="13"/>
  <c r="M460" i="13" s="1"/>
  <c r="I460" i="13"/>
  <c r="K460" i="13"/>
  <c r="O460" i="13"/>
  <c r="Q460" i="13"/>
  <c r="V460" i="13"/>
  <c r="G465" i="13"/>
  <c r="I465" i="13"/>
  <c r="K465" i="13"/>
  <c r="M465" i="13"/>
  <c r="O465" i="13"/>
  <c r="Q465" i="13"/>
  <c r="V465" i="13"/>
  <c r="G469" i="13"/>
  <c r="I469" i="13"/>
  <c r="K469" i="13"/>
  <c r="M469" i="13"/>
  <c r="O469" i="13"/>
  <c r="Q469" i="13"/>
  <c r="V469" i="13"/>
  <c r="G471" i="13"/>
  <c r="M471" i="13" s="1"/>
  <c r="I471" i="13"/>
  <c r="K471" i="13"/>
  <c r="O471" i="13"/>
  <c r="Q471" i="13"/>
  <c r="V471" i="13"/>
  <c r="G476" i="13"/>
  <c r="I476" i="13"/>
  <c r="K476" i="13"/>
  <c r="K475" i="13" s="1"/>
  <c r="M476" i="13"/>
  <c r="O476" i="13"/>
  <c r="Q476" i="13"/>
  <c r="V476" i="13"/>
  <c r="V475" i="13" s="1"/>
  <c r="G479" i="13"/>
  <c r="I479" i="13"/>
  <c r="K479" i="13"/>
  <c r="M479" i="13"/>
  <c r="O479" i="13"/>
  <c r="Q479" i="13"/>
  <c r="V479" i="13"/>
  <c r="G482" i="13"/>
  <c r="G475" i="13" s="1"/>
  <c r="I482" i="13"/>
  <c r="K482" i="13"/>
  <c r="O482" i="13"/>
  <c r="O475" i="13" s="1"/>
  <c r="Q482" i="13"/>
  <c r="V482" i="13"/>
  <c r="G484" i="13"/>
  <c r="M484" i="13" s="1"/>
  <c r="I484" i="13"/>
  <c r="I475" i="13" s="1"/>
  <c r="K484" i="13"/>
  <c r="O484" i="13"/>
  <c r="Q484" i="13"/>
  <c r="Q475" i="13" s="1"/>
  <c r="V484" i="13"/>
  <c r="G489" i="13"/>
  <c r="I489" i="13"/>
  <c r="K489" i="13"/>
  <c r="M489" i="13"/>
  <c r="O489" i="13"/>
  <c r="Q489" i="13"/>
  <c r="V489" i="13"/>
  <c r="G492" i="13"/>
  <c r="I492" i="13"/>
  <c r="K492" i="13"/>
  <c r="M492" i="13"/>
  <c r="O492" i="13"/>
  <c r="Q492" i="13"/>
  <c r="V492" i="13"/>
  <c r="G498" i="13"/>
  <c r="M498" i="13" s="1"/>
  <c r="I498" i="13"/>
  <c r="K498" i="13"/>
  <c r="O498" i="13"/>
  <c r="Q498" i="13"/>
  <c r="V498" i="13"/>
  <c r="G500" i="13"/>
  <c r="M500" i="13" s="1"/>
  <c r="I500" i="13"/>
  <c r="K500" i="13"/>
  <c r="O500" i="13"/>
  <c r="Q500" i="13"/>
  <c r="V500" i="13"/>
  <c r="G503" i="13"/>
  <c r="I503" i="13"/>
  <c r="K503" i="13"/>
  <c r="M503" i="13"/>
  <c r="O503" i="13"/>
  <c r="Q503" i="13"/>
  <c r="V503" i="13"/>
  <c r="G505" i="13"/>
  <c r="I505" i="13"/>
  <c r="K505" i="13"/>
  <c r="M505" i="13"/>
  <c r="O505" i="13"/>
  <c r="Q505" i="13"/>
  <c r="V505" i="13"/>
  <c r="G507" i="13"/>
  <c r="M507" i="13" s="1"/>
  <c r="I507" i="13"/>
  <c r="K507" i="13"/>
  <c r="O507" i="13"/>
  <c r="Q507" i="13"/>
  <c r="V507" i="13"/>
  <c r="G509" i="13"/>
  <c r="M509" i="13" s="1"/>
  <c r="I509" i="13"/>
  <c r="K509" i="13"/>
  <c r="O509" i="13"/>
  <c r="Q509" i="13"/>
  <c r="V509" i="13"/>
  <c r="G511" i="13"/>
  <c r="I511" i="13"/>
  <c r="K511" i="13"/>
  <c r="M511" i="13"/>
  <c r="O511" i="13"/>
  <c r="Q511" i="13"/>
  <c r="V511" i="13"/>
  <c r="G513" i="13"/>
  <c r="I513" i="13"/>
  <c r="K513" i="13"/>
  <c r="M513" i="13"/>
  <c r="O513" i="13"/>
  <c r="Q513" i="13"/>
  <c r="V513" i="13"/>
  <c r="G515" i="13"/>
  <c r="M515" i="13" s="1"/>
  <c r="I515" i="13"/>
  <c r="K515" i="13"/>
  <c r="O515" i="13"/>
  <c r="Q515" i="13"/>
  <c r="V515" i="13"/>
  <c r="G518" i="13"/>
  <c r="M518" i="13" s="1"/>
  <c r="I518" i="13"/>
  <c r="K518" i="13"/>
  <c r="O518" i="13"/>
  <c r="Q518" i="13"/>
  <c r="V518" i="13"/>
  <c r="G521" i="13"/>
  <c r="I521" i="13"/>
  <c r="K521" i="13"/>
  <c r="M521" i="13"/>
  <c r="O521" i="13"/>
  <c r="Q521" i="13"/>
  <c r="V521" i="13"/>
  <c r="G524" i="13"/>
  <c r="I524" i="13"/>
  <c r="K524" i="13"/>
  <c r="M524" i="13"/>
  <c r="O524" i="13"/>
  <c r="Q524" i="13"/>
  <c r="V524" i="13"/>
  <c r="G527" i="13"/>
  <c r="M527" i="13" s="1"/>
  <c r="I527" i="13"/>
  <c r="K527" i="13"/>
  <c r="O527" i="13"/>
  <c r="Q527" i="13"/>
  <c r="V527" i="13"/>
  <c r="G529" i="13"/>
  <c r="M529" i="13" s="1"/>
  <c r="I529" i="13"/>
  <c r="K529" i="13"/>
  <c r="O529" i="13"/>
  <c r="Q529" i="13"/>
  <c r="V529" i="13"/>
  <c r="G531" i="13"/>
  <c r="I531" i="13"/>
  <c r="K531" i="13"/>
  <c r="M531" i="13"/>
  <c r="O531" i="13"/>
  <c r="Q531" i="13"/>
  <c r="V531" i="13"/>
  <c r="G534" i="13"/>
  <c r="I534" i="13"/>
  <c r="K534" i="13"/>
  <c r="M534" i="13"/>
  <c r="O534" i="13"/>
  <c r="Q534" i="13"/>
  <c r="V534" i="13"/>
  <c r="G537" i="13"/>
  <c r="M537" i="13" s="1"/>
  <c r="I537" i="13"/>
  <c r="K537" i="13"/>
  <c r="O537" i="13"/>
  <c r="Q537" i="13"/>
  <c r="V537" i="13"/>
  <c r="G540" i="13"/>
  <c r="M540" i="13" s="1"/>
  <c r="I540" i="13"/>
  <c r="K540" i="13"/>
  <c r="O540" i="13"/>
  <c r="Q540" i="13"/>
  <c r="V540" i="13"/>
  <c r="G542" i="13"/>
  <c r="I542" i="13"/>
  <c r="K542" i="13"/>
  <c r="M542" i="13"/>
  <c r="O542" i="13"/>
  <c r="Q542" i="13"/>
  <c r="V542" i="13"/>
  <c r="G544" i="13"/>
  <c r="I544" i="13"/>
  <c r="K544" i="13"/>
  <c r="M544" i="13"/>
  <c r="O544" i="13"/>
  <c r="Q544" i="13"/>
  <c r="V544" i="13"/>
  <c r="G546" i="13"/>
  <c r="M546" i="13" s="1"/>
  <c r="I546" i="13"/>
  <c r="K546" i="13"/>
  <c r="O546" i="13"/>
  <c r="Q546" i="13"/>
  <c r="V546" i="13"/>
  <c r="G548" i="13"/>
  <c r="M548" i="13" s="1"/>
  <c r="I548" i="13"/>
  <c r="K548" i="13"/>
  <c r="O548" i="13"/>
  <c r="Q548" i="13"/>
  <c r="V548" i="13"/>
  <c r="G550" i="13"/>
  <c r="I550" i="13"/>
  <c r="K550" i="13"/>
  <c r="M550" i="13"/>
  <c r="O550" i="13"/>
  <c r="Q550" i="13"/>
  <c r="V550" i="13"/>
  <c r="G552" i="13"/>
  <c r="I552" i="13"/>
  <c r="K552" i="13"/>
  <c r="M552" i="13"/>
  <c r="O552" i="13"/>
  <c r="Q552" i="13"/>
  <c r="V552" i="13"/>
  <c r="G554" i="13"/>
  <c r="M554" i="13" s="1"/>
  <c r="I554" i="13"/>
  <c r="K554" i="13"/>
  <c r="O554" i="13"/>
  <c r="Q554" i="13"/>
  <c r="V554" i="13"/>
  <c r="G556" i="13"/>
  <c r="M556" i="13" s="1"/>
  <c r="I556" i="13"/>
  <c r="K556" i="13"/>
  <c r="O556" i="13"/>
  <c r="Q556" i="13"/>
  <c r="V556" i="13"/>
  <c r="G558" i="13"/>
  <c r="I558" i="13"/>
  <c r="K558" i="13"/>
  <c r="M558" i="13"/>
  <c r="O558" i="13"/>
  <c r="Q558" i="13"/>
  <c r="V558" i="13"/>
  <c r="G560" i="13"/>
  <c r="I560" i="13"/>
  <c r="K560" i="13"/>
  <c r="M560" i="13"/>
  <c r="O560" i="13"/>
  <c r="Q560" i="13"/>
  <c r="V560" i="13"/>
  <c r="G562" i="13"/>
  <c r="M562" i="13" s="1"/>
  <c r="I562" i="13"/>
  <c r="K562" i="13"/>
  <c r="O562" i="13"/>
  <c r="Q562" i="13"/>
  <c r="V562" i="13"/>
  <c r="G564" i="13"/>
  <c r="M564" i="13" s="1"/>
  <c r="I564" i="13"/>
  <c r="K564" i="13"/>
  <c r="O564" i="13"/>
  <c r="Q564" i="13"/>
  <c r="V564" i="13"/>
  <c r="G566" i="13"/>
  <c r="I566" i="13"/>
  <c r="K566" i="13"/>
  <c r="M566" i="13"/>
  <c r="O566" i="13"/>
  <c r="Q566" i="13"/>
  <c r="V566" i="13"/>
  <c r="G568" i="13"/>
  <c r="I568" i="13"/>
  <c r="K568" i="13"/>
  <c r="M568" i="13"/>
  <c r="O568" i="13"/>
  <c r="Q568" i="13"/>
  <c r="V568" i="13"/>
  <c r="G570" i="13"/>
  <c r="M570" i="13" s="1"/>
  <c r="I570" i="13"/>
  <c r="K570" i="13"/>
  <c r="O570" i="13"/>
  <c r="Q570" i="13"/>
  <c r="V570" i="13"/>
  <c r="G572" i="13"/>
  <c r="M572" i="13" s="1"/>
  <c r="I572" i="13"/>
  <c r="K572" i="13"/>
  <c r="O572" i="13"/>
  <c r="Q572" i="13"/>
  <c r="V572" i="13"/>
  <c r="G574" i="13"/>
  <c r="I574" i="13"/>
  <c r="K574" i="13"/>
  <c r="M574" i="13"/>
  <c r="O574" i="13"/>
  <c r="Q574" i="13"/>
  <c r="V574" i="13"/>
  <c r="G577" i="13"/>
  <c r="I577" i="13"/>
  <c r="K577" i="13"/>
  <c r="M577" i="13"/>
  <c r="O577" i="13"/>
  <c r="Q577" i="13"/>
  <c r="V577" i="13"/>
  <c r="G579" i="13"/>
  <c r="M579" i="13" s="1"/>
  <c r="I579" i="13"/>
  <c r="K579" i="13"/>
  <c r="O579" i="13"/>
  <c r="Q579" i="13"/>
  <c r="V579" i="13"/>
  <c r="G581" i="13"/>
  <c r="M581" i="13" s="1"/>
  <c r="I581" i="13"/>
  <c r="K581" i="13"/>
  <c r="O581" i="13"/>
  <c r="Q581" i="13"/>
  <c r="V581" i="13"/>
  <c r="G584" i="13"/>
  <c r="I584" i="13"/>
  <c r="K584" i="13"/>
  <c r="M584" i="13"/>
  <c r="O584" i="13"/>
  <c r="Q584" i="13"/>
  <c r="V584" i="13"/>
  <c r="G586" i="13"/>
  <c r="I586" i="13"/>
  <c r="K586" i="13"/>
  <c r="M586" i="13"/>
  <c r="O586" i="13"/>
  <c r="Q586" i="13"/>
  <c r="V586" i="13"/>
  <c r="G588" i="13"/>
  <c r="M588" i="13" s="1"/>
  <c r="I588" i="13"/>
  <c r="K588" i="13"/>
  <c r="O588" i="13"/>
  <c r="Q588" i="13"/>
  <c r="V588" i="13"/>
  <c r="G590" i="13"/>
  <c r="M590" i="13" s="1"/>
  <c r="I590" i="13"/>
  <c r="K590" i="13"/>
  <c r="O590" i="13"/>
  <c r="Q590" i="13"/>
  <c r="V590" i="13"/>
  <c r="G592" i="13"/>
  <c r="I592" i="13"/>
  <c r="K592" i="13"/>
  <c r="M592" i="13"/>
  <c r="O592" i="13"/>
  <c r="Q592" i="13"/>
  <c r="V592" i="13"/>
  <c r="G594" i="13"/>
  <c r="I594" i="13"/>
  <c r="K594" i="13"/>
  <c r="M594" i="13"/>
  <c r="O594" i="13"/>
  <c r="Q594" i="13"/>
  <c r="V594" i="13"/>
  <c r="G596" i="13"/>
  <c r="M596" i="13" s="1"/>
  <c r="I596" i="13"/>
  <c r="K596" i="13"/>
  <c r="O596" i="13"/>
  <c r="Q596" i="13"/>
  <c r="V596" i="13"/>
  <c r="G598" i="13"/>
  <c r="M598" i="13" s="1"/>
  <c r="I598" i="13"/>
  <c r="K598" i="13"/>
  <c r="O598" i="13"/>
  <c r="Q598" i="13"/>
  <c r="V598" i="13"/>
  <c r="G600" i="13"/>
  <c r="I600" i="13"/>
  <c r="K600" i="13"/>
  <c r="M600" i="13"/>
  <c r="O600" i="13"/>
  <c r="Q600" i="13"/>
  <c r="V600" i="13"/>
  <c r="G602" i="13"/>
  <c r="I602" i="13"/>
  <c r="K602" i="13"/>
  <c r="M602" i="13"/>
  <c r="O602" i="13"/>
  <c r="Q602" i="13"/>
  <c r="V602" i="13"/>
  <c r="G604" i="13"/>
  <c r="M604" i="13" s="1"/>
  <c r="I604" i="13"/>
  <c r="K604" i="13"/>
  <c r="O604" i="13"/>
  <c r="Q604" i="13"/>
  <c r="V604" i="13"/>
  <c r="G606" i="13"/>
  <c r="M606" i="13" s="1"/>
  <c r="I606" i="13"/>
  <c r="K606" i="13"/>
  <c r="O606" i="13"/>
  <c r="Q606" i="13"/>
  <c r="V606" i="13"/>
  <c r="G609" i="13"/>
  <c r="I609" i="13"/>
  <c r="I608" i="13" s="1"/>
  <c r="K609" i="13"/>
  <c r="M609" i="13"/>
  <c r="O609" i="13"/>
  <c r="Q609" i="13"/>
  <c r="Q608" i="13" s="1"/>
  <c r="V609" i="13"/>
  <c r="G612" i="13"/>
  <c r="G608" i="13" s="1"/>
  <c r="I612" i="13"/>
  <c r="K612" i="13"/>
  <c r="O612" i="13"/>
  <c r="O608" i="13" s="1"/>
  <c r="Q612" i="13"/>
  <c r="V612" i="13"/>
  <c r="G615" i="13"/>
  <c r="I615" i="13"/>
  <c r="K615" i="13"/>
  <c r="M615" i="13"/>
  <c r="O615" i="13"/>
  <c r="Q615" i="13"/>
  <c r="V615" i="13"/>
  <c r="G618" i="13"/>
  <c r="M618" i="13" s="1"/>
  <c r="I618" i="13"/>
  <c r="K618" i="13"/>
  <c r="K608" i="13" s="1"/>
  <c r="O618" i="13"/>
  <c r="Q618" i="13"/>
  <c r="V618" i="13"/>
  <c r="V608" i="13" s="1"/>
  <c r="G621" i="13"/>
  <c r="I621" i="13"/>
  <c r="K621" i="13"/>
  <c r="M621" i="13"/>
  <c r="O621" i="13"/>
  <c r="Q621" i="13"/>
  <c r="V621" i="13"/>
  <c r="G624" i="13"/>
  <c r="M624" i="13" s="1"/>
  <c r="I624" i="13"/>
  <c r="K624" i="13"/>
  <c r="O624" i="13"/>
  <c r="Q624" i="13"/>
  <c r="V624" i="13"/>
  <c r="G627" i="13"/>
  <c r="I627" i="13"/>
  <c r="K627" i="13"/>
  <c r="M627" i="13"/>
  <c r="O627" i="13"/>
  <c r="Q627" i="13"/>
  <c r="V627" i="13"/>
  <c r="G630" i="13"/>
  <c r="M630" i="13" s="1"/>
  <c r="I630" i="13"/>
  <c r="K630" i="13"/>
  <c r="O630" i="13"/>
  <c r="Q630" i="13"/>
  <c r="V630" i="13"/>
  <c r="G633" i="13"/>
  <c r="I633" i="13"/>
  <c r="K633" i="13"/>
  <c r="M633" i="13"/>
  <c r="O633" i="13"/>
  <c r="Q633" i="13"/>
  <c r="V633" i="13"/>
  <c r="G636" i="13"/>
  <c r="M636" i="13" s="1"/>
  <c r="I636" i="13"/>
  <c r="K636" i="13"/>
  <c r="O636" i="13"/>
  <c r="Q636" i="13"/>
  <c r="V636" i="13"/>
  <c r="G639" i="13"/>
  <c r="I639" i="13"/>
  <c r="K639" i="13"/>
  <c r="M639" i="13"/>
  <c r="O639" i="13"/>
  <c r="Q639" i="13"/>
  <c r="V639" i="13"/>
  <c r="G641" i="13"/>
  <c r="M641" i="13" s="1"/>
  <c r="I641" i="13"/>
  <c r="K641" i="13"/>
  <c r="O641" i="13"/>
  <c r="Q641" i="13"/>
  <c r="V641" i="13"/>
  <c r="G644" i="13"/>
  <c r="I644" i="13"/>
  <c r="K644" i="13"/>
  <c r="M644" i="13"/>
  <c r="O644" i="13"/>
  <c r="Q644" i="13"/>
  <c r="V644" i="13"/>
  <c r="G648" i="13"/>
  <c r="M648" i="13" s="1"/>
  <c r="I648" i="13"/>
  <c r="K648" i="13"/>
  <c r="O648" i="13"/>
  <c r="Q648" i="13"/>
  <c r="V648" i="13"/>
  <c r="G651" i="13"/>
  <c r="I651" i="13"/>
  <c r="K651" i="13"/>
  <c r="M651" i="13"/>
  <c r="O651" i="13"/>
  <c r="Q651" i="13"/>
  <c r="V651" i="13"/>
  <c r="G656" i="13"/>
  <c r="M656" i="13" s="1"/>
  <c r="I656" i="13"/>
  <c r="K656" i="13"/>
  <c r="O656" i="13"/>
  <c r="Q656" i="13"/>
  <c r="V656" i="13"/>
  <c r="G661" i="13"/>
  <c r="I661" i="13"/>
  <c r="K661" i="13"/>
  <c r="M661" i="13"/>
  <c r="O661" i="13"/>
  <c r="Q661" i="13"/>
  <c r="V661" i="13"/>
  <c r="G663" i="13"/>
  <c r="O663" i="13"/>
  <c r="G664" i="13"/>
  <c r="I664" i="13"/>
  <c r="I663" i="13" s="1"/>
  <c r="K664" i="13"/>
  <c r="M664" i="13"/>
  <c r="O664" i="13"/>
  <c r="Q664" i="13"/>
  <c r="Q663" i="13" s="1"/>
  <c r="V664" i="13"/>
  <c r="G670" i="13"/>
  <c r="M670" i="13" s="1"/>
  <c r="I670" i="13"/>
  <c r="K670" i="13"/>
  <c r="K663" i="13" s="1"/>
  <c r="O670" i="13"/>
  <c r="Q670" i="13"/>
  <c r="V670" i="13"/>
  <c r="V663" i="13" s="1"/>
  <c r="G674" i="13"/>
  <c r="M674" i="13" s="1"/>
  <c r="M673" i="13" s="1"/>
  <c r="I674" i="13"/>
  <c r="K674" i="13"/>
  <c r="K673" i="13" s="1"/>
  <c r="O674" i="13"/>
  <c r="O673" i="13" s="1"/>
  <c r="Q674" i="13"/>
  <c r="V674" i="13"/>
  <c r="V673" i="13" s="1"/>
  <c r="G678" i="13"/>
  <c r="I678" i="13"/>
  <c r="I673" i="13" s="1"/>
  <c r="K678" i="13"/>
  <c r="M678" i="13"/>
  <c r="O678" i="13"/>
  <c r="Q678" i="13"/>
  <c r="Q673" i="13" s="1"/>
  <c r="V678" i="13"/>
  <c r="G682" i="13"/>
  <c r="K682" i="13"/>
  <c r="O682" i="13"/>
  <c r="V682" i="13"/>
  <c r="G683" i="13"/>
  <c r="I683" i="13"/>
  <c r="I682" i="13" s="1"/>
  <c r="K683" i="13"/>
  <c r="M683" i="13"/>
  <c r="M682" i="13" s="1"/>
  <c r="O683" i="13"/>
  <c r="Q683" i="13"/>
  <c r="Q682" i="13" s="1"/>
  <c r="V683" i="13"/>
  <c r="G689" i="13"/>
  <c r="I689" i="13"/>
  <c r="I688" i="13" s="1"/>
  <c r="K689" i="13"/>
  <c r="M689" i="13"/>
  <c r="O689" i="13"/>
  <c r="Q689" i="13"/>
  <c r="Q688" i="13" s="1"/>
  <c r="V689" i="13"/>
  <c r="G723" i="13"/>
  <c r="M723" i="13" s="1"/>
  <c r="I723" i="13"/>
  <c r="K723" i="13"/>
  <c r="K688" i="13" s="1"/>
  <c r="O723" i="13"/>
  <c r="Q723" i="13"/>
  <c r="V723" i="13"/>
  <c r="V688" i="13" s="1"/>
  <c r="G740" i="13"/>
  <c r="I740" i="13"/>
  <c r="K740" i="13"/>
  <c r="M740" i="13"/>
  <c r="O740" i="13"/>
  <c r="Q740" i="13"/>
  <c r="V740" i="13"/>
  <c r="G747" i="13"/>
  <c r="M747" i="13" s="1"/>
  <c r="I747" i="13"/>
  <c r="K747" i="13"/>
  <c r="O747" i="13"/>
  <c r="O688" i="13" s="1"/>
  <c r="Q747" i="13"/>
  <c r="V747" i="13"/>
  <c r="G754" i="13"/>
  <c r="I754" i="13"/>
  <c r="K754" i="13"/>
  <c r="M754" i="13"/>
  <c r="O754" i="13"/>
  <c r="Q754" i="13"/>
  <c r="V754" i="13"/>
  <c r="G758" i="13"/>
  <c r="M758" i="13" s="1"/>
  <c r="I758" i="13"/>
  <c r="K758" i="13"/>
  <c r="O758" i="13"/>
  <c r="Q758" i="13"/>
  <c r="V758" i="13"/>
  <c r="G761" i="13"/>
  <c r="I761" i="13"/>
  <c r="K761" i="13"/>
  <c r="M761" i="13"/>
  <c r="O761" i="13"/>
  <c r="Q761" i="13"/>
  <c r="V761" i="13"/>
  <c r="G763" i="13"/>
  <c r="M763" i="13" s="1"/>
  <c r="I763" i="13"/>
  <c r="K763" i="13"/>
  <c r="O763" i="13"/>
  <c r="Q763" i="13"/>
  <c r="V763" i="13"/>
  <c r="I797" i="13"/>
  <c r="Q797" i="13"/>
  <c r="G798" i="13"/>
  <c r="G797" i="13" s="1"/>
  <c r="I798" i="13"/>
  <c r="K798" i="13"/>
  <c r="K797" i="13" s="1"/>
  <c r="O798" i="13"/>
  <c r="O797" i="13" s="1"/>
  <c r="Q798" i="13"/>
  <c r="V798" i="13"/>
  <c r="V797" i="13" s="1"/>
  <c r="G806" i="13"/>
  <c r="I806" i="13"/>
  <c r="K806" i="13"/>
  <c r="M806" i="13"/>
  <c r="O806" i="13"/>
  <c r="Q806" i="13"/>
  <c r="V806" i="13"/>
  <c r="G813" i="13"/>
  <c r="K813" i="13"/>
  <c r="O813" i="13"/>
  <c r="V813" i="13"/>
  <c r="G814" i="13"/>
  <c r="I814" i="13"/>
  <c r="I813" i="13" s="1"/>
  <c r="K814" i="13"/>
  <c r="M814" i="13"/>
  <c r="M813" i="13" s="1"/>
  <c r="O814" i="13"/>
  <c r="Q814" i="13"/>
  <c r="Q813" i="13" s="1"/>
  <c r="V814" i="13"/>
  <c r="K816" i="13"/>
  <c r="V816" i="13"/>
  <c r="G817" i="13"/>
  <c r="I817" i="13"/>
  <c r="I816" i="13" s="1"/>
  <c r="K817" i="13"/>
  <c r="M817" i="13"/>
  <c r="O817" i="13"/>
  <c r="Q817" i="13"/>
  <c r="Q816" i="13" s="1"/>
  <c r="V817" i="13"/>
  <c r="G823" i="13"/>
  <c r="G816" i="13" s="1"/>
  <c r="I823" i="13"/>
  <c r="K823" i="13"/>
  <c r="O823" i="13"/>
  <c r="O816" i="13" s="1"/>
  <c r="Q823" i="13"/>
  <c r="V823" i="13"/>
  <c r="G829" i="13"/>
  <c r="I829" i="13"/>
  <c r="K829" i="13"/>
  <c r="M829" i="13"/>
  <c r="O829" i="13"/>
  <c r="Q829" i="13"/>
  <c r="V829" i="13"/>
  <c r="G835" i="13"/>
  <c r="I835" i="13"/>
  <c r="I834" i="13" s="1"/>
  <c r="K835" i="13"/>
  <c r="M835" i="13"/>
  <c r="O835" i="13"/>
  <c r="Q835" i="13"/>
  <c r="Q834" i="13" s="1"/>
  <c r="V835" i="13"/>
  <c r="G838" i="13"/>
  <c r="G834" i="13" s="1"/>
  <c r="I838" i="13"/>
  <c r="K838" i="13"/>
  <c r="O838" i="13"/>
  <c r="O834" i="13" s="1"/>
  <c r="Q838" i="13"/>
  <c r="V838" i="13"/>
  <c r="G841" i="13"/>
  <c r="I841" i="13"/>
  <c r="K841" i="13"/>
  <c r="M841" i="13"/>
  <c r="O841" i="13"/>
  <c r="Q841" i="13"/>
  <c r="V841" i="13"/>
  <c r="G844" i="13"/>
  <c r="M844" i="13" s="1"/>
  <c r="I844" i="13"/>
  <c r="K844" i="13"/>
  <c r="K834" i="13" s="1"/>
  <c r="O844" i="13"/>
  <c r="Q844" i="13"/>
  <c r="V844" i="13"/>
  <c r="V834" i="13" s="1"/>
  <c r="I847" i="13"/>
  <c r="Q847" i="13"/>
  <c r="G848" i="13"/>
  <c r="M848" i="13" s="1"/>
  <c r="M847" i="13" s="1"/>
  <c r="I848" i="13"/>
  <c r="K848" i="13"/>
  <c r="K847" i="13" s="1"/>
  <c r="O848" i="13"/>
  <c r="O847" i="13" s="1"/>
  <c r="Q848" i="13"/>
  <c r="V848" i="13"/>
  <c r="V847" i="13" s="1"/>
  <c r="I850" i="13"/>
  <c r="Q850" i="13"/>
  <c r="G851" i="13"/>
  <c r="G850" i="13" s="1"/>
  <c r="I851" i="13"/>
  <c r="K851" i="13"/>
  <c r="K850" i="13" s="1"/>
  <c r="O851" i="13"/>
  <c r="O850" i="13" s="1"/>
  <c r="Q851" i="13"/>
  <c r="V851" i="13"/>
  <c r="V850" i="13" s="1"/>
  <c r="G855" i="13"/>
  <c r="M855" i="13" s="1"/>
  <c r="M854" i="13" s="1"/>
  <c r="I855" i="13"/>
  <c r="K855" i="13"/>
  <c r="K854" i="13" s="1"/>
  <c r="O855" i="13"/>
  <c r="O854" i="13" s="1"/>
  <c r="Q855" i="13"/>
  <c r="V855" i="13"/>
  <c r="V854" i="13" s="1"/>
  <c r="G859" i="13"/>
  <c r="I859" i="13"/>
  <c r="I854" i="13" s="1"/>
  <c r="K859" i="13"/>
  <c r="M859" i="13"/>
  <c r="O859" i="13"/>
  <c r="Q859" i="13"/>
  <c r="Q854" i="13" s="1"/>
  <c r="V859" i="13"/>
  <c r="AE864" i="13"/>
  <c r="AF864" i="13"/>
  <c r="G98" i="12"/>
  <c r="BA50" i="12"/>
  <c r="G9" i="12"/>
  <c r="M9" i="12" s="1"/>
  <c r="I9" i="12"/>
  <c r="I8" i="12" s="1"/>
  <c r="K9" i="12"/>
  <c r="K8" i="12" s="1"/>
  <c r="O9" i="12"/>
  <c r="Q9" i="12"/>
  <c r="Q8" i="12" s="1"/>
  <c r="V9" i="12"/>
  <c r="V8" i="12" s="1"/>
  <c r="G17" i="12"/>
  <c r="I17" i="12"/>
  <c r="K17" i="12"/>
  <c r="M17" i="12"/>
  <c r="O17" i="12"/>
  <c r="Q17" i="12"/>
  <c r="V17" i="12"/>
  <c r="G21" i="12"/>
  <c r="I21" i="12"/>
  <c r="K21" i="12"/>
  <c r="M21" i="12"/>
  <c r="O21" i="12"/>
  <c r="Q21" i="12"/>
  <c r="V21" i="12"/>
  <c r="G25" i="12"/>
  <c r="M25" i="12" s="1"/>
  <c r="I25" i="12"/>
  <c r="K25" i="12"/>
  <c r="O25" i="12"/>
  <c r="O8" i="12" s="1"/>
  <c r="Q25" i="12"/>
  <c r="V25" i="12"/>
  <c r="G39" i="12"/>
  <c r="I39" i="12"/>
  <c r="K39" i="12"/>
  <c r="M39" i="12"/>
  <c r="O39" i="12"/>
  <c r="Q39" i="12"/>
  <c r="V39" i="12"/>
  <c r="G46" i="12"/>
  <c r="I46" i="12"/>
  <c r="I45" i="12" s="1"/>
  <c r="K46" i="12"/>
  <c r="M46" i="12"/>
  <c r="O46" i="12"/>
  <c r="Q46" i="12"/>
  <c r="Q45" i="12" s="1"/>
  <c r="V46" i="12"/>
  <c r="G49" i="12"/>
  <c r="M49" i="12" s="1"/>
  <c r="I49" i="12"/>
  <c r="K49" i="12"/>
  <c r="O49" i="12"/>
  <c r="O45" i="12" s="1"/>
  <c r="Q49" i="12"/>
  <c r="V49" i="12"/>
  <c r="G56" i="12"/>
  <c r="I56" i="12"/>
  <c r="K56" i="12"/>
  <c r="M56" i="12"/>
  <c r="O56" i="12"/>
  <c r="Q56" i="12"/>
  <c r="V56" i="12"/>
  <c r="G62" i="12"/>
  <c r="M62" i="12" s="1"/>
  <c r="I62" i="12"/>
  <c r="K62" i="12"/>
  <c r="K45" i="12" s="1"/>
  <c r="O62" i="12"/>
  <c r="Q62" i="12"/>
  <c r="V62" i="12"/>
  <c r="V45" i="12" s="1"/>
  <c r="G66" i="12"/>
  <c r="I66" i="12"/>
  <c r="K66" i="12"/>
  <c r="M66" i="12"/>
  <c r="O66" i="12"/>
  <c r="Q66" i="12"/>
  <c r="V66" i="12"/>
  <c r="G72" i="12"/>
  <c r="M72" i="12" s="1"/>
  <c r="I72" i="12"/>
  <c r="K72" i="12"/>
  <c r="O72" i="12"/>
  <c r="Q72" i="12"/>
  <c r="V72" i="12"/>
  <c r="G78" i="12"/>
  <c r="I78" i="12"/>
  <c r="K78" i="12"/>
  <c r="M78" i="12"/>
  <c r="O78" i="12"/>
  <c r="Q78" i="12"/>
  <c r="V78" i="12"/>
  <c r="G82" i="12"/>
  <c r="M82" i="12" s="1"/>
  <c r="I82" i="12"/>
  <c r="K82" i="12"/>
  <c r="O82" i="12"/>
  <c r="Q82" i="12"/>
  <c r="V82" i="12"/>
  <c r="G85" i="12"/>
  <c r="I85" i="12"/>
  <c r="K85" i="12"/>
  <c r="M85" i="12"/>
  <c r="O85" i="12"/>
  <c r="Q85" i="12"/>
  <c r="V85" i="12"/>
  <c r="G94" i="12"/>
  <c r="M94" i="12" s="1"/>
  <c r="I94" i="12"/>
  <c r="K94" i="12"/>
  <c r="O94" i="12"/>
  <c r="Q94" i="12"/>
  <c r="V94" i="12"/>
  <c r="AE98" i="12"/>
  <c r="AF98" i="12"/>
  <c r="I20" i="1"/>
  <c r="I19" i="1"/>
  <c r="I18" i="1"/>
  <c r="I17" i="1"/>
  <c r="I16" i="1"/>
  <c r="I85" i="1"/>
  <c r="J65" i="1" s="1"/>
  <c r="F57" i="1"/>
  <c r="G23" i="1" s="1"/>
  <c r="G57" i="1"/>
  <c r="G25" i="1" s="1"/>
  <c r="H57" i="1"/>
  <c r="I56" i="1"/>
  <c r="I55" i="1"/>
  <c r="I54" i="1"/>
  <c r="I53" i="1"/>
  <c r="I52" i="1"/>
  <c r="I51" i="1"/>
  <c r="I50" i="1"/>
  <c r="I49" i="1"/>
  <c r="I48" i="1"/>
  <c r="I47" i="1"/>
  <c r="I46" i="1"/>
  <c r="I45" i="1"/>
  <c r="I44" i="1"/>
  <c r="I43" i="1"/>
  <c r="I41" i="1"/>
  <c r="I40" i="1"/>
  <c r="I39" i="1"/>
  <c r="I57" i="1" s="1"/>
  <c r="J66" i="1" l="1"/>
  <c r="J67" i="1"/>
  <c r="J71" i="1"/>
  <c r="J75" i="1"/>
  <c r="J77" i="1"/>
  <c r="J81" i="1"/>
  <c r="J83" i="1"/>
  <c r="J69" i="1"/>
  <c r="J73" i="1"/>
  <c r="J79" i="1"/>
  <c r="J64" i="1"/>
  <c r="J68" i="1"/>
  <c r="J70" i="1"/>
  <c r="J72" i="1"/>
  <c r="J74" i="1"/>
  <c r="J76" i="1"/>
  <c r="J78" i="1"/>
  <c r="J80" i="1"/>
  <c r="J82" i="1"/>
  <c r="J84" i="1"/>
  <c r="A27" i="1"/>
  <c r="A28" i="1" s="1"/>
  <c r="G28" i="1" s="1"/>
  <c r="G27" i="1" s="1"/>
  <c r="G29" i="1" s="1"/>
  <c r="M488" i="22"/>
  <c r="M8" i="22"/>
  <c r="M414" i="22"/>
  <c r="M399" i="22"/>
  <c r="M600" i="22"/>
  <c r="M427" i="22"/>
  <c r="G745" i="22"/>
  <c r="G610" i="22"/>
  <c r="G8" i="22"/>
  <c r="G488" i="22"/>
  <c r="G414" i="22"/>
  <c r="M791" i="22"/>
  <c r="M786" i="22" s="1"/>
  <c r="M773" i="22"/>
  <c r="M766" i="22" s="1"/>
  <c r="M761" i="22"/>
  <c r="M748" i="22" s="1"/>
  <c r="M623" i="22"/>
  <c r="M616" i="22" s="1"/>
  <c r="M549" i="22"/>
  <c r="M542" i="22" s="1"/>
  <c r="G427" i="22"/>
  <c r="G399" i="22"/>
  <c r="AF763" i="21"/>
  <c r="M754" i="21"/>
  <c r="M753" i="21" s="1"/>
  <c r="M747" i="21"/>
  <c r="M746" i="21" s="1"/>
  <c r="M737" i="21"/>
  <c r="M733" i="21" s="1"/>
  <c r="M722" i="21"/>
  <c r="M715" i="21" s="1"/>
  <c r="M702" i="21"/>
  <c r="M701" i="21" s="1"/>
  <c r="M627" i="21"/>
  <c r="M592" i="21" s="1"/>
  <c r="M522" i="21"/>
  <c r="M521" i="21" s="1"/>
  <c r="M473" i="21"/>
  <c r="M466" i="21" s="1"/>
  <c r="M431" i="21"/>
  <c r="M413" i="21" s="1"/>
  <c r="M401" i="21"/>
  <c r="M400" i="21" s="1"/>
  <c r="M394" i="21"/>
  <c r="M385" i="21" s="1"/>
  <c r="M9" i="21"/>
  <c r="M8" i="21" s="1"/>
  <c r="M495" i="20"/>
  <c r="M396" i="20"/>
  <c r="M745" i="20"/>
  <c r="M740" i="20" s="1"/>
  <c r="M715" i="20"/>
  <c r="M702" i="20" s="1"/>
  <c r="M699" i="20"/>
  <c r="M698" i="20" s="1"/>
  <c r="M576" i="20"/>
  <c r="M569" i="20" s="1"/>
  <c r="M564" i="20"/>
  <c r="M563" i="20" s="1"/>
  <c r="M480" i="20"/>
  <c r="M479" i="20" s="1"/>
  <c r="M430" i="20"/>
  <c r="M418" i="20" s="1"/>
  <c r="G411" i="20"/>
  <c r="M408" i="20"/>
  <c r="M407" i="20" s="1"/>
  <c r="M400" i="20"/>
  <c r="M17" i="20"/>
  <c r="M8" i="20" s="1"/>
  <c r="M492" i="19"/>
  <c r="G730" i="19"/>
  <c r="M718" i="19"/>
  <c r="M717" i="19" s="1"/>
  <c r="M483" i="19"/>
  <c r="Q415" i="19"/>
  <c r="M416" i="19"/>
  <c r="M415" i="19" s="1"/>
  <c r="M400" i="19"/>
  <c r="M393" i="19" s="1"/>
  <c r="K8" i="19"/>
  <c r="Q8" i="19"/>
  <c r="AF747" i="19"/>
  <c r="M9" i="19"/>
  <c r="M8" i="19" s="1"/>
  <c r="I566" i="19"/>
  <c r="I8" i="19"/>
  <c r="G737" i="19"/>
  <c r="M734" i="19"/>
  <c r="M733" i="19" s="1"/>
  <c r="M700" i="19"/>
  <c r="M699" i="19" s="1"/>
  <c r="M682" i="19"/>
  <c r="M681" i="19" s="1"/>
  <c r="M567" i="19"/>
  <c r="M566" i="19" s="1"/>
  <c r="M551" i="19"/>
  <c r="M550" i="19" s="1"/>
  <c r="Q492" i="19"/>
  <c r="I492" i="19"/>
  <c r="I408" i="19"/>
  <c r="V8" i="19"/>
  <c r="Q566" i="19"/>
  <c r="G492" i="19"/>
  <c r="I415" i="19"/>
  <c r="O415" i="19"/>
  <c r="K737" i="19"/>
  <c r="Q717" i="19"/>
  <c r="I717" i="19"/>
  <c r="M476" i="19"/>
  <c r="Q408" i="19"/>
  <c r="K393" i="19"/>
  <c r="M745" i="18"/>
  <c r="M740" i="18" s="1"/>
  <c r="M727" i="18"/>
  <c r="M720" i="18" s="1"/>
  <c r="M715" i="18"/>
  <c r="M702" i="18" s="1"/>
  <c r="M699" i="18"/>
  <c r="M698" i="18" s="1"/>
  <c r="M576" i="18"/>
  <c r="M569" i="18" s="1"/>
  <c r="M564" i="18"/>
  <c r="M563" i="18" s="1"/>
  <c r="M502" i="18"/>
  <c r="M495" i="18" s="1"/>
  <c r="M480" i="18"/>
  <c r="M479" i="18" s="1"/>
  <c r="M430" i="18"/>
  <c r="M418" i="18" s="1"/>
  <c r="G411" i="18"/>
  <c r="M408" i="18"/>
  <c r="M407" i="18" s="1"/>
  <c r="M400" i="18"/>
  <c r="M396" i="18" s="1"/>
  <c r="M17" i="18"/>
  <c r="M8" i="18" s="1"/>
  <c r="M714" i="17"/>
  <c r="M412" i="17"/>
  <c r="M8" i="17"/>
  <c r="M390" i="17"/>
  <c r="M734" i="17"/>
  <c r="M563" i="17"/>
  <c r="M489" i="17"/>
  <c r="M405" i="17"/>
  <c r="G714" i="17"/>
  <c r="G696" i="17"/>
  <c r="M693" i="17"/>
  <c r="M692" i="17" s="1"/>
  <c r="G563" i="17"/>
  <c r="M558" i="17"/>
  <c r="M557" i="17" s="1"/>
  <c r="G489" i="17"/>
  <c r="G405" i="17"/>
  <c r="G390" i="17"/>
  <c r="G8" i="17"/>
  <c r="M686" i="17"/>
  <c r="M678" i="17" s="1"/>
  <c r="M554" i="17"/>
  <c r="M547" i="17" s="1"/>
  <c r="M480" i="17"/>
  <c r="M473" i="17" s="1"/>
  <c r="M8" i="16"/>
  <c r="M717" i="16"/>
  <c r="M699" i="16"/>
  <c r="M492" i="16"/>
  <c r="M566" i="16"/>
  <c r="G717" i="16"/>
  <c r="G566" i="16"/>
  <c r="G492" i="16"/>
  <c r="G8" i="16"/>
  <c r="M734" i="16"/>
  <c r="M733" i="16" s="1"/>
  <c r="G730" i="16"/>
  <c r="M682" i="16"/>
  <c r="M681" i="16" s="1"/>
  <c r="M551" i="16"/>
  <c r="M550" i="16" s="1"/>
  <c r="M480" i="16"/>
  <c r="M476" i="16" s="1"/>
  <c r="M416" i="16"/>
  <c r="M415" i="16" s="1"/>
  <c r="M400" i="16"/>
  <c r="M393" i="16" s="1"/>
  <c r="M476" i="15"/>
  <c r="M408" i="15"/>
  <c r="M8" i="15"/>
  <c r="M699" i="15"/>
  <c r="M566" i="15"/>
  <c r="M717" i="15"/>
  <c r="M492" i="15"/>
  <c r="M415" i="15"/>
  <c r="M393" i="15"/>
  <c r="G717" i="15"/>
  <c r="G699" i="15"/>
  <c r="G566" i="15"/>
  <c r="G8" i="15"/>
  <c r="G737" i="15"/>
  <c r="G730" i="15"/>
  <c r="G476" i="15"/>
  <c r="M717" i="14"/>
  <c r="M8" i="14"/>
  <c r="M566" i="14"/>
  <c r="M492" i="14"/>
  <c r="M393" i="14"/>
  <c r="M408" i="14"/>
  <c r="M699" i="14"/>
  <c r="M681" i="14"/>
  <c r="M415" i="14"/>
  <c r="M742" i="14"/>
  <c r="M737" i="14" s="1"/>
  <c r="G717" i="14"/>
  <c r="G699" i="14"/>
  <c r="M696" i="14"/>
  <c r="M695" i="14" s="1"/>
  <c r="G566" i="14"/>
  <c r="M561" i="14"/>
  <c r="M560" i="14" s="1"/>
  <c r="G492" i="14"/>
  <c r="G408" i="14"/>
  <c r="G8" i="14"/>
  <c r="G393" i="14"/>
  <c r="M557" i="14"/>
  <c r="M550" i="14" s="1"/>
  <c r="M483" i="14"/>
  <c r="M476" i="14" s="1"/>
  <c r="M688" i="13"/>
  <c r="M663" i="13"/>
  <c r="M8" i="13"/>
  <c r="M422" i="13"/>
  <c r="G854" i="13"/>
  <c r="M851" i="13"/>
  <c r="M850" i="13" s="1"/>
  <c r="G847" i="13"/>
  <c r="M798" i="13"/>
  <c r="M797" i="13" s="1"/>
  <c r="G673" i="13"/>
  <c r="G409" i="13"/>
  <c r="G688" i="13"/>
  <c r="G422" i="13"/>
  <c r="G394" i="13"/>
  <c r="G8" i="13"/>
  <c r="M838" i="13"/>
  <c r="M834" i="13" s="1"/>
  <c r="M823" i="13"/>
  <c r="M816" i="13" s="1"/>
  <c r="M612" i="13"/>
  <c r="M608" i="13" s="1"/>
  <c r="M482" i="13"/>
  <c r="M475" i="13" s="1"/>
  <c r="M45" i="12"/>
  <c r="M8" i="12"/>
  <c r="G45" i="12"/>
  <c r="G8" i="12"/>
  <c r="J48" i="1"/>
  <c r="J49" i="1"/>
  <c r="J43" i="1"/>
  <c r="J56" i="1"/>
  <c r="J54" i="1"/>
  <c r="J52" i="1"/>
  <c r="J50" i="1"/>
  <c r="J46" i="1"/>
  <c r="J44" i="1"/>
  <c r="J41" i="1"/>
  <c r="J39" i="1"/>
  <c r="J57" i="1" s="1"/>
  <c r="J47" i="1"/>
  <c r="J40" i="1"/>
  <c r="J55" i="1"/>
  <c r="J53" i="1"/>
  <c r="J51" i="1"/>
  <c r="J45" i="1"/>
  <c r="I21" i="1"/>
  <c r="J28" i="1"/>
  <c r="J26" i="1"/>
  <c r="G38" i="1"/>
  <c r="F38" i="1"/>
  <c r="J23" i="1"/>
  <c r="J24" i="1"/>
  <c r="J25" i="1"/>
  <c r="J27" i="1"/>
  <c r="E24" i="1"/>
  <c r="G24" i="1"/>
  <c r="E26" i="1"/>
  <c r="G26" i="1"/>
  <c r="J85" i="1" l="1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<sst xmlns="http://schemas.openxmlformats.org/spreadsheetml/2006/main" count="24036" uniqueCount="3391">
  <si>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</si>
  <si>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</si>
  <si>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</si>
  <si>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</si>
  <si>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</si>
  <si>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</si>
  <si>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</si>
  <si>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</si>
  <si>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</si>
  <si>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</si>
  <si>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</si>
  <si>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</si>
  <si>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</si>
  <si>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</si>
  <si>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</si>
  <si>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</si>
  <si>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</si>
  <si>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</si>
  <si>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</si>
  <si>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</si>
  <si>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</si>
  <si>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</si>
  <si>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</si>
  <si>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</si>
  <si>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</si>
  <si>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</si>
  <si>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</si>
  <si>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</si>
  <si>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</si>
  <si>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</si>
  <si>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</si>
  <si>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</si>
  <si>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</si>
  <si>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</si>
  <si>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</si>
  <si>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</si>
  <si>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</si>
  <si>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</si>
  <si>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</si>
  <si>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</si>
  <si>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</si>
  <si>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</si>
  <si>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</si>
  <si>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20191068</t>
  </si>
  <si>
    <t>ÚSTÍ NAD ORLICÍ - OBNOVA VODOVODU V UL. M. J. KOCIANA OD Č.P. 438 K Č.P. 54</t>
  </si>
  <si>
    <t>TEPVOS, spol. s r.o.</t>
  </si>
  <si>
    <t>Královéhradecká 1566</t>
  </si>
  <si>
    <t>Ústí nad Orlicí</t>
  </si>
  <si>
    <t>56201</t>
  </si>
  <si>
    <t>25945793</t>
  </si>
  <si>
    <t>CZ25945793</t>
  </si>
  <si>
    <t>M Projekt CZ s.r.o.</t>
  </si>
  <si>
    <t>17. listopadu 1020</t>
  </si>
  <si>
    <t xml:space="preserve">Ústí nad Orlicí </t>
  </si>
  <si>
    <t>03508544</t>
  </si>
  <si>
    <t>CZ03508544</t>
  </si>
  <si>
    <t>dle výběrového řízení</t>
  </si>
  <si>
    <t>00000000</t>
  </si>
  <si>
    <t>Stavba</t>
  </si>
  <si>
    <t>Ostatní a vedlejší náklady</t>
  </si>
  <si>
    <t>VON</t>
  </si>
  <si>
    <t>VEDLEJŠÍ A OSTATNÍ NÁKLADY</t>
  </si>
  <si>
    <t>Stavební objekt</t>
  </si>
  <si>
    <t>SO-01</t>
  </si>
  <si>
    <t>ROZVÁDĚCÍ VODOVODNÍ ŘAD KOC</t>
  </si>
  <si>
    <t>SO-01-PRIP</t>
  </si>
  <si>
    <t>PŘEPOJENÍ DOMOVNÍCH VODOVODNÍCH PŘÍPOJEK</t>
  </si>
  <si>
    <t>SO-01-01</t>
  </si>
  <si>
    <t>PŘEPOJENÍ DOMOVNÍ VODOVODNÍ PŘÍPOJKY PRO ČP. 438 A 35</t>
  </si>
  <si>
    <t>SO-01-02</t>
  </si>
  <si>
    <t>PŘEPOJENÍ DOMOVNÍ VODOVODNÍ PŘÍPOJKY PRO ČP. 38</t>
  </si>
  <si>
    <t>SO-01-03</t>
  </si>
  <si>
    <t>PŘEPOJENÍ DOMOVNÍ VODOVODNÍ PŘÍPOJKY PRO ČP. 1589</t>
  </si>
  <si>
    <t>SO-01-04</t>
  </si>
  <si>
    <t>PŘEPOJENÍ DOMOVNÍ VODOVODNÍ PŘÍPOJKY PRO ČP. 383</t>
  </si>
  <si>
    <t>SO-01-05</t>
  </si>
  <si>
    <t>PŘEPOJENÍ DOMOVNÍ VODOVODNÍ PŘÍPOJKY PRO ČP. 360</t>
  </si>
  <si>
    <t>SO-01-06</t>
  </si>
  <si>
    <t>PŘEPOJENÍ DOMOVNÍ VODOVODNÍ PŘÍPOJKY PRO ČP. 54</t>
  </si>
  <si>
    <t>SO-01-07</t>
  </si>
  <si>
    <t>PŘEPOJENÍ DOMOVNÍ VODOVODNÍ PŘÍPOJKY PRO ČP. 403</t>
  </si>
  <si>
    <t>SO-02</t>
  </si>
  <si>
    <t>ROZVÁDĚCÍ VODOVODNÍ ŘAD KOC-1</t>
  </si>
  <si>
    <t>SO-03</t>
  </si>
  <si>
    <t>ROZVÁDĚCÍ VODOVODNÍ ŘAD KOC-2</t>
  </si>
  <si>
    <t>Celkem za stavbu</t>
  </si>
  <si>
    <t>CZK</t>
  </si>
  <si>
    <t>Rekapitulace dílů</t>
  </si>
  <si>
    <t>Typ dílu</t>
  </si>
  <si>
    <t>1</t>
  </si>
  <si>
    <t>Zemní práce</t>
  </si>
  <si>
    <t>2</t>
  </si>
  <si>
    <t>Základy a zvláštní zakládání</t>
  </si>
  <si>
    <t>3</t>
  </si>
  <si>
    <t>Svislé a kompletní konstrukce</t>
  </si>
  <si>
    <t>4</t>
  </si>
  <si>
    <t>Vodorovné konstrukce</t>
  </si>
  <si>
    <t>5</t>
  </si>
  <si>
    <t>Komunikace</t>
  </si>
  <si>
    <t>8</t>
  </si>
  <si>
    <t>Trubní vedení</t>
  </si>
  <si>
    <t>91</t>
  </si>
  <si>
    <t>Doplňující práce na komunikaci</t>
  </si>
  <si>
    <t>93</t>
  </si>
  <si>
    <t>Dokončovací práce inženýrských staveb</t>
  </si>
  <si>
    <t>95</t>
  </si>
  <si>
    <t>Dokončovací konstrukce na pozemních stavbách</t>
  </si>
  <si>
    <t>96</t>
  </si>
  <si>
    <t>Bourání konstrukcí</t>
  </si>
  <si>
    <t>97</t>
  </si>
  <si>
    <t>Přesuny suti a vybouraných hmot</t>
  </si>
  <si>
    <t>99</t>
  </si>
  <si>
    <t>Staveništní přesun hmot</t>
  </si>
  <si>
    <t>722</t>
  </si>
  <si>
    <t>Vnitřní vodovod</t>
  </si>
  <si>
    <t>732</t>
  </si>
  <si>
    <t>Strojovny</t>
  </si>
  <si>
    <t>762</t>
  </si>
  <si>
    <t>Konstrukce tesařské</t>
  </si>
  <si>
    <t>M21</t>
  </si>
  <si>
    <t>Elektromontáže</t>
  </si>
  <si>
    <t>M23</t>
  </si>
  <si>
    <t>Montáže potrubí</t>
  </si>
  <si>
    <t>M46</t>
  </si>
  <si>
    <t>Zemní práce při montážích</t>
  </si>
  <si>
    <t>D96</t>
  </si>
  <si>
    <t>PSU</t>
  </si>
  <si>
    <t>VN</t>
  </si>
  <si>
    <t>ON</t>
  </si>
  <si>
    <t>Soupis vedlejších a ostatních nákladů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</si>
  <si>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</si>
  <si>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</si>
  <si>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</si>
  <si>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</si>
  <si>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</si>
  <si>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</si>
  <si>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</si>
  <si>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</si>
  <si>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</si>
  <si>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</si>
  <si>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</si>
  <si>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</si>
  <si>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</si>
  <si>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</si>
  <si>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</si>
  <si>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</si>
  <si>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</si>
  <si>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</si>
  <si>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</si>
  <si>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</si>
  <si>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</si>
  <si>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</si>
  <si>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</si>
  <si>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</si>
  <si>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</si>
  <si>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</si>
  <si>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</si>
  <si>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</si>
  <si>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005121016R</t>
  </si>
  <si>
    <t>Vybudování zařízení staveniště pro JKSO 827</t>
  </si>
  <si>
    <t>Soubor</t>
  </si>
  <si>
    <t>RTS 19/ II</t>
  </si>
  <si>
    <t>Indiv</t>
  </si>
  <si>
    <t>VRN</t>
  </si>
  <si>
    <t>POL99_8</t>
  </si>
  <si>
    <t>Náklady spojené s vypracováním projektové dokumentace zařízení staveniště,  : 1</t>
  </si>
  <si>
    <t>VV</t>
  </si>
  <si>
    <t xml:space="preserve">zřízením přípojek energií k objektům zařízení staveniště, vybudování měřících odběrných míst a zřízení,  : </t>
  </si>
  <si>
    <t xml:space="preserve">případná příprava území pro objekty zařízení staveniště a vlastní vybudování objektů zařízení staveniště. : </t>
  </si>
  <si>
    <t xml:space="preserve">Zařízení staveniště, je tvořeno objekty, zařízeními, komunikacemi a inženýrskými sítěmi,  : </t>
  </si>
  <si>
    <t xml:space="preserve">které v době realizace stavby slouží provozním, výrobním, skladovým  : </t>
  </si>
  <si>
    <t xml:space="preserve">a sociálním účelům účastníků výstavby. Bude vybudováno, provozováno : </t>
  </si>
  <si>
    <t xml:space="preserve">a financováno zhotovitelem stavby,  : </t>
  </si>
  <si>
    <t>005121026R</t>
  </si>
  <si>
    <t>Provoz zařízení staveniště pro JKSO 827</t>
  </si>
  <si>
    <t>Náklady na vybavení objektů zařízení staveniště , náklady na energie spotřebované dodavatelem  : 1</t>
  </si>
  <si>
    <t xml:space="preserve">v rámci provozu zařízení staveniště, náklady na potřebný úklid v prostorách zařízení staveniště, : </t>
  </si>
  <si>
    <t xml:space="preserve">náklady na nutnou údržbu a opravy na objektech zařízení staveniště a na přípojkách energií. : </t>
  </si>
  <si>
    <t>005121036R</t>
  </si>
  <si>
    <t>Odstranění zařízení staveniště pro JKSO 827</t>
  </si>
  <si>
    <t>Odstranění objektů zařízení staveniště včetně přípojek energií a jejich odvoz.  : 1</t>
  </si>
  <si>
    <t xml:space="preserve">Položka zahrnuje i náklady na úpravu povrchů po odstranění zařízení staveniště a úklid ploch,  : </t>
  </si>
  <si>
    <t xml:space="preserve">na kterých bylo zařízení staveniště provozováno. : </t>
  </si>
  <si>
    <t>005122 R</t>
  </si>
  <si>
    <t>Provozní vlivy</t>
  </si>
  <si>
    <t>Do položky patří náklady na ztížené podmínky provádění na staveništi, : 1</t>
  </si>
  <si>
    <t xml:space="preserve">kde bude zachován částečný nebo omezený pohyb obyvatel dotčených nemovitostí : </t>
  </si>
  <si>
    <t xml:space="preserve">a zajištění dostupnosti nemovitostí vozidly Hasičského záchranného sboru, : </t>
  </si>
  <si>
    <t xml:space="preserve">vozidel Rychlé záchranné služby a vozidel pro odvoz komunálního odpadu. : </t>
  </si>
  <si>
    <t xml:space="preserve">Oznámení obyvatelům dotčených nemovitostí o veškerých omezeních vyplývajícíh : </t>
  </si>
  <si>
    <t xml:space="preserve">z provádění díla. : </t>
  </si>
  <si>
    <t xml:space="preserve">ZPRACOVATEL PROJEKTOVÉ DOKUMENTACE UPOZORŇUJE ZHOTOVITELE,  : </t>
  </si>
  <si>
    <t xml:space="preserve">ŽE STAVENIŠTĚ JE SE STÍŽENÝMI PROVOZNÍMI VLIVY.  : </t>
  </si>
  <si>
    <t xml:space="preserve">K DOTČENÝM NEMOVITOSTEM JE POUZE JEDINÝ PŘÍSTUP PO MÍSTNÍCH KOMUNIKACÍCH : </t>
  </si>
  <si>
    <t xml:space="preserve">VE SPRÁVĚ TEPVOS spol. s r.o., : </t>
  </si>
  <si>
    <t xml:space="preserve">KTERÝ MUSÍ BÝT V PRŮBĚHU VÝSTAVBY ZACHOVÁN. VĚTŠINA MÍSTNÍCH KOMUNIKACÍ : </t>
  </si>
  <si>
    <t xml:space="preserve">JE JEDNOSMĚRNÝCH A MOSTNÍ OBJEKTY NA NICH MAJÍ OMEZENOU NOSNOST, : </t>
  </si>
  <si>
    <t xml:space="preserve">KTERÁ JE UVEDENA V JEDNOTLIVÝCH PASPORTECH OBJEKTŮ !!! : </t>
  </si>
  <si>
    <t>005123 R</t>
  </si>
  <si>
    <t>Územní vlivy</t>
  </si>
  <si>
    <t>Náklady na ztížené podmínky provádění tam, kde se vyskytují omezující vlivy : 1</t>
  </si>
  <si>
    <t xml:space="preserve">konkrétního prostředí, které mají prokazatelný vliv na provádění stavebních prací, : </t>
  </si>
  <si>
    <t xml:space="preserve">Jedná se zejména o náklady související s extrémními podmínkami místa provádění. : </t>
  </si>
  <si>
    <t xml:space="preserve">viz. příloha A. Průvodní zpráva  a B. Souhrnná technická zpráva - odst. B.1.6 Ochrana území : </t>
  </si>
  <si>
    <t xml:space="preserve">podle jiných právních předpisů : </t>
  </si>
  <si>
    <t>005211010R</t>
  </si>
  <si>
    <t>Předání a převzetí staveniště</t>
  </si>
  <si>
    <t>Náklady zhotovitele, které vzniknou v souvislosti s povinnostmi zhotovitele : 1</t>
  </si>
  <si>
    <t xml:space="preserve">při předání a převzetí díla. : </t>
  </si>
  <si>
    <t>005211020R</t>
  </si>
  <si>
    <t>Ochrana stávaj.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</si>
  <si>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</si>
  <si>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POP</t>
  </si>
  <si>
    <t>Do této položky patří náklady na přezkoumání podkladů objednatele o stavu inženýrských sítí  : 1</t>
  </si>
  <si>
    <t xml:space="preserve">probíhajících staveništěm nebo dotčenými stavbou i mimo území staveniště, kontrola vytýčení  : </t>
  </si>
  <si>
    <t xml:space="preserve">jejich skutečné trasy a provedení ochranných opatření nebo zabezpečení stávajících inženýrských sítí. : </t>
  </si>
  <si>
    <t xml:space="preserve">Zajištění souladu s platnými rozhodnutími a vyjádřeními a oznámení zahájení stavebních prací  : </t>
  </si>
  <si>
    <t xml:space="preserve">např. správcům sítí, apod, oznámení souvisejících s provedením díla. : </t>
  </si>
  <si>
    <t>005211030R</t>
  </si>
  <si>
    <t xml:space="preserve">Dočasná dopravní opatření </t>
  </si>
  <si>
    <t>Náklady na vyhotovení návrhu dočasného dopravního značení, : 1</t>
  </si>
  <si>
    <t xml:space="preserve">jeho projednání s dotčenými orgány a organizacemi, jejich rozmístění a přemísťování a jejich údržba : </t>
  </si>
  <si>
    <t xml:space="preserve">v průběhu výstavby včetně následného odstranění po ukončení stavebních prací,  : </t>
  </si>
  <si>
    <t xml:space="preserve">pokud tyto práce nejsou uvedeny v položkách soupisu jednotlivých stavebních objektů. : </t>
  </si>
  <si>
    <t xml:space="preserve">Součástí jsou i náklady na úhrady vyměřených poplatků a nájemného za užívání pozemků. : </t>
  </si>
  <si>
    <t>005211040R</t>
  </si>
  <si>
    <t xml:space="preserve">Užívání veřejných ploch a prostranství  </t>
  </si>
  <si>
    <t>Náklady a poplatky spojené s užíváním veřejných ploch a prostranství, pokud jsou stavebními pracemi : 1</t>
  </si>
  <si>
    <t xml:space="preserve">nebo souvisejícími činnostmi dotčeny, a to včetně užívání ploch : </t>
  </si>
  <si>
    <t xml:space="preserve">v souvislosti s uložením stavebního materiálu nebo stavebního odpadu. : </t>
  </si>
  <si>
    <t>005211080R</t>
  </si>
  <si>
    <t xml:space="preserve">Bezpečnostní a hygienická opatření na staveništi </t>
  </si>
  <si>
    <t>Do této položky jsou zahrnuty náklady na ochranu staveniště před vstupem nepovolaných osob, : 1</t>
  </si>
  <si>
    <t xml:space="preserve">včetně příslušného značení, náklady na oplocení staveniště a na jeho osvětlení, : </t>
  </si>
  <si>
    <t xml:space="preserve">náklady na dočasná přemostění výkopů, náklady na snížení prašnosti a hlučnosti : </t>
  </si>
  <si>
    <t xml:space="preserve">a znečištění v důsledku provozu na staveništi, náklady na zajištění staveniště z hlediska požární ochrany : </t>
  </si>
  <si>
    <t xml:space="preserve">a náklady na ostrahu staveniště. : </t>
  </si>
  <si>
    <t>00523  R</t>
  </si>
  <si>
    <t>Zkoušky a revize</t>
  </si>
  <si>
    <t>Do této položky patří náklady na zajištění kontrol a zkoušek uvedených : 1</t>
  </si>
  <si>
    <t xml:space="preserve">v KONTROLNÍM A ZKUŠEBNÍM PLÁNU : </t>
  </si>
  <si>
    <t xml:space="preserve">a dalších kontrolních zkoušek prokazujících jakost provedených stavebních  : </t>
  </si>
  <si>
    <t xml:space="preserve">a montážních prací případně revizí, kterými bude prokázáno dosažení předepsané : </t>
  </si>
  <si>
    <t xml:space="preserve">kvality a předepsaných parametrů díla. : </t>
  </si>
  <si>
    <t>005231020R</t>
  </si>
  <si>
    <t>Individuální a komplexní vyzkoušení</t>
  </si>
  <si>
    <t>Náklady na individuální zkoušky dodaných a smontovaných  : 1</t>
  </si>
  <si>
    <t xml:space="preserve">technologických zařízení včetně komplexního vyzkoušení. : </t>
  </si>
  <si>
    <t xml:space="preserve">Náklady se týkají zejména vyzkoušeníéí funkčnosti provozních souborů : </t>
  </si>
  <si>
    <t>00524 R</t>
  </si>
  <si>
    <t>Předání a převzetí díla</t>
  </si>
  <si>
    <t>005241010R</t>
  </si>
  <si>
    <t xml:space="preserve">Dokumentace skutečného provedení </t>
  </si>
  <si>
    <t>Náklady na vyhotovení dokumentace skutečného provedení stavby  : 1</t>
  </si>
  <si>
    <t xml:space="preserve">a její předání objednateli v požadované formě a požadovaném počtu  : </t>
  </si>
  <si>
    <t xml:space="preserve">(4 v tištěné podobě a 1x v digitální podobě na CD-ROM).. : </t>
  </si>
  <si>
    <t xml:space="preserve">Součástí dokumentace je prokázání nakládání s odpadem produkovaným stavbou,  : </t>
  </si>
  <si>
    <t xml:space="preserve">resp. předání dokladů o likvidaci odpadu v souladu se zákonem č. 185/2001 Sb.,  : </t>
  </si>
  <si>
    <t xml:space="preserve">o odpadech a změně některých dalších zákonů. : </t>
  </si>
  <si>
    <t xml:space="preserve">O zpětném předání každého dotčeného pozemku stavbou bude vyhotoven písemný záznam,  : </t>
  </si>
  <si>
    <t xml:space="preserve">který bude podespán oprávněným zástupcem vlastníka pozemku. : </t>
  </si>
  <si>
    <t>005261010R</t>
  </si>
  <si>
    <t>Pojištění dodavatele a pojištění díla</t>
  </si>
  <si>
    <t>Do této polžky patří náklady spojené s povinným pojištěním stavebního díla či jeho částí : 1</t>
  </si>
  <si>
    <t xml:space="preserve">dle SoD do doby jeho převzetí objednatelem. : </t>
  </si>
  <si>
    <t>SUM</t>
  </si>
  <si>
    <t>END</t>
  </si>
  <si>
    <t>Položkový soupis prací a dodávek</t>
  </si>
  <si>
    <t>110002201T00</t>
  </si>
  <si>
    <t>Geodetické vytýčení objektu</t>
  </si>
  <si>
    <t>bod</t>
  </si>
  <si>
    <t>Vlastní</t>
  </si>
  <si>
    <t>MProjektCZ</t>
  </si>
  <si>
    <t>Práce</t>
  </si>
  <si>
    <t>POL1_1</t>
  </si>
  <si>
    <t>viz. situace stavby - výpis souřadnic : 0,00000+14,00000+1,00000+0,00000+2,00000</t>
  </si>
  <si>
    <t>viz. situace stavby : 7,00000</t>
  </si>
  <si>
    <t>113107840R00</t>
  </si>
  <si>
    <t>Odstranění podkladů nebo krytů z kameniva hrubého drceného se štětem, v ploše jednotlivě nad 50 m2, tloušťka vrstvy 400 mm</t>
  </si>
  <si>
    <t>m2</t>
  </si>
  <si>
    <t>822-1</t>
  </si>
  <si>
    <t>viz situace stavby a podélné profily - stávající povrchy : 152,06000*1,00000*1,00000*0,43000/0,400</t>
  </si>
  <si>
    <t>(poměr tloušťky odstranění : skutečnost / 0,400 m) : 0,00000*152,06000/(152,06000+0,0000000001)*0,30*1,50*2*1,00000*0,43000/0,400</t>
  </si>
  <si>
    <t>113108410R00</t>
  </si>
  <si>
    <t>Odstranění podkladů nebo krytů živičných, v ploše jednotlivě nad 50 m2, tloušťka vrstvy 100 mm</t>
  </si>
  <si>
    <t>viz situace stavby a podélné profily - stávající povrchy : 152,06000*(1,00000+0*0,50000)*1,00000</t>
  </si>
  <si>
    <t>0,00000*152,06000/(152,06000+0,0000000001)*0,30*1,50*2*1,00000</t>
  </si>
  <si>
    <t>113151114R00</t>
  </si>
  <si>
    <t>Odstranění podkladu, krytu frézováním povrch živičný, plochy do 500 m2 na jednom objektu nebo při provádění pruhu šířky do  750 mm, tloušťky 50 mm</t>
  </si>
  <si>
    <t>s naložením na dopravní prostředek, očištění povrchu od frézované plochy, opotřebování frézovacích nástrojů (nožů, upínacích kroužků, držáků) nutné ruční odstranění (vybourání) živičného krytu kolem překážek,</t>
  </si>
  <si>
    <t>SPI</t>
  </si>
  <si>
    <t>viz situace stavby a podélné profily - stávající povrchy : 152,06000*(2*1*0,50000)</t>
  </si>
  <si>
    <t xml:space="preserve">viz vzorové příčné řezy - rozšíření : </t>
  </si>
  <si>
    <t>113152112R00</t>
  </si>
  <si>
    <t>Odstranění podkladů zpevněných ploch kamenivo drcené</t>
  </si>
  <si>
    <t>m3</t>
  </si>
  <si>
    <t>800-2</t>
  </si>
  <si>
    <t>s přemístěním na skládku na vzdálenost do 20 m nebo s naložením na dopravní prostředek,</t>
  </si>
  <si>
    <t>viz vzorové příčné řezy - provizorní úprava : 152,06000*1,00000*0,05</t>
  </si>
  <si>
    <t>viz vzorové příčné řezy - provizorní úprava : 0,00000*1,00000*0,05</t>
  </si>
  <si>
    <t>viz vzorové příčné řezy - provizorní úprava - 1. dorovnávání do nivelety : 152,06000*1,00000*0,01</t>
  </si>
  <si>
    <t>viz vzorové příčné řezy - provizorní úprava - 1. dorovnávání do nivelety : 0,00000*1,00000*0,01</t>
  </si>
  <si>
    <t>viz vzorové příčné řezy - provizorní úprava - 2. dorovnávání do nivelety : 152,06000*1,00000*0,005</t>
  </si>
  <si>
    <t>viz vzorové příčné řezy - provizorní úprava - 2. dorovnávání do nivelety : 0,00000*1,00000*0,005</t>
  </si>
  <si>
    <t>viz vzorové příčné řezy - provizorní úprava : 152,06000*1,00000*0,08</t>
  </si>
  <si>
    <t>viz vzorové příčné řezy - provizorní úprava : 0,00000*1,00000*0,08</t>
  </si>
  <si>
    <t>114203301R00</t>
  </si>
  <si>
    <t>Třídění kamene nebo tvárnic podle druhu, velikosti nebo tvaru</t>
  </si>
  <si>
    <t>800-1</t>
  </si>
  <si>
    <t>získaných při rozebrání dlažeb, záhozů, rovnanin a soustřeďovacích staveb. Uložení vytříděného lomového kamene nebo tvárnic na hromady podle druhu, velikosti nebo tvaru ve vzdálenosti do 3 m nebo na naložení na dopravní prostředek.</t>
  </si>
  <si>
    <t>VYTLAČENÁ ZEMINA RÝHY : 152,06000*1,82196*1,00000*0,46222</t>
  </si>
  <si>
    <t>viz situace stavby a podélné profily - stávající povrchy : -152,06000*1,00000*(0,10+0,43000)*0,46222</t>
  </si>
  <si>
    <t>viz situace stavby a podélné profily - stávající povrchy : -0,00000*1,00000*(0,10+0,06)*0,46222</t>
  </si>
  <si>
    <t>viz situace stavby a podélné profily - stávající povrchy : -0,00000*1,00000*0,15*0,46222</t>
  </si>
  <si>
    <t>viz situace stavby a podélné profily - stávající povrchy : -(0,00000-0,00000)*1,00000*0,15*0,46222</t>
  </si>
  <si>
    <t>VYTLAČENÁ ZEMINA  ZÁŘEZY : 0,00000*(2*0,65000+0,00000*0,35000*2)/2*0,00000*0,46222</t>
  </si>
  <si>
    <t>viz situace stavby a podélné profily - stávající povrchy : -0,00000*(0,65000+2*0,00000*0,35000)*0,15*0,46222</t>
  </si>
  <si>
    <t>VYTLAČENÁ ZEMINA JÁMY PROTLAKU : 0,00000*(6*3+3*3)*(1,82196+0,50)*0,46222</t>
  </si>
  <si>
    <t>115001101R00</t>
  </si>
  <si>
    <t>Převedení vody při průměru potrubí DN do 100 mm</t>
  </si>
  <si>
    <t>m</t>
  </si>
  <si>
    <t>POL1_</t>
  </si>
  <si>
    <t>získané při čerpání, potrubím nebo žlaby. Montáž, demontáž a opotřebení potrubí nebo žlabu a jeho utěsnění po dobu provozu. Včetně nutné podpěrné konstrukce.</t>
  </si>
  <si>
    <t>viz. situace stavby : 152,06000</t>
  </si>
  <si>
    <t xml:space="preserve">viz souhrnná technická zpráva (hydrogeologické poměry) : </t>
  </si>
  <si>
    <t>115101201R00</t>
  </si>
  <si>
    <t>Čerpání vody na dopravní výšku do 10 m_x000D_
 s uvažovaným průměrným přítokem do 500 l/min</t>
  </si>
  <si>
    <t>h</t>
  </si>
  <si>
    <t>na vzdálenost od hladiny vody v jímce po výšku roviny proložené osou nejvyššího bodu výtlačného potrubí. Včetně odpadní potrubí v délce do 20 m.</t>
  </si>
  <si>
    <t>viz souhrnná technická zpráva (hydrogeologické poměry) : 152,06000/12,00000*8,5*(1-0,01222-0,41000)</t>
  </si>
  <si>
    <t>115101202R00</t>
  </si>
  <si>
    <t>Čerpání vody na dopravní výšku do 10 m_x000D_
 s uvažovaným průměrným přítokem přes 500 do 1 000 l/min</t>
  </si>
  <si>
    <t>viz souhrnná technická zpráva (hydrogeologické poměry) : 152,06000/12,00000*8,5*(0,01222+0,41000)</t>
  </si>
  <si>
    <t>115101301R00</t>
  </si>
  <si>
    <t>Pohotovost záložní čerpací soupravy na dopravní výšku do 10 m_x000D_
 s uvažovaným průměrným přítokem do 500 l/min</t>
  </si>
  <si>
    <t>den</t>
  </si>
  <si>
    <t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t>
  </si>
  <si>
    <t>viz souhrnná technická zpráva (hydrogeologické poměry) : 152,06000/12,00000*(1-0,01222-0,41000)</t>
  </si>
  <si>
    <t>115101302R00</t>
  </si>
  <si>
    <t>Pohotovost záložní čerpací soupravy na dopravní výšku do 10 m_x000D_
 s uvažovaným průměrným přítokem přes 500 do 1 000 l/min</t>
  </si>
  <si>
    <t>viz souhrnná technická zpráva (hydrogeologické poměry) : 152,06000/12,00000*(0,01222+0,41000)</t>
  </si>
  <si>
    <t>119001401R00</t>
  </si>
  <si>
    <t>Dočasné zajištění podzemního potrubí nebo vedení ocelového potrubí_x000D_
 DN  do 200 mm</t>
  </si>
  <si>
    <t>ve výkopišti ve stavu a poloze, ve kterých byla na začátku zemních prací, a to podepřením, vzepřením nebo vyvěšením, případně s ochranným bedněním, se zřízením a odstraněním zajišťovací konstrukce a včetně opotřebení použitých materiálů,</t>
  </si>
  <si>
    <t>viz situace stavby a podélné profily - křížení a souběhy s podzemními inž. sítěmi : 5,00000*(1,00000+2*0,50)</t>
  </si>
  <si>
    <t>119001412R00</t>
  </si>
  <si>
    <t>Dočasné zajištění podzemního potrubí nebo vedení betonového potrubí_x000D_
 DN  přes 200  do 500 mm</t>
  </si>
  <si>
    <t>viz situace stavby a podélné profily - křížení a souběhy s podzemními inž. sítěmi : 7,00000*(1,00000+2*0,50)</t>
  </si>
  <si>
    <t>119001421R00</t>
  </si>
  <si>
    <t>Dočasné zajištění podzemního potrubí nebo vedení kabelů do 3 kabelů</t>
  </si>
  <si>
    <t>130001101R00</t>
  </si>
  <si>
    <t>Příplatek k cenám za ztížené vykopávky v horninách jakékoliv třídy</t>
  </si>
  <si>
    <t>Příplatek k cenám hloubených vykopávek za ztížení vykopávky v blízkosti podzemního vedení nebo výbušnin pro jakoukoliv třídu horniny.</t>
  </si>
  <si>
    <t>viz situace stavby a podélné profily - křížení a souběhy s podzemními inž. sítěmi : 5,00000*1,00000*1,0*1,0*152,06000/152,06000</t>
  </si>
  <si>
    <t>7,00000*1,00000*1,0*1,0*152,06000/152,06000</t>
  </si>
  <si>
    <t>5,00000*1,00000*1,0*1,0*152,06000/152,06000</t>
  </si>
  <si>
    <t>viz situace stavby a podélné profily - křížení a souběhy s podzemními inž. sítěmi : 10,00000*1,00000*1/3*1,82196</t>
  </si>
  <si>
    <t>132101212R00</t>
  </si>
  <si>
    <t xml:space="preserve">Hloubení rýh šířky přes 60 do 200 cm do 1000 m3, v hornině 1-2,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</si>
  <si>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</si>
  <si>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viz podélné profily a vzorové příčné řezy : (152,06000*0,01)*1,82196*1,00000*0,01222*1,00000</t>
  </si>
  <si>
    <t>132101292R00</t>
  </si>
  <si>
    <t xml:space="preserve">Hloubení rýh šířky přes 60 do 200 cm nad 100 m3, v hornině 1-2, hloubení strojně </t>
  </si>
  <si>
    <t>132201212R00</t>
  </si>
  <si>
    <t xml:space="preserve">Hloubení rýh šířky přes 60 do 200 cm do 1000 m3, v hornině 3, hloubení strojně </t>
  </si>
  <si>
    <t>viz podélné profily a vzorové příčné řezy : (152,06000*0,99)*1,82196*1,00000*1,00000*0,01222</t>
  </si>
  <si>
    <t>odpočet sejmuté vrtsvy v jiné položce : -152,06000*1,00000*(0,10+0,43000)*1,00000*0,01222</t>
  </si>
  <si>
    <t>odpočet sejmuté vrtsvy v jiné položce : -0,00000*1,00000*(0,10+0,06)*1,00000*0,01222</t>
  </si>
  <si>
    <t>odpočet sejmuté vrtsvy v jiné položce : -0,00000*1,00000*0,15*1,00000*0,01222</t>
  </si>
  <si>
    <t>odpočet sejmuté vrtsvy v jiné položce : -(0,00000-0,00000)*1,00000*0,15*1,00000*0,01222</t>
  </si>
  <si>
    <t>132201219R00</t>
  </si>
  <si>
    <t xml:space="preserve">Hloubení rýh šířky přes 60 do 200 cm příplatek za lepivost, v hornině 3,  </t>
  </si>
  <si>
    <t>viz podélné profily a vzorové příčné řezy : (152,06000*0,99)*1,82196*1,00000*0,01222</t>
  </si>
  <si>
    <t>odpočet sejmuté vrtsvy v jiné položce : -152,06000*1,00000*(0,10+0,43000)*0,01222</t>
  </si>
  <si>
    <t>odpočet sejmuté vrtsvy v jiné položce : -0,00000*1,00000*(0,10+0,06)*0,01222</t>
  </si>
  <si>
    <t>odpočet sejmuté vrtsvy v jiné položce : -0,00000*1,00000*0,15*0,01222</t>
  </si>
  <si>
    <t>odpočet sejmuté vrtsvy v jiné položce : -(0,00000-0,00000)*1,00000*0,15*0,01222</t>
  </si>
  <si>
    <t>132201292R00</t>
  </si>
  <si>
    <t>Hloubení rýh šířky přes 60 do 200 cm nad 100 m3, v hornině 3, příplatek za hloubení ve vodě</t>
  </si>
  <si>
    <t>132301212R00</t>
  </si>
  <si>
    <t xml:space="preserve">Hloubení rýh šířky přes 60 do 200 cm do 1000 m3, v hornině 4, hloubení strojně </t>
  </si>
  <si>
    <t>viz podélné profily a vzorové příčné řezy : 152,06000*1,82196*1,00000*1,00000*0,41000</t>
  </si>
  <si>
    <t>odpočet sejmuté vrtsvy v jiné položce : -152,06000*1,00000*(0,10+0,43000)*1,00000*0,41000</t>
  </si>
  <si>
    <t>odpočet sejmuté vrtsvy v jiné položce : -0,00000*1,00000*(0,10+0,06)*1,00000*0,41000</t>
  </si>
  <si>
    <t>odpočet sejmuté vrtsvy v jiné položce : -0,00000*1,00000*0,15*1,00000*0,41000</t>
  </si>
  <si>
    <t>odpočet sejmuté vrtsvy v jiné položce : -(0,00000-0,00000)*1,00000*0,15*1,00000*0,41000</t>
  </si>
  <si>
    <t>132301219R00</t>
  </si>
  <si>
    <t xml:space="preserve">Hloubení rýh šířky přes 60 do 200 cm příplatek za lepivost, v hornině 4,  </t>
  </si>
  <si>
    <t>viz podélné profily a vzorové příčné řezy : 152,06000*1,82196*1,00000*0,41000</t>
  </si>
  <si>
    <t>odpočet sejmuté vrtsvy v jiné položce : -152,06000*1,00000*(0,10+0,43000)*0,41000</t>
  </si>
  <si>
    <t>odpočet sejmuté vrtsvy v jiné položce : -0,00000*1,00000*(0,10+0,06)*0,41000</t>
  </si>
  <si>
    <t>odpočet sejmuté vrtsvy v jiné položce : -0,00000*1,00000*0,15*0,41000</t>
  </si>
  <si>
    <t>odpočet sejmuté vrtsvy v jiné položce : -(0,00000-0,00000)*1,00000*0,15*0,41000</t>
  </si>
  <si>
    <t>132301292R00</t>
  </si>
  <si>
    <t>Hloubení rýh šířky přes 60 do 200 cm nad 100 m3, v hornině 4, příplatek za hloubení ve vodě</t>
  </si>
  <si>
    <t>132401211R00</t>
  </si>
  <si>
    <t xml:space="preserve">Hloubení rýh šířky přes 60 do 200 cm jakékoliv množství, v hornině 5, hloubení strojně </t>
  </si>
  <si>
    <t>viz podélné profily a vzorové příčné řezy : 152,06000*1,82196*1,00000*0,46222</t>
  </si>
  <si>
    <t>odpočet sejmuté vrtsvy v jiné položce : -152,06000*1,00000*(0,10+0,43000)*0,46222</t>
  </si>
  <si>
    <t>odpočet sejmuté vrtsvy v jiné položce : -0,00000*1,00000*(0,10+0,06)*0,46222</t>
  </si>
  <si>
    <t>odpočet sejmuté vrtsvy v jiné položce : -0,00000*1,00000*0,15*0,46222</t>
  </si>
  <si>
    <t>odpočet sejmuté vrtsvy v jiné položce : -(0,00000-0,00000)*1,00000*0,15*0,46222</t>
  </si>
  <si>
    <t>132501211R00</t>
  </si>
  <si>
    <t>Hloubení rýh šířky přes 60 do 200 cm jakékoliv množství, v hornině 6, skalní frézou</t>
  </si>
  <si>
    <t>viz podélné profily a vzorové příčné řezy : 152,06000*1,82196*1,00000*0,11556</t>
  </si>
  <si>
    <t>odpočet sejmuté vrtsvy v jiné položce : -152,06000*1,00000*(0,10+0,43000)*0,11556</t>
  </si>
  <si>
    <t>odpočet sejmuté vrtsvy v jiné položce : -0,00000*1,00000*(0,10+0,06)*0,11556</t>
  </si>
  <si>
    <t>odpočet sejmuté vrtsvy v jiné položce : -0,00000*1,00000*0,15*0,11556</t>
  </si>
  <si>
    <t>odpočet sejmuté vrtsvy v jiné položce : -(0,00000-0,00000)*1,00000*0,15*0,11556</t>
  </si>
  <si>
    <t>133301101R00</t>
  </si>
  <si>
    <t>Hloubení šachet v hornině 4_x000D_
 do 100 m3</t>
  </si>
  <si>
    <t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t>
  </si>
  <si>
    <t>viz situace stavby a podélné profily - křížení a souběhy s podzemními inž. sítěmi : 4,00000*(0,90*0,90*(0,60+0,18+0,59+0,59))</t>
  </si>
  <si>
    <t>133301109R00</t>
  </si>
  <si>
    <t>Hloubení šachet v hornině 4_x000D_
 příplatek za lepivost horniny</t>
  </si>
  <si>
    <t>138401201R00</t>
  </si>
  <si>
    <t>Dolamování hloubených vykopávek rýh ve vrstvě tloušťky do 500 mm_x000D_
 v hornině 5</t>
  </si>
  <si>
    <t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t>
  </si>
  <si>
    <t>viz podélné profily a vzorové příčné řezy : 152,06000*1,00000*0,01000*(0,01222+0,41000+0,46222)</t>
  </si>
  <si>
    <t>138501201R00</t>
  </si>
  <si>
    <t>Dolamování hloubených vykopávek rýh ve vrstvě tloušťky do 500 mm_x000D_
 v hornině 6</t>
  </si>
  <si>
    <t>viz podélné profily a vzorové příčné řezy : 152,06000*1,00000*0,01000*0,11556</t>
  </si>
  <si>
    <t>139601102R00</t>
  </si>
  <si>
    <t>Ruční výkop jam, rýh a šachet v hornině 3</t>
  </si>
  <si>
    <t>s přehozením na vzdálenost do 5 m nebo s naložením na ruční dopravní prostředek</t>
  </si>
  <si>
    <t>viz situace stavby a podélné profily - křížení a souběhy s podzemními inž. sítěmi : (5,00000+5,00000+7,00000)*0,50*0,50*1,00000*0,01222</t>
  </si>
  <si>
    <t>viz situace stavby - rozšíření pro odbočky : (7,00000+0,00000)*0,50*0,50*1,00000*0,01222</t>
  </si>
  <si>
    <t>viz situace stavby - ochrana kořenové soustavy stromů : 0,00000*0,50*0,50*1,00000*0,01222</t>
  </si>
  <si>
    <t>139601103R00</t>
  </si>
  <si>
    <t>Ruční výkop jam, rýh a šachet v hornině 4</t>
  </si>
  <si>
    <t>viz situace stavby a podélné profily - křížení a souběhy s podzemními inž. sítěmi : (5,00000+5,00000+7,00000)*0,50*0,50*1,00000*(1-0,01222)</t>
  </si>
  <si>
    <t>viz situace stavby - rozšíření pro odbočky : (7,00000+0,00000)*0,50*0,50*1,00000*(1-0,01222)</t>
  </si>
  <si>
    <t>viz situace stavby - ochrana kořenové soustavy stromů : 0,00000*0,50*0,50*1,00000*(1-0,01222)</t>
  </si>
  <si>
    <t>151201101R00</t>
  </si>
  <si>
    <t>Zřízení pažení a rozepření stěn rýh zátažné, hloubky do 2 m</t>
  </si>
  <si>
    <t>pro podzemní vedení pro všechny šířky rýhy,</t>
  </si>
  <si>
    <t>viz vzorové příčné řezy : 152,06000*1,82196*2*1,00000</t>
  </si>
  <si>
    <t>151201111R00</t>
  </si>
  <si>
    <t>Odstranění pažení a rozepření rýh zátažné, hloubky do 2 m</t>
  </si>
  <si>
    <t>pro podzemní vedení s uložením materiálu na vzdálenost do 3 m od kraje výkopu,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</si>
  <si>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</si>
  <si>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</si>
  <si>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</si>
  <si>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JÁMY PROTLAKU : 0,00000*(6*3+3*3)*(1,82196+0,50)*0,01222*1</t>
  </si>
  <si>
    <t>JÁMY PROTLAKU : 0,00000*(6*3+3*3)*((0,00000+1,82196)/2+0,50)*(0,41000)</t>
  </si>
  <si>
    <t>viz podélné profily a průměrná hloubka rýhy : 152,06000*1,82196*1,00000*0,00000*0,01222*1,00000*1</t>
  </si>
  <si>
    <t>odpočet sejmuté vrtsvy v jiné položce : -152,06000*1,00000*(0,10+0,43000)*0,00000*0,01222*1,00000*1</t>
  </si>
  <si>
    <t>odpočet sejmuté vrtsvy v jiné položce : -0,00000*1,00000*(0,10+0,06)*0,00000*0,01222*1,00000*1</t>
  </si>
  <si>
    <t>odpočet sejmuté vrtsvy v jiné položce : -0,00000*1,00000*0,15*0,00000*0,01222*1,00000*1</t>
  </si>
  <si>
    <t>odpočet sejmuté vrtsvy v jiné položce : -(0,00000-0,00000)*1,00000*0,15*0,00000*0,01222*1,00000*1</t>
  </si>
  <si>
    <t>viz podélné profily a průměrná hloubka rýhy : 152,06000*1,82196*1,00000*0,00000*0,41000*1,00000*1</t>
  </si>
  <si>
    <t>odpočet sejmuté vrtsvy v jiné položce : -152,06000*1,00000*(0,10+0,43000)*0,00000*0,41000*1,00000*1</t>
  </si>
  <si>
    <t>odpočet sejmuté vrtsvy v jiné položce : -0,00000*1,00000*(0,10+0,06)*0,00000*0,41000*1,00000*1</t>
  </si>
  <si>
    <t>odpočet sejmuté vrtsvy v jiné položce : -0,00000*1,00000*0,15*0,00000*0,41000*1,00000*1</t>
  </si>
  <si>
    <t>odpočet sejmuté vrtsvy v jiné položce : -(0,00000-0,00000)*1,00000*0,15*0,00000*0,41000*1,00000*1</t>
  </si>
  <si>
    <t>viz podélné profily a průměrná hloubka rýhy : 152,06000*1,82196*1,00000*1,00000*0,01222*1,00000*0,50</t>
  </si>
  <si>
    <t>odpočet sejmuté vrtsvy v jiné položce : -152,06000*1,00000*(0,10+0,43000)*1,00000*0,01222*1,00000*,5</t>
  </si>
  <si>
    <t>odpočet sejmuté vrtsvy v jiné položce : -0,00000*1,00000*(0,10+0,06)*1,00000*0,01222*1,00000*0,50</t>
  </si>
  <si>
    <t>odpočet sejmuté vrtsvy v jiné položce : -0,00000*1,00000*0,15*1,00000*0,01222*1,00000*0,50</t>
  </si>
  <si>
    <t>odpočet sejmuté vrtsvy v jiné položce : -(0,00000-0,00000)*1,00000*0,15*1,00000*0,01222*1,00000*0,5</t>
  </si>
  <si>
    <t>viz podélné profily a průměrná hloubka rýhy : 152,06000*1,82196*1,00000*1,00000*0,41000*1,00000*0,50</t>
  </si>
  <si>
    <t>odpočet sejmuté vrtsvy v jiné položce : -152,06000*1,00000*(0,10+0,43000)*1,00000*0,41000*1,00000*,5</t>
  </si>
  <si>
    <t>odpočet sejmuté vrtsvy v jiné položce : -0,00000*1,00000*(0,10+0,06)*1,00000*0,41000*1,00000*0,50</t>
  </si>
  <si>
    <t>odpočet sejmuté vrtsvy v jiné položce : -0,00000*1,00000*0,15*1,00000*0,41000*1,00000*0,50</t>
  </si>
  <si>
    <t>odpočet sejmuté vrtsvy v jiné položce : -(0,00000-0,00000)*1,00000*0,15*1,00000*0,41000*1,00000*0,5</t>
  </si>
  <si>
    <t>161101151R00</t>
  </si>
  <si>
    <t>Svislé přemístění výkopku z horniny 5 až 7, při hloubce výkopu přes 1 do 2,5 m</t>
  </si>
  <si>
    <t xml:space="preserve">TŘÍDA TEŽITELNOSTI 5 : </t>
  </si>
  <si>
    <t>JÁMY PROTLAKU : 0,00000*(6*3+3*3)*((0,00000+1,82196)/2+0,50)*(0,46222)</t>
  </si>
  <si>
    <t>viz podélné profily a průměrná hloubka rýhy : 152,06000*1,82196*1,00000*0,46222*1,00000*1*0,00000</t>
  </si>
  <si>
    <t>odpočet sejmuté vrtsvy v jiné položce : -152,06000*1,00000*(0,10+0,43000)*0,46222*1,00000*1*0,00000</t>
  </si>
  <si>
    <t>odpočet sejmuté vrtsvy v jiné položce : -0,00000*1,00000*(0,10+0,06)*0,46222*1,00000*1*0,00000</t>
  </si>
  <si>
    <t>odpočet sejmuté vrtsvy v jiné položce : -0,00000*1,00000*0,15*0,46222*1,00000*1*0,00000</t>
  </si>
  <si>
    <t>odpočet sejmuté vrtsvy v jiné položce : -(0,00000-0,00000)*1,00000*0,15*0,46222*1,00000*1*0,00000</t>
  </si>
  <si>
    <t>viz podélné profily a průměrná hloubka rýhy : 152,06000*1,82196*1,00000*0,46222*1,00000*0,50*1,00000</t>
  </si>
  <si>
    <t>odpočet sejmuté vrtsvy v jiné položce : -152,06000*1,00000*(0,1+0,43000)*0,46222*1,00000*,50*1,00000</t>
  </si>
  <si>
    <t>odpočet sejmuté vrtsvy v jiné položce : -0,00000*1,00000*(0,10+0,06)*0,46222*1,00000*0,50*1,00000</t>
  </si>
  <si>
    <t>odpočet sejmuté vrtsvy v jiné položce : -0,00000*1,00000*0,15*0,46222*1,00000*0,50*1,00000</t>
  </si>
  <si>
    <t>odpočet sejmuté vrtsvy v jiné položce : -(0,00000-0,00000)*1,00000*0,15*0,46222*1,00000*,50*1,00000</t>
  </si>
  <si>
    <t>viz podélné profily a průměrná hloubka rýhy : 152,06000*1,00000*0,01000*1,00000*0,50*0,00000</t>
  </si>
  <si>
    <t>viz podélné profily a průměrná hloubka rýhy : 0,00000*1,50*1,50*0,01000*1,00000*0,50*0,00000</t>
  </si>
  <si>
    <t xml:space="preserve">TŘÍDA TEŽITELNOSTI 6 : </t>
  </si>
  <si>
    <t>JÁMY PROTLAKU : 0,00000*(6*3+3*3)*((0,00000+1,82196)/2+0,50)*(0,11556)</t>
  </si>
  <si>
    <t>viz podélné profily a průměrná hloubka rýhy : 152,06000*1,82196*1,00000*0,11556*1,00000*1*0,00000</t>
  </si>
  <si>
    <t>odpočet sejmuté vrtsvy v jiné položce : -152,06000*1,00000*(0,10+0,43000)*0,11556*1,00000*1*0,00000</t>
  </si>
  <si>
    <t>odpočet sejmuté vrtsvy v jiné položce : -0,00000*1,00000*(0,10+0,06)*0,11556*1,00000*1*0,00000</t>
  </si>
  <si>
    <t>odpočet sejmuté vrtsvy v jiné položce : -0,00000*1,00000*0,15*0,11556*1,00000*1*0,00000</t>
  </si>
  <si>
    <t>odpočet sejmuté vrtsvy v jiné položce : -(0,00000-0,00000)*1,00000*0,15*0,11556*1,00000*1*0,00000</t>
  </si>
  <si>
    <t>viz podélné profily a průměrná hloubka rýhy : 152,06000*1,82196*1,00000*0,11556*1,00000*0,50*1,00000</t>
  </si>
  <si>
    <t>odpočet sejmuté vrtsvy v jiné položce : -152,06000*1,00000*(0,1+0,43000)*0,11556*1,00000*,50*1,00000</t>
  </si>
  <si>
    <t>odpočet sejmuté vrtsvy v jiné položce : -0,00000*1,00000*(0,10+0,06)*0,11556*1,00000*0,50*1,00000</t>
  </si>
  <si>
    <t>odpočet sejmuté vrtsvy v jiné položce : -0,00000*1,00000*0,15*0,11556*1,00000*0,50*1,00000</t>
  </si>
  <si>
    <t>odpočet sejmuté vrtsvy v jiné položce : -(0,00000-0,00000)*1,00000*0,15*0,11556*1,00000*,50*1,00000</t>
  </si>
  <si>
    <t>viz podélné profily a průměrná hloubka rýhy : 152,06000*1,00000*0,01000*1,00000*0,50*1,00000</t>
  </si>
  <si>
    <t>viz podélné profily a průměrná hloubka rýhy : 0,00000*1,50*1,50*0,01000*1,00000*0,50*1,00000</t>
  </si>
  <si>
    <t xml:space="preserve">TŘÍDA TEŽITELNOSTI 7 : </t>
  </si>
  <si>
    <t>JÁMY PROTLAKU : 0,00000*(6*3+3*3)*((0,00000+1,82196)/2+0,50)*(0,00000)</t>
  </si>
  <si>
    <t>viz podélné profily a průměrná hloubka rýhy : 152,06000*1,82196*1,00000*0,00000*1,00000*1*0,00000</t>
  </si>
  <si>
    <t>odpočet sejmuté vrtsvy v jiné položce : -152,06000*1,00000*(0,10+0,43000)*0,00000*1,00000*1*0,00000</t>
  </si>
  <si>
    <t>odpočet sejmuté vrtsvy v jiné položce : -0,00000*1,00000*(0,10+0,06)*0,00000*1,00000*1*0,00000</t>
  </si>
  <si>
    <t>odpočet sejmuté vrtsvy v jiné položce : -0,00000*1,00000*0,15*0,00000*1,00000*1*0,00000</t>
  </si>
  <si>
    <t>odpočet sejmuté vrtsvy v jiné položce : -(0,00000-0,00000)*1,00000*0,15*0,00000*1,00000*1*0,00000</t>
  </si>
  <si>
    <t>viz podélné profily a průměrná hloubka rýhy : 152,06000*1,82196*1,00000*0,00000*1,00000*0,50*1,00000</t>
  </si>
  <si>
    <t>odpočet sejmuté vrtsvy v jiné položce : -152,06000*1,00000*(0,1+0,43000)*0,00000*1,00000*,50*1,00000</t>
  </si>
  <si>
    <t>odpočet sejmuté vrtsvy v jiné položce : -0,00000*1,00000*(0,10+0,06)*0,00000*1,00000*0,50*1,00000</t>
  </si>
  <si>
    <t>odpočet sejmuté vrtsvy v jiné položce : -0,00000*1,00000*0,15*0,00000*1,00000*0,50*1,00000</t>
  </si>
  <si>
    <t>odpočet sejmuté vrtsvy v jiné položce : -(0,00000-0,00000)*1,00000*0,15*0,00000*1,00000*,50*1,00000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</si>
  <si>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</si>
  <si>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</si>
  <si>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</si>
  <si>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>VYTLAČENÁ ZEMINA - RÝHY : 152,06000*(0,13272+0,41470+(Pi*0,08500^2))*(0,01222+0,41000)</t>
  </si>
  <si>
    <t>VYTLAČENÁ ZEMINA - ZÁŘEZY : 0,00000*(0,10552+0,33541+(Pi*0,08500^2))*(0,01222+0,41000)</t>
  </si>
  <si>
    <t>VYTLAČENÁ ZEMINA - ŠACHTY : 0,00000*1,82196*1,1876*(0,01222+0,41000)</t>
  </si>
  <si>
    <t>VYTLAČENÁ ZEMINA - ZÁSYP RÝHY - VÝMĚNA ZEMINY : (152,06000+0,00000)*0,75196*(0,01222+0,41000)</t>
  </si>
  <si>
    <t>VYTLAČENÁ ZEMINA - ZÁSYP ZÁŘEZU - VÝMĚNA ZEMINY : 0,00000*0,00000*(0,01222+0,41000)</t>
  </si>
  <si>
    <t>VYTLAČENÁ ZEMINA - VPUSTĚ : 4,00000*(0,90*0,90*(0,60+0,18+0,59+0,59))</t>
  </si>
  <si>
    <t>162701155R00</t>
  </si>
  <si>
    <t>Vodorovné přemístění výkopku z horniny 5 až 7, na vzdálenost přes 9 000  do 10 000 m</t>
  </si>
  <si>
    <t>VYTLAČENÁ ZEMINA - RÝHY : 152,06000*(0,13272+0,41470+(Pi*0,08500^2))*(0,46222)</t>
  </si>
  <si>
    <t>VYTLAČENÁ ZEMINA - ZÁŘEZY : 0,00000*(0,10552+0,33541+(Pi*0,08500^2))*(0,46222)</t>
  </si>
  <si>
    <t>VYTLAČENÁ ZEMINA - ŠACHTY : 0,00000*1,82196*1,1876*(0,46222)</t>
  </si>
  <si>
    <t>VYTLAČENÁ ZEMINA - RÝHY : 152,06000*1,00000*0,01000</t>
  </si>
  <si>
    <t>VYTLAČENÁ ZEMINA - ŠACHTY : 0,00000*1,50*1,50*0,01000</t>
  </si>
  <si>
    <t>VYTLAČENÁ ZEMINA - RÝHY : 152,06000*(0,13272+0,41470+(Pi*0,08500^2))*(0,11556)</t>
  </si>
  <si>
    <t>VYTLAČENÁ ZEMINA - ZÁŘEZY : 0,00000*(0,10552+0,33541+(Pi*0,08500^2))*(0,11556)</t>
  </si>
  <si>
    <t>VYTLAČENÁ ZEMINA - ŠACHTY : 0,00000*1,82196*1,1876*(0,11556)</t>
  </si>
  <si>
    <t>VYTLAČENÁ ZEMINA - RÝHY : 152,06000*(0,13272+0,41470+(Pi*0,08500^2))*(0,00000)</t>
  </si>
  <si>
    <t>VYTLAČENÁ ZEMINA - ZÁŘEZY : 0,00000*(0,10552+0,33541+(Pi*0,08500^2))*(0,00000)</t>
  </si>
  <si>
    <t>VYTLAČENÁ ZEMINA - ŠACHTY : 0,00000*1,82196*1,1876*(0,00000)</t>
  </si>
  <si>
    <t>VYTLAČENÁ ZEMINA - ZÁSYP RÝHY - VÝMĚNA ZEMINY : (152,06000+0,00000)*0,75196*(0,46222+0,11556+0,00000)</t>
  </si>
  <si>
    <t>VYTLAČENÁ ZEMINA - ZÁSYP ZÁŘEZU - VÝMĚNA ZEMINY : 0,00000*0,00000*(0,46222+0,11556+0,00000)</t>
  </si>
  <si>
    <t>162701109R00</t>
  </si>
  <si>
    <t>Vodorovné přemístění výkopku příplatek k ceně za každých dalších i započatých 1 000 m přes 10 000 m_x000D_
 z horniny 1 až 4</t>
  </si>
  <si>
    <t>VYTLAČENÁ ZEMINA - RÝHY x VZDÁLENOST : 152,06000*(0,13272)*(0,01222+0,41000)*4,00000</t>
  </si>
  <si>
    <t>VYTLAČENÁ ZEMINA - RÝHY x VZDÁLENOST : 152,06000*(0,41470+(Pi*0,08500^2))*(0,01222+0,41000)*4,00000</t>
  </si>
  <si>
    <t>VYTLAČENÁ ZEMINA - ZÁŘEZY x VZDÁLENOST : 0,00000*(0,10552)*(0,01222+0,41000)*4,00000</t>
  </si>
  <si>
    <t>VYTLAČENÁ ZEMINA - ZÁŘEZY x VZDÁLENOST : 0,00000*(0,33541+(Pi*0,08500^2))*(0,01222+0,41000)*4,00000</t>
  </si>
  <si>
    <t>VYTLAČENÁ ZEMINA - ŠACHTY x VZDÁLENOST : 0,00000*1,82196*1,1876*(0,01222+0,41000)*4,00000</t>
  </si>
  <si>
    <t>VYTLAČENÁ ZEMINA - ZÁSYP RÝHY - VÝMĚNA ZEMINY : (152,06000+0,00000)*0,75196*(0,01222+0,41000)*4,00000</t>
  </si>
  <si>
    <t>VYTLAČENÁ ZEMINA - ZÁSYP ZÁŘEZU - VÝMĚNA ZEMINY : 0,00000*0,00000*(0,01222+0,41000)*4,00000</t>
  </si>
  <si>
    <t>VYTLAČENÁ ZEMINA - VPUSTĚ : 4,00000*(0,90*0,90*(0,60+0,18+0,59+0,59))*4,00000</t>
  </si>
  <si>
    <t>162701159R00</t>
  </si>
  <si>
    <t>Vodorovné přemístění výkopku příplatek k ceně za každých dalších i započatých 1 000 m přes 10 000 m_x000D_
 z horniny 5 až 7</t>
  </si>
  <si>
    <t>VYTLAČENÁ ZEMINA - RÝHY : 152,06000*(0,13272+0,41470+(Pi*0,08500^2))*(0,46222)*4,00000</t>
  </si>
  <si>
    <t>VYTLAČENÁ ZEMINA - ZÁŘEZY : 0,00000*(0,10552+0,33541+(Pi*0,08500^2))*(0,46222)*4,00000</t>
  </si>
  <si>
    <t>VYTLAČENÁ ZEMINA - ŠACHTY : 0,00000*1,82196*1,1876*(0,46222)*4,00000</t>
  </si>
  <si>
    <t>VYTLAČENÁ ZEMINA - RÝHY : 152,06000*1,00000*0,01000*4,00000</t>
  </si>
  <si>
    <t>VYTLAČENÁ ZEMINA - ŠACHTY : 0,00000*1,50*1,50*0,01000*4,00000</t>
  </si>
  <si>
    <t>VYTLAČENÁ ZEMINA - RÝHY : 152,06000*(0,13272+0,41470+(Pi*0,08500^2))*(0,11556)*4,00000</t>
  </si>
  <si>
    <t>VYTLAČENÁ ZEMINA - ZÁŘEZY : 0,00000*(0,10552+0,33541+(Pi*0,08500^2))*(0,11556)*4,00000</t>
  </si>
  <si>
    <t>VYTLAČENÁ ZEMINA - ŠACHTY : 0,00000*1,82196*1,1876*(0,11556)*4,00000</t>
  </si>
  <si>
    <t>VYTLAČENÁ ZEMINA - RÝHY : 152,06000*(0,13272+0,41470+(Pi*0,08500^2))*(0,00000)*4,00000</t>
  </si>
  <si>
    <t>VYTLAČENÁ ZEMINA - ZÁŘEZY : 0,00000*(0,10552+0,33541+(Pi*0,08500^2))*(0,00000)*4,00000</t>
  </si>
  <si>
    <t>VYTLAČENÁ ZEMINA - ŠACHTY : 0,00000*1,82196*1,1876*(0,00000)*4,00000</t>
  </si>
  <si>
    <t>VYTLAČENÁ ZEMINA - ZÁSYP RÝHY - VÝMĚNA ZEMINY : (152,06000+0,00000)*0,75196*(0,46222+0,11556+0,00000)*4,00000</t>
  </si>
  <si>
    <t>VYTLAČENÁ ZEMINA - ZÁSYP ZÁŘEZU - VÝMĚNA ZEMINY : 0,00000*0,00000*(0,46222+0,11556+0,00000)*4,00000</t>
  </si>
  <si>
    <t>171201201R00</t>
  </si>
  <si>
    <t>Uložení sypaniny na dočasnou skládku tak, že na 1 m2 plochy připadá přes 2 m3 výkopku nebo ornice</t>
  </si>
  <si>
    <t>174101101R00</t>
  </si>
  <si>
    <t>Zásyp sypaninou se zhutněním jam, šachet, rýh nebo kolem objektů v těchto vykopávkách</t>
  </si>
  <si>
    <t>z jakékoliv horniny s uložením výkopku po vrstvách,</t>
  </si>
  <si>
    <t>včetně strojního přemístění materiálu pro zásyp ze vzdálenosti do 10 m od okraje zásypu</t>
  </si>
  <si>
    <t>JÁMY PROTLAKU : 0,00000*(6*3+3*3)*(1,82196+0,50)*0,01222</t>
  </si>
  <si>
    <t>odpočet sejmuté vrtsvy v jiné položce : -0,00000*(6*3+3*3)*0,15</t>
  </si>
  <si>
    <t>JÁMY PROTLAKU : 0,00000*(6*3+3*3)*(1,82196+0,50)*0,41000</t>
  </si>
  <si>
    <t>viz podélné profily a průměrná hloubka rýhy : 152,06000*1,82196*1,00000*0,00000*0,01222</t>
  </si>
  <si>
    <t>odpočet sejmuté vrtsvy v jiné položce : -152,06000*1,00000*(0,10+0,43000)*0,00000*0,01222</t>
  </si>
  <si>
    <t>odpočet sejmuté vrtsvy v jiné položce : -0,00000*1,00000*(0,10+0,06)*0,00000*0,01222</t>
  </si>
  <si>
    <t>odpočet sejmuté vrtsvy v jiné položce : -0,00000*1,00000*0,15*0,00000*0,01222</t>
  </si>
  <si>
    <t>odpočet sejmuté vrtsvy v jiné položce : -(0,00000-0,00000)*1,00000*0,15*0,00000*0,01222</t>
  </si>
  <si>
    <t>viz podélné profily a průměrná hloubka rýhy : 152,06000*1,82196*1,00000*1,00000*0,01222</t>
  </si>
  <si>
    <t>viz podélné profily a průměrná hloubka rýhy : 152,06000*1,82196*1,00000*0,00000*0,41000</t>
  </si>
  <si>
    <t>odpočet sejmuté vrtsvy v jiné položce : -152,06000*1,00000*(0,10+0,43000)*0,00000*0,41000</t>
  </si>
  <si>
    <t>odpočet sejmuté vrtsvy v jiné položce : -0,00000*1,00000*(0,10+0,06)*0,00000*0,41000</t>
  </si>
  <si>
    <t>odpočet sejmuté vrtsvy v jiné položce : -0,00000*1,00000*0,15*0,00000*0,41000</t>
  </si>
  <si>
    <t>odpočet sejmuté vrtsvy v jiné položce : -(0,00000-0,00000)*1,00000*0,15*0,00000*0,41000</t>
  </si>
  <si>
    <t>viz podélné profily a průměrná hloubka rýhy : 152,06000*1,82196*1,00000*1,00000*0,41000</t>
  </si>
  <si>
    <t>viz podélné profily a průměrná hloubka rýhy : 152,06000*1,82196*1,00000*0,46222</t>
  </si>
  <si>
    <t>viz podélné profily a průměrná hloubka rýhy : 152,06000*1,82196*1,00000*0,11556</t>
  </si>
  <si>
    <t>viz podélné profily a průměrná hloubka rýhy : 152,06000*1,82196*1,00000*0,00000</t>
  </si>
  <si>
    <t>odpočet sejmuté vrtsvy v jiné položce : -152,06000*1,00000*(0,10+0,43000)*0,00000</t>
  </si>
  <si>
    <t>odpočet sejmuté vrtsvy v jiné položce : -0,00000*1,00000*(0,10+0,06)*0,00000</t>
  </si>
  <si>
    <t>odpočet sejmuté vrtsvy v jiné položce : -0,00000*1,00000*0,15*0,00000</t>
  </si>
  <si>
    <t>odpočet sejmuté vrtsvy v jiné položce : -(0,00000-0,00000)*1,00000*0,15*0,00000</t>
  </si>
  <si>
    <t>VYTLAČENÁ ZEMINA - RÝHY : -152,06000*(0,13272+0,41470+(Pi*0,08500^2))</t>
  </si>
  <si>
    <t>VYTLAČENÁ ZEMINA - ŠACHTY : -0,00000*1,82196*1,1876*((152,06000+0,00000)/152,06000)</t>
  </si>
  <si>
    <t>viz podélné profily a průměrná hloubka rýhy : 152,06000*1,00000*0,01000</t>
  </si>
  <si>
    <t>viz podélné profily a průměrná hloubka rýhy : 0,00000*1,50*1,50*0,01000</t>
  </si>
  <si>
    <t>VYTLAČENÁ ZEMINA - VPUSTĚ : -4,00000*(PI*0,30*0,30*(0,60+0,18+0,59+0,59))</t>
  </si>
  <si>
    <t>viz situace stavby a podélné profily - křížení a souběhy s podzemními inž. sítěmi : (5,00000+5,00000+7,00000)*0,50*0,50*1,00000</t>
  </si>
  <si>
    <t>viz situace stavby - rozšíření pro odbočky : (7,00000+0,00000)*0,50*0,50*1,00000</t>
  </si>
  <si>
    <t>viz situace stavby - ochrana kořenové soustavy stromů : 0,00000*0,50*0,50*1,00000</t>
  </si>
  <si>
    <t>175101101R00</t>
  </si>
  <si>
    <t>Obsyp potrubí bez prohození sypaniny, bez dodávky obsypového materiálu</t>
  </si>
  <si>
    <t>sypaninou z vhodných hornin tř. 1 - 4 nebo materiálem připraveným podél výkopu ve vzdálenosti do 3 m od jeho kraje, pro jakoukoliv hloubku výkopu a jakoukoliv míru zhutnění,</t>
  </si>
  <si>
    <t>viz vzorové příčné řezy : 152,06000*0,41470</t>
  </si>
  <si>
    <t>viz vzorové příčné řezy : 0,00000*0,33541</t>
  </si>
  <si>
    <t>175101201R00</t>
  </si>
  <si>
    <t>Obsyp objektů bez prohození sypaniny</t>
  </si>
  <si>
    <t>sypaninou z vhodných hornin tř. 1 - 4 nebo materiálem, uloženým ve vzdálenosti do 30 m od vnějšího kraje objektu, pro jakoukoliv míru zhutnění,</t>
  </si>
  <si>
    <t>viz vzorové výkresy šachet : 0,00000*((1,50*1,50)-(0,60*0,60))*0,43000</t>
  </si>
  <si>
    <t>1,00000*((0,50*0,50)-(0,20*0,20))*0,43000</t>
  </si>
  <si>
    <t>0,00000*((0,50*0,50)-(0,20*0,20))*0,43000</t>
  </si>
  <si>
    <t>2,00000*((0,50*0,50)-(0,20*0,20))*0,43000</t>
  </si>
  <si>
    <t>199000002R00</t>
  </si>
  <si>
    <t>Poplatky za skládku horniny 1- 4</t>
  </si>
  <si>
    <t>VYTLAČENÁ ZEMINA RÝHY : 152,06000*(0,13272+0,41470+(Pi*0,08500^2))*(0,01222+0,41000)</t>
  </si>
  <si>
    <t>VYTLAČENÁ ZEMINA ZÁŘEZ : 0,00000*(0,33541+(Pi*0,08500^2))*(0,01222+0,41000)</t>
  </si>
  <si>
    <t>VYTLAČENÁ ZEMINA ZÁŘEZ : 0,00000*(0,10552)*(0,01222+0,41000)</t>
  </si>
  <si>
    <t>VYTLAČENÁ ZEMINA ŠACHTY : 0,00000*1,82196*1,1876*(0,01222+0,41000)</t>
  </si>
  <si>
    <t>VYTLAČENÁ ZEMINA - VPUSTĚ : 4,00000*(0,90*0,90*(0,60+0,18+0,59+0,59))*(0,01222+0,41000)</t>
  </si>
  <si>
    <t>VYTLAČENÁ ZEMINA - VPUSTĚ : -4,00000*(PI*0,30*0,30*(0,60+0,18+0,59+0,59))*(0,01222+0,41000)</t>
  </si>
  <si>
    <t>199000003R00</t>
  </si>
  <si>
    <t>Poplatky za skládku horniny 5 - 7</t>
  </si>
  <si>
    <t>VYTLAČENÁ ZEMINA RÝHY : 152,06000*(0,13272+0,41470+(Pi*0,08500^2))*(0,46222)</t>
  </si>
  <si>
    <t>VYTLAČENÁ ZEMINA ZÁŘEZ : 0,00000*(0,10552+0,33541+(Pi*0,08500^2))*(0,46222)</t>
  </si>
  <si>
    <t>VYTLAČENÁ ZEMINA ŠACHTY : 0,00000*1,82196*1,1876*(0,46222)</t>
  </si>
  <si>
    <t>VYTLAČENÁ ZEMINA RÝHY : 152,06000*(0,13272+0,41470+(Pi*0,08500^2))*(0,11556)</t>
  </si>
  <si>
    <t>VYTLAČENÁ ZEMINA ZÁŘEZ : 0,00000*(0,10552+0,33541+(Pi*0,08500^2))*(0,11556)</t>
  </si>
  <si>
    <t>VYTLAČENÁ ZEMINA ŠACHTY : 0,00000*1,82196*1,1876*(0,11556)</t>
  </si>
  <si>
    <t>VYTLAČENÁ ZEMINA RÝHY : 152,06000*(0,13272+0,41470+(Pi*0,08500^2))*(0,00000)</t>
  </si>
  <si>
    <t>VYTLAČENÁ ZEMINA ZÁŘEZ : 0,00000*(0,10552+0,33541+(Pi*0,08500^2))*(0,00000)</t>
  </si>
  <si>
    <t>VYTLAČENÁ ZEMINA ŠACHTY : 0,00000*1,82196*1,1876*(0,00000)</t>
  </si>
  <si>
    <t>VYTLAČENÁ ZEMINA RÝHY : 152,06000*1,00000*0,01000</t>
  </si>
  <si>
    <t>VYTLAČENÁ ZEMINA ŠACHTY : 0,00000*1,50*1,50*0,01000</t>
  </si>
  <si>
    <t>VYTLAČENÁ ZEMINA - VPUSTĚ : 4,00000*(0,90*0,90*(0,60+0,18+0,59+0,59))*(0,46222+0,11556+0,00000)</t>
  </si>
  <si>
    <t>VYTLAČENÁ ZEMINA - VPUSTĚ : -4,00000*(PI*0,30*0,30*(0,60+0,18+0,59+0,59))*(0,46222+0,11556+0,00000)</t>
  </si>
  <si>
    <t>58337330R</t>
  </si>
  <si>
    <t>štěrkopísek frakce 0,0 až 22,0 mm; třída A</t>
  </si>
  <si>
    <t>t</t>
  </si>
  <si>
    <t>SPCM</t>
  </si>
  <si>
    <t>Specifikace</t>
  </si>
  <si>
    <t>POL3_1</t>
  </si>
  <si>
    <t>viz vzorové příčné řezy : 152,06000*0,41470*1,75</t>
  </si>
  <si>
    <t>viz vzorové příčné řezy : 0,00000*0,33541*1,75</t>
  </si>
  <si>
    <t>VYTLAČENÁ ZEMINA - VPUSTĚ : 4,00000*(0,90*0,90*(0,60+0,18+0,59+0,59))*1,75</t>
  </si>
  <si>
    <t>VYTLAČENÁ ZEMINA - VPUSTĚ : -4,00000*(PI*0,30*0,30*(0,60+0,18+0,59+0,59))*1,75</t>
  </si>
  <si>
    <t>58337333R</t>
  </si>
  <si>
    <t>štěrkopísek frakce 0,0 až 32,0 mm; třída A</t>
  </si>
  <si>
    <t xml:space="preserve">SPECIFIKACE MOŽNÉ ZÁMĚNY DRUHU ZÁSYPOVÉHO MATERIÁLU : </t>
  </si>
  <si>
    <t xml:space="preserve">JE UVEDENA VE VZOROVÉM PŘÍČNÉM ŘEZU  : </t>
  </si>
  <si>
    <t xml:space="preserve">A DOKLADOVÉ ČÁSTI - STATICKÝ VÝPOČET  : </t>
  </si>
  <si>
    <t xml:space="preserve">POVOLENÝCH DEFORMACÍ POTRUBÍ : </t>
  </si>
  <si>
    <t>viz vzorové příčné řezy - ZÁSYP RÝHY - VÝMĚNA ZEMINY : (152,06000+0,00000)*0,75196*1,75</t>
  </si>
  <si>
    <t>viz vzorové příčné řezy  - ZÁSYP ZÁŘEZU - VÝMĚNA ZEMINY : 0,00000*0,00000*1,75</t>
  </si>
  <si>
    <t>212792112R00</t>
  </si>
  <si>
    <t>Montáž trativodů z flexibilních trubek jakékoliv DN</t>
  </si>
  <si>
    <t>827-1</t>
  </si>
  <si>
    <t>se zřízením štěrkopískového lože pod trubky a s jejich obsypem v průměrném celkovém množství do 0,15 m3/m,</t>
  </si>
  <si>
    <t>viz vzorové příčné řezy : (152,06000-0,00000-0,00000)*0,75</t>
  </si>
  <si>
    <t>212971110R00</t>
  </si>
  <si>
    <t xml:space="preserve">Zřízení opláštění odvod. trativodů z geotextilie o sklonu do 2,5,  </t>
  </si>
  <si>
    <t>v rýze nebo v zářezu se stěnami,</t>
  </si>
  <si>
    <t>viz vzorové příčné řezy : (152,06000-0,00000-0,00000)*0,75*2*pi*0,05</t>
  </si>
  <si>
    <t>28611223.AR</t>
  </si>
  <si>
    <t>trubka plastová drenážní PVC; ohebná; perforovaná po celém obvodu; DN 100,0 mm</t>
  </si>
  <si>
    <t>viz vzorové příčné řezy : (152,06000-0,00000-0,00000)*0,75*1,093</t>
  </si>
  <si>
    <t>69366016R</t>
  </si>
  <si>
    <t>geotextilie směs přírodních a syntetických vláken; funkce separační, ochranná; plošná hmotnost 250 g/m2</t>
  </si>
  <si>
    <t>POL3_</t>
  </si>
  <si>
    <t>viz vzorové příčné řezy : (152,06000-0,00000-0,00000)*0,75*2*pi*0,05*1,15</t>
  </si>
  <si>
    <t>359901111R00</t>
  </si>
  <si>
    <t>Vyčištění stok jakékoliv výšky</t>
  </si>
  <si>
    <t>Konečné vyčištění stok před předáním a převzetím.</t>
  </si>
  <si>
    <t>viz. situace stavby - výpis délek potrubí : 152,06000</t>
  </si>
  <si>
    <t>451573111R00</t>
  </si>
  <si>
    <t>Lože pod potrubí, stoky a drobné objekty z písku a štěrkopísku  do 65 mm</t>
  </si>
  <si>
    <t>v otevřeném výkopu,</t>
  </si>
  <si>
    <t>viz vzorové příčné řezy : 152,06000*0,13272</t>
  </si>
  <si>
    <t>viz vzorové příčné řezy : 0,00000*0,10552</t>
  </si>
  <si>
    <t>452313141R00</t>
  </si>
  <si>
    <t>Podkladní a zajišťovací konstrukce z betonu bloky pro potrubí , z betonu prostého třídy C 16/20</t>
  </si>
  <si>
    <t>z cementu portlandského nebo struskoportlandského, v otevřeném výkopu,</t>
  </si>
  <si>
    <t>viz situace stavby a podélné profily : 1,00000*(0,08+0,10)*(0,08+0,20)*(14,00000+(1,00000+0,00000)*2)</t>
  </si>
  <si>
    <t>452353101R00</t>
  </si>
  <si>
    <t xml:space="preserve">Bednění podkladních a zajišťovacích konstrukcí bloků pro potrubí </t>
  </si>
  <si>
    <t>viz situace stavby a podélné profily : 1,00000*(0,08+0,20)*2*(14,00000+(1,00000+0,00000)*2)</t>
  </si>
  <si>
    <t>464451112R00</t>
  </si>
  <si>
    <t>Prolití vrstvy z lom.kamene cementovou maltou malta MC 10</t>
  </si>
  <si>
    <t>832-1</t>
  </si>
  <si>
    <t>viz vzorové příčné řezy : (152,06000-0,00000)*1,00000*0,25*1,00000</t>
  </si>
  <si>
    <t>564251111R00</t>
  </si>
  <si>
    <t>Podklad nebo podsyp ze štěrkopísku tloušťka po zhutnění 150 mm</t>
  </si>
  <si>
    <t>s rozprostřením, vlhčením a zhutněním</t>
  </si>
  <si>
    <t>viz vzorové příčné řezy : 152,06000*1,00000</t>
  </si>
  <si>
    <t xml:space="preserve">pro komunikace : </t>
  </si>
  <si>
    <t>564871111R00</t>
  </si>
  <si>
    <t>Podklad ze štěrkodrti s rozprostřením a zhutněním frakce 0-63 mm, tloušťka po zhutnění 250 mm</t>
  </si>
  <si>
    <t>566901111R00</t>
  </si>
  <si>
    <t>Vyspravení podkladu po překopech kamenivem těženým nebo štěrkopískem</t>
  </si>
  <si>
    <t>pro inženýrské sítě, se zhutněním</t>
  </si>
  <si>
    <t>viz vzorové příčné řezy - provizorní úprava : 0,00000*152,06000/(152,06000+0,000000001)*0,30*1,50*2*0,05</t>
  </si>
  <si>
    <t>viz vzorové příčné řezy - provizorní úprava - 1. dorovnávání do nivelety : 0,00000*152,06000/(152,06000+0,000000001)*0,30*1,50*2*0,01</t>
  </si>
  <si>
    <t>viz vzorové příčné řezy - provizorní úprava - 2. dorovnávání do nivelety : 0,00000*152,06000/(152,06000+0,000000001)*0,30*1,50*2*0,005</t>
  </si>
  <si>
    <t>566903111R00</t>
  </si>
  <si>
    <t>Vyspravení podkladu po překopech kamenivem hrubým drceným</t>
  </si>
  <si>
    <t>viz vzorové příčné řezy - provizorní úprava : 152,06000*1,00000*0,08*1,85</t>
  </si>
  <si>
    <t>viz vzorové příčné řezy - provizorní úprava : 0,00000*1,00000*0,08*1,85</t>
  </si>
  <si>
    <t>viz vzorové příčné řezy - provizorní úprava : 0,00000*152,06000/(152,06000+0,000000001)*0,30*1,50*2*0,08*1,85</t>
  </si>
  <si>
    <t>566904111R00</t>
  </si>
  <si>
    <t>Vyspravení podkladu po překopech kamenivem obalovaným asfaltem</t>
  </si>
  <si>
    <t>viz vzorové příčné řezy : 152,06000*(1,00000+0*0,50000)*2,3790*0,080</t>
  </si>
  <si>
    <t>viz vzorové příčné řezy : 0,00000*152,06000/(152,06000+0,000000001)*0,30*1,50*2*2,3790*0,080</t>
  </si>
  <si>
    <t>569811112R00</t>
  </si>
  <si>
    <t>Zpevnění krajnic nebo komun. pro pěší štěrkodrtí tloušťka po zhutnění 60 mm</t>
  </si>
  <si>
    <t>s rozprostřením a zhutněním</t>
  </si>
  <si>
    <t>viz situace stavby : 152,06000*0,25</t>
  </si>
  <si>
    <t>572404112R00</t>
  </si>
  <si>
    <t>Posyp živičného podkladu nebo krytu v množství přes 5 do 10 kg/m2</t>
  </si>
  <si>
    <t>kamenivem drobným těženým nebo drceným bez zhutnění</t>
  </si>
  <si>
    <t>viz situace stavby a podélné profily - stávající povrchy : 152,06000*2*0,15</t>
  </si>
  <si>
    <t>152,06000/(152,06000+0,0000000000000000000001)*2*1,00000*0,15</t>
  </si>
  <si>
    <t>152,06000/(152,06000+0,0000000000000000000001)*0,00000*4*0,25*0,15</t>
  </si>
  <si>
    <t>572952111R00</t>
  </si>
  <si>
    <t>Vyspravení krytu po překopech pro inženýrské sítě asfaltovým betonem, po zhutnění tloušťky 30 až 50 mm</t>
  </si>
  <si>
    <t>viz vzorové příčné řezy : 152,06000*(1,00000+2*1*0,50000)</t>
  </si>
  <si>
    <t>hmotnost ve specifikaci stanovena dle cenové soustavy RTS a.s. www.cenovasoustava.cz : 0,00000*152,06000/(152,06000+0,000000001)*0,30*1,50*2</t>
  </si>
  <si>
    <t>573211111R00</t>
  </si>
  <si>
    <t>Postřik živičný spojovací bez posypu kamenivem z asfaltu silničního, v množství od 0,5 do 0,7 kg/m2</t>
  </si>
  <si>
    <t>viz vzorové příčné řezy : 152,06000*(1,00000+2*1*0,50000)*1</t>
  </si>
  <si>
    <t>152,06000*(1,00000+0*0,50000)*1</t>
  </si>
  <si>
    <t>0,00000*152,06000/(152,06000+0,000000001)*0,30*1,50*1</t>
  </si>
  <si>
    <t>905      R00</t>
  </si>
  <si>
    <t>Hzs-revize provoz.souboru a st.obj.</t>
  </si>
  <si>
    <t>Prav.M</t>
  </si>
  <si>
    <t>HZS</t>
  </si>
  <si>
    <t>POL10_</t>
  </si>
  <si>
    <t xml:space="preserve">kontrola a přebírka obnažených podzemních inženýrských sítí : </t>
  </si>
  <si>
    <t>jejich provozovatelem/správcem (0,5 hod./ks) : (5,00000+7,00000+5,00000)*0,5</t>
  </si>
  <si>
    <t xml:space="preserve">viz. E.x Dokladová část : </t>
  </si>
  <si>
    <t>909      R00</t>
  </si>
  <si>
    <t>Hzs-nezmeritelne stavebni prace</t>
  </si>
  <si>
    <t>POL10_0</t>
  </si>
  <si>
    <t>viz situace stavby - objekty v manipulačním pruhu : 152,06000/25</t>
  </si>
  <si>
    <t>010130100100R</t>
  </si>
  <si>
    <t>Rypadlo lopatové kolové CAT M 313 C</t>
  </si>
  <si>
    <t>Sh</t>
  </si>
  <si>
    <t>STROJ</t>
  </si>
  <si>
    <t>Stroj</t>
  </si>
  <si>
    <t>POL6_1</t>
  </si>
  <si>
    <t>Velikost lžíce 0,28-0,72 m3</t>
  </si>
  <si>
    <t>Výkon motoru 86 kW</t>
  </si>
  <si>
    <t>851601104RT1</t>
  </si>
  <si>
    <t>Montáž potrubí z tvárné litiny s pružným spojem s pružným spojem _x000D_
 DN 150 mm</t>
  </si>
  <si>
    <t>z trub tlakových hrdlových, v otevřeném výkopu,</t>
  </si>
  <si>
    <t>857242121R00</t>
  </si>
  <si>
    <t>Montáž litinových tvarovek na potrubí litinovém tlakovém jednoosých, na potrubí z trub přírubových v otevřeném výkopu, v otevřeném kanálu nebo v šachtě, DN 80 mm</t>
  </si>
  <si>
    <t>kus</t>
  </si>
  <si>
    <t>viz situace stavby : 7,00000+0,00000</t>
  </si>
  <si>
    <t>1,00000+0,00000+2,00000</t>
  </si>
  <si>
    <t>857244121R00</t>
  </si>
  <si>
    <t>Montáž litinových tvarovek na potrubí litinovém tlakovém odbočných, na potrubí z trub přírubových v otevřeném výkopu, v otevřeném kanálu nebo v šachtě, DN 80 mm</t>
  </si>
  <si>
    <t>857312121R00</t>
  </si>
  <si>
    <t>Montáž litinových tvarovek na potrubí litinovém tlakovém jednoosých, na potrubí z trub přírubových v otevřeném výkopu, v otevřeném kanálu nebo v šachtě, DN 150 mm</t>
  </si>
  <si>
    <t xml:space="preserve">viz. kladečské schéma vodovodu : </t>
  </si>
  <si>
    <t>Odkaz na mn. položky pořadí 111 : 1,00000</t>
  </si>
  <si>
    <t>Odkaz na mn. položky pořadí 117 : 1,00000</t>
  </si>
  <si>
    <t>Odkaz na mn. položky pořadí 118 : 1,00000</t>
  </si>
  <si>
    <t>857314121R00</t>
  </si>
  <si>
    <t>Montáž litinových tvarovek na potrubí litinovém tlakovém odbočných, na potrubí z trub přírubových v otevřeném výkopu, v otevřeném kanálu nebo v šachtě, DN 150 mm</t>
  </si>
  <si>
    <t>Odkaz na mn. položky pořadí 119 : 1,00000</t>
  </si>
  <si>
    <t>857601104R00</t>
  </si>
  <si>
    <t>Montáž litinových tvarovek na potrubí litinovém tlakovém jednoosých, na potrubí z trub hrdlových  v otevřeném výkopu, v otevřeném kanálu nebo v šachtě, DN 150 mm</t>
  </si>
  <si>
    <t>Odkaz na mn. položky pořadí 107 : 2,00000</t>
  </si>
  <si>
    <t>Odkaz na mn. položky pořadí 113 : 4,00000</t>
  </si>
  <si>
    <t>Odkaz na mn. položky pořadí 114 : 1,00000</t>
  </si>
  <si>
    <t>Odkaz na mn. položky pořadí 115 : 1,00000</t>
  </si>
  <si>
    <t>857701104R00</t>
  </si>
  <si>
    <t>Montáž litinových tvarovek na potrubí litinovém tlakovém odbočných, na potrubí z trub hrdlových  v otevřeném výkopu, v otevřeném kanálu nebo v šachtě, DN 150 mm</t>
  </si>
  <si>
    <t>viz situace stavby a podélné profily : (1,00000+0,00000)</t>
  </si>
  <si>
    <t>857701104RT1</t>
  </si>
  <si>
    <t>Odkaz na mn. položky pořadí 116 : 1,00000</t>
  </si>
  <si>
    <t>879172199R00</t>
  </si>
  <si>
    <t>Příplatky za montáž vodovodních přípojek , DN 32-80 mm</t>
  </si>
  <si>
    <t>891183111R00</t>
  </si>
  <si>
    <t>Montáž vodovodních armatur na potrubí ventilů hlavních pro přípojky, DN 40 mm</t>
  </si>
  <si>
    <t>viz. situace stavby : 7,00000+0,00000</t>
  </si>
  <si>
    <t>891241111R00</t>
  </si>
  <si>
    <t>Montáž vodovodních armatur na potrubí šoupátek v otevřeném výkopu nebo v šachtách s osazením zemní soupravy (bez poklopů), DN 80 mm</t>
  </si>
  <si>
    <t>viz. kladečské schéma vodovodu : 1</t>
  </si>
  <si>
    <t>891247111R00</t>
  </si>
  <si>
    <t>Montáž vodovodních armatur na potrubí hydrantů podzemních (bez osazení poklopů), DN 80 mm</t>
  </si>
  <si>
    <t>viz. situace stavby : 1,00000+0,00000</t>
  </si>
  <si>
    <t>891311111R00</t>
  </si>
  <si>
    <t>Montáž vodovodních armatur na potrubí šoupátek v otevřeném výkopu nebo v šachtách s osazením zemní soupravy (bez poklopů), DN 150 mm</t>
  </si>
  <si>
    <t>viz situace stavby : 2,00000-1</t>
  </si>
  <si>
    <t>891319111R00</t>
  </si>
  <si>
    <t>Montáž vodovodních armatur na potrubí navrtávacích pasů s ventilem Jt 1 Mpa na potrubí z trub osinkocementových, litinových, ocelových nebo plastických hmot, DN 150 mm</t>
  </si>
  <si>
    <t>viz situace stavby: : 7,00000</t>
  </si>
  <si>
    <t>892351111R00</t>
  </si>
  <si>
    <t>Tlakové zkoušky vodovodního potrubí DN 150 nebo 200 mm</t>
  </si>
  <si>
    <t>přísun, montáže, demontáže a odsunu zkoušecího čerpadla, napuštění tlakovou vodou a dodání vody pro tlakovou zkoušku,</t>
  </si>
  <si>
    <t>892372111R00</t>
  </si>
  <si>
    <t>Zabezpečení konců vodovodního potrubí při tlakových zkouškách DN do 300 mm</t>
  </si>
  <si>
    <t>úsek</t>
  </si>
  <si>
    <t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t>
  </si>
  <si>
    <t>viz. situace stavby - výpis délek potrubí : 152,06000/100+1</t>
  </si>
  <si>
    <t>895941311R00</t>
  </si>
  <si>
    <t>Zřízení vpusti kanalizační uliční z betonových dílců_x000D_
 typ UVB - 50</t>
  </si>
  <si>
    <t>včetně zřízení lože ze štěrkopísku,</t>
  </si>
  <si>
    <t>viz situace stavby a podélné profily - křížení a souběhy s podzemními inž. sítěmi : 4,00000</t>
  </si>
  <si>
    <t>899231111R00</t>
  </si>
  <si>
    <t>Výšková úprava uličního vstupu nebo vpustě do 20 cm zvýšením mříže</t>
  </si>
  <si>
    <t>odbouráním dosavadního krytu, podkladu, nadezdívky nebo prstence s odklizením vybouraných hmot do 3 m, zarovnání plochy nadezdívky cementovou maltou, podbetonování nebo podezdění rámu, odstranění a znovuosazení rámu, poklopu, mříže, krycího hrnce nebo hydrantu, úpravy a doplnění krytu popř. podkladu vozovky v místě provedené výškové úpravy,</t>
  </si>
  <si>
    <t>viz situace stavby : 1,00000</t>
  </si>
  <si>
    <t>899101111R00</t>
  </si>
  <si>
    <t>Osazení poklopů litinových a ocelových o hmotnost jednotlivě do 50 kg</t>
  </si>
  <si>
    <t>899211111R00</t>
  </si>
  <si>
    <t>Osazení mříží litinových s rámem do 50 kg</t>
  </si>
  <si>
    <t>899401111R00</t>
  </si>
  <si>
    <t>Osazení poklopů litinových ventilových</t>
  </si>
  <si>
    <t>včetně podezdění</t>
  </si>
  <si>
    <t>viz situace stavby: : 7,00000+0,00000</t>
  </si>
  <si>
    <t>899401112R00</t>
  </si>
  <si>
    <t>Osazení poklopů litinových šoupátkových</t>
  </si>
  <si>
    <t>viz situace stavby: : 2,00000</t>
  </si>
  <si>
    <t>899401113R00</t>
  </si>
  <si>
    <t>Osazení poklopů litinových hydrantových</t>
  </si>
  <si>
    <t>viz situace stavby: : 1,00000+0,00000</t>
  </si>
  <si>
    <t>28399901R</t>
  </si>
  <si>
    <t>štítek orientační</t>
  </si>
  <si>
    <t>viz situace stavby a podélné profily - označení kalníků a vzdušníků: : 1,00000+0,00000</t>
  </si>
  <si>
    <t>28655190R</t>
  </si>
  <si>
    <t>DG přechodka PP; závit vnitřní; PP; d = 81,0 mm; DN 40 mm; G 5/4"; spoj rozebíratelný</t>
  </si>
  <si>
    <t>42200740R</t>
  </si>
  <si>
    <t>poklop uliční typ těžký; šedá litina; použití pro vodu; vnitř.pr.D = 77 mm; D = 190,0 mm; výška 250 mm; pro: armatura pro domovní přípojku</t>
  </si>
  <si>
    <t>viz situace stavby a podélné profily: : 7,00000+0,00000</t>
  </si>
  <si>
    <t>42200750R</t>
  </si>
  <si>
    <t>poklop uliční typ šoupátkový; šedá litina; použití pro vodu; vnitř.pr.D = 127 mm; D = 270,0 mm; výška 265 mm; pro: šoupátka</t>
  </si>
  <si>
    <t>viz situace stavby a podélné profily: : 2,00000</t>
  </si>
  <si>
    <t>42200760R</t>
  </si>
  <si>
    <t>poklop uliční typ k poz.hydrantu; šedá litina; použití pro vodu; vnitřní rozměr 310x205 mm; vnější rozměr 443x338 mm; výška 300 mm; pro: podzemní hydranty</t>
  </si>
  <si>
    <t>viz situace stavby a podélné profily: : 1,00000+0,00000</t>
  </si>
  <si>
    <t>42228254R</t>
  </si>
  <si>
    <t>šoupátko pro domovní přípojky pro vodovod; DN 5/4", (vnější pr. potrubí 40 mm); provedení -  na obou stranách s hrdlem ISO pro potrubí z PE; PN 16; L = 220 mm; médium pitná voda; těleso tvárná litina</t>
  </si>
  <si>
    <t>42228310R</t>
  </si>
  <si>
    <t>šoupátko přírubové měkcetěsnící klínové, s hladkým a rovným průtokovým kanálem; použití vhodné pro instalaci do země; médium pitná voda, neagresivní tekutina; DN 80; l = 180 mm; PN 10,0; těleso tvárná litina; povrch.ochrana vně i uvnitř epoxidovým práškem; standardní provedení bez ručního kola a zemní soupravy</t>
  </si>
  <si>
    <t>42228314R</t>
  </si>
  <si>
    <t>šoupátko přírubové  měkcetěsnící klínové, s hladkým a rovným průtokovým kanálem; použití vhodné pro instalaci do země; médium pitná voda, neagresivní tekutina; DN 150; l = 210 mm; PN 10,0; těleso tvárná litina; povrch.ochrana vně i uvnitř epoxidovým práškem; standardní provedení bez ručního kola a zemní soupravy</t>
  </si>
  <si>
    <t>viz. situace stavby a podélné profily : 2,00000-1</t>
  </si>
  <si>
    <t>42273558R</t>
  </si>
  <si>
    <t>pas navrtávací tvárná litina; provedení s trubkovým závitem; PN 16; DN potrubí 150 mm; závit na odbočce G 2"; max teplota 70 °C; pro typ potrubí litina, ocel, azbestocementové</t>
  </si>
  <si>
    <t>viz situace stavby : 7,00000</t>
  </si>
  <si>
    <t>422737411R</t>
  </si>
  <si>
    <t>hydrant nadzemní PN 16; provedení standard GGG,tuhé, dvojitý uzávěr s koulí; DN 80; krycí hloubka 1,25 m; připojení přírubové; těleso tvárná litina; pro: vodu</t>
  </si>
  <si>
    <t>viz situace stavby a podélné profily pro odpadní vodu : 1,00000+0,00000</t>
  </si>
  <si>
    <t>42291515R</t>
  </si>
  <si>
    <t>deska podkladová pro hydrantové poklopy; plastové</t>
  </si>
  <si>
    <t>422915501R</t>
  </si>
  <si>
    <t>deska podkladová pro šoupátkové poklopy</t>
  </si>
  <si>
    <t>422915502R</t>
  </si>
  <si>
    <t>deska podkladová pro ventilové poklopy</t>
  </si>
  <si>
    <t>42293140R</t>
  </si>
  <si>
    <t>souprava zemní teleskopická pro domovní přípojky se šroub.napojením; DN 3/4" - 2"; krycí hloubka 1,3 - 1,8 m</t>
  </si>
  <si>
    <t>42293255R</t>
  </si>
  <si>
    <t>souprava zemní teleskopická šoupátková; pro šoupátka a combi armatury; DN 125-150; krycí hloubka 1,3 - 1,8 m</t>
  </si>
  <si>
    <t>422935325R</t>
  </si>
  <si>
    <t>příruba jištěná proti posunu; provedení hrdlo-příruba, délka 251 mm; PN 16,0; médium voda; příruba DN1=150, hrdlo DN=150; těleso tvárná litina</t>
  </si>
  <si>
    <t>viz. kladečské schéma vodovodu : 2</t>
  </si>
  <si>
    <t>422935405R</t>
  </si>
  <si>
    <t>koleno 90 °; prodloužené; PN 16; DN 80 mm; tvárná litina; přírubové; s patkou</t>
  </si>
  <si>
    <t>viz situace stavby a podélné profily : 1,00000+0,00000</t>
  </si>
  <si>
    <t>55251106R.1T</t>
  </si>
  <si>
    <t>Trouba vod. lit. tlak DN 150 mm s vnitřní PUR výstelkou, vnější plášť PUR PN40, D170 mm s dvoukom. hrdlem, K9 třída potrubí dle stand. ISO 2531 a EN54, D170 mm s dvoukom. hrdlem, K9 třída potrubí dle stand. ISO 2531 a EN545:200</t>
  </si>
  <si>
    <t>POL3_9</t>
  </si>
  <si>
    <t>viz. situace stavby - výpis délek potrubí : 152,06000*1,015</t>
  </si>
  <si>
    <t xml:space="preserve">viz průvodní a souhrnná technická zpráva a technická zpráva : </t>
  </si>
  <si>
    <t>55251216R</t>
  </si>
  <si>
    <t>trouba litinová vodovodní, kanalizační; tvárná litina; přírubová; DN 80,0 mm; l = 400,0 mm; uvnitř práškový epoxid; vně práškový epoxid</t>
  </si>
  <si>
    <t>5525852706R</t>
  </si>
  <si>
    <t>tvarovka přírubová s hladkým koncem tvárná litina; DN 150 mm; l = 380 mm; povrch. úprava práškový epoxid</t>
  </si>
  <si>
    <t>55258542R</t>
  </si>
  <si>
    <t>tvarovka hrdlová s přírubovou odbočkou tvárná litina; PN 10; DN 1 = 150 mm; DN 2 = 80 mm; spoj běžný pružný násuvný; volná příruba; uvnitř práškový epoxid; vně práškový epoxid</t>
  </si>
  <si>
    <t xml:space="preserve">platí pro DN 100/ DN 80 !!! : </t>
  </si>
  <si>
    <t>55259519R</t>
  </si>
  <si>
    <t>koleno 11,25 °; PN 10; DN 150 mm; tvárná litina; hrdlové, s jedním hrdlem; uvnitř práškový epoxid; vně práškový epoxid</t>
  </si>
  <si>
    <t>viz. kladečské schéma vodovodu : 4</t>
  </si>
  <si>
    <t>55259522R</t>
  </si>
  <si>
    <t>koleno 30 °; PN 10; DN 150 mm; tvárná litina; hrdlové, s jedním hrdlem; uvnitř práškový epoxid; vně práškový epoxid</t>
  </si>
  <si>
    <t>55259523R</t>
  </si>
  <si>
    <t>koleno 45 °; PN 10; DN 150 mm; tvárná litina; hrdlové, s jedním hrdlem; uvnitř práškový epoxid; vně práškový epoxid</t>
  </si>
  <si>
    <t>55259733R</t>
  </si>
  <si>
    <t>tvarovka přírubová s hrdlem tvárná litina; PN 10; DN 150 mm; spoj běžný pružný násuvný; uvnitř práškový epoxid; vně práškový epoxid</t>
  </si>
  <si>
    <t>55259914R</t>
  </si>
  <si>
    <t>koleno 11 1/4 °; PN 10; DN 150 mm; tvárná litina; přírubové; uvnitř práškový epoxid; vně práškový epoxid</t>
  </si>
  <si>
    <t>55259954R</t>
  </si>
  <si>
    <t>koleno 30 °; PN 10; DN 150 mm; tvárná litina; přírubové; uvnitř práškový epoxid; vně práškový epoxid</t>
  </si>
  <si>
    <t>552599956R</t>
  </si>
  <si>
    <t>tvarovka přírubová s přírubovou odbočkou tvárná litina; DN 1 = 150 mm; DN 2 = 150 mm; povrch. úprava práškový epoxid</t>
  </si>
  <si>
    <t>55340374R</t>
  </si>
  <si>
    <t>rám s mříží uliční vpusti; mříž litina; rám beton; rozměr 500/500/160 mm; únosnost D 400 kN</t>
  </si>
  <si>
    <t>59223819.AR</t>
  </si>
  <si>
    <t>prstenec s rovnou hranou; betonový; DN = 390,0 mm; h = 60,0 mm; s = 235,00 mm; s 1 = 85,0 mm; beton C 35/45</t>
  </si>
  <si>
    <t>59223821R</t>
  </si>
  <si>
    <t>prstenec betonový; DN = 660,0 mm; h = 180,0 mm; s = 100,00 mm; beton C 35/45</t>
  </si>
  <si>
    <t>59223824R</t>
  </si>
  <si>
    <t>skruž železobetonová s výtokem; TBV; DN = 500,0 mm; h = 590,0 mm; s = 50,00 mm; Pu 30 kN/m; beton C 35/45</t>
  </si>
  <si>
    <t>59223826R</t>
  </si>
  <si>
    <t>skruž železobetonová TBV; DN = 500,0 mm; h = 590,0 mm; s = 50,00 mm; Pu 30 kN/m; beton C 35/45</t>
  </si>
  <si>
    <t>914991001R00</t>
  </si>
  <si>
    <t>Dočasné dopravní značení montáž , dopravní značky včetně stojanu</t>
  </si>
  <si>
    <t>SITUACE STAVBY NAD KATASTRÁLNÍ MAPOU - ZÁSADY ORGANIZACE VÝSTAVBY : 2*152,06000/(152,06000+0,0000000000000000000001)</t>
  </si>
  <si>
    <t>a ZÁSADY ORGANIZACE VÝSTAVBY - TECHNICKÁ ZPRÁVA : 1*152,06000/(152,06000+0,0000000000000000000001)</t>
  </si>
  <si>
    <t>914991002R00</t>
  </si>
  <si>
    <t>Dočasné dopravní značení montáž , dopravní značky velkoplošné včetně stojanu</t>
  </si>
  <si>
    <t>SITUACE STAVBY NAD KATASTRÁLNÍ MAPOU - ZÁSADY ORGANIZACE VÝSTAVBY : 1*152,06000/(152,06000+0,0000000000000000000001)</t>
  </si>
  <si>
    <t xml:space="preserve">a ZÁSADY ORGANIZACE VÝSTAVBY - TECHNICKÁ ZPRÁVA : </t>
  </si>
  <si>
    <t>914991005R00</t>
  </si>
  <si>
    <t>Dočasné dopravní značení montáž , dočasné světelné signalizace (semafor) včetně baterie a seřízení</t>
  </si>
  <si>
    <t>sada</t>
  </si>
  <si>
    <t>SITUACE STAVBY NAD KATASTRÁLNÍ MAPOU - ZÁSADY ORGANIZACE VÝSTAVBY : 152,06000/(152,06000+0,0000000000000000000001)*1</t>
  </si>
  <si>
    <t>914992001R00</t>
  </si>
  <si>
    <t>Dočasné dopravní značení vlastní nájem, dopravní značky včetně stojanu</t>
  </si>
  <si>
    <t>SITUACE STAVBY NAD KATASTRÁLNÍ MAPOU - ZÁSADY ORGANIZACE VÝSTAVBY : 2*152,06000/12,00000*152,06000/(152,06000+0,0000000000000000000001)</t>
  </si>
  <si>
    <t>a ZÁSADY ORGANIZACE VÝSTAVBY - TECHNICKÁ ZPRÁVA : 1*152,06000/12,00000*152,06000/(152,06000+0,0000000000000000000001)</t>
  </si>
  <si>
    <t>914992002R00</t>
  </si>
  <si>
    <t>Dočasné dopravní značení vlastní nájem, dopravní značky velkoplošné včetně stojanu</t>
  </si>
  <si>
    <t>SITUACE STAVBY NAD KATASTRÁLNÍ MAPOU - ZÁSADY ORGANIZACE VÝSTAVBY : 1*152,06000/12,00000*152,06000/(152,06000+0,0000000000000000000001)</t>
  </si>
  <si>
    <t>914992005R00</t>
  </si>
  <si>
    <t>Dočasné dopravní značení vlastní nájem, dočasné světelné signalizace (semafor) včetně baterie a seřízení</t>
  </si>
  <si>
    <t>SITUACE STAVBY NAD KATASTRÁLNÍ MAPOU - ZÁSADY ORGANIZACE VÝSTAVBY : (152,06000/(152,06000+0,0000000000000000000001))*152,06000/12,00000</t>
  </si>
  <si>
    <t>914993001R00</t>
  </si>
  <si>
    <t>Demontáž dočasného dopravního značení značky včetně stojanu</t>
  </si>
  <si>
    <t>914993002R00</t>
  </si>
  <si>
    <t>Demontáž dočasného dopravního značení velkoplošné značky včetně stojanu</t>
  </si>
  <si>
    <t>914993005R00</t>
  </si>
  <si>
    <t>Demontáž dočasného dopravního značení dočasné světelné signalizace (semaforu) vč. baterie</t>
  </si>
  <si>
    <t>915491211R00</t>
  </si>
  <si>
    <t>Osazení vodicího proužku z betonových prefa desek šířky proužku 250 mm</t>
  </si>
  <si>
    <t>tl. do 12 cm, do lože z cementové malty tl. do 2 cm, s vyplněním a zatřením spár cementovou maltou s podkladní vrstvou z betonu prostého C 12/15 tl. 5 až 10 cm</t>
  </si>
  <si>
    <t>viz situace stavby a podélné profily - stávající povrchy : 152,06000</t>
  </si>
  <si>
    <t>915711112RT1</t>
  </si>
  <si>
    <t>Vodorovné značení krytů silnovrstvou barvou, bílou, dělicích čar šířky 120 mm</t>
  </si>
  <si>
    <t>viz. C.xxx Situace stavby : 152,06000</t>
  </si>
  <si>
    <t>915791111R00</t>
  </si>
  <si>
    <t>Předznačení pro vodorovné značení pro dělící čáry, vodící proužky</t>
  </si>
  <si>
    <t>stříkané barvou nebo prováděné z nátěrových hmot</t>
  </si>
  <si>
    <t>919722212R00</t>
  </si>
  <si>
    <t>Dilatační spáry řezané v cementobetonovém krytu příčné, zalití spár za tepla s těsněním, šířka přes 3 do 9 mm</t>
  </si>
  <si>
    <t>vyčištění spár po řezání, vyčištění spár před zálivkou a impregnace spár před zálivkou,</t>
  </si>
  <si>
    <t>viz situace stavby a podélné profily - stávající povrchy : 152,06000/(152,06000+0,0000000000000000000001)*2*1,00000</t>
  </si>
  <si>
    <t>152,06000/(152,06000+0,0000000000000000000001)*0,00000*4*0,25</t>
  </si>
  <si>
    <t>919723212R00</t>
  </si>
  <si>
    <t>Dilatační spáry řezané v cementobetonovém krytu podélné, zalití spár za tepla s těsněním, šířka přes 3 do 9 mm</t>
  </si>
  <si>
    <t>viz situace stavby a podélné profily - stávající povrchy : 152,06000*2</t>
  </si>
  <si>
    <t>919731123R00</t>
  </si>
  <si>
    <t>Zarovnání styčné plochy podkladu nebo krytu živičné, tloušťky přes 100 do 200 mm</t>
  </si>
  <si>
    <t>podél vybourané části komunikace nebo zpevněné plochy</t>
  </si>
  <si>
    <t>152,06000/(152,06000+0,0000000000000000000001)*2*1,00000</t>
  </si>
  <si>
    <t>919735113R00</t>
  </si>
  <si>
    <t>Řezání stávajících krytů nebo podkladů živičných, hloubky přes 100 do 150 mm</t>
  </si>
  <si>
    <t>včetně spotřeby vody</t>
  </si>
  <si>
    <t>592162117R</t>
  </si>
  <si>
    <t>přídlažba silniční; beton; l = 500 mm; š = 250 mm; h = 100 mm; přírodní</t>
  </si>
  <si>
    <t>931627111R00</t>
  </si>
  <si>
    <t xml:space="preserve">Úprava dilatační spáry úprava asfaltovou zálivkou za horka nebo za studena včetně tvarování, osazení a svařování plechu,  ,  </t>
  </si>
  <si>
    <t>kg</t>
  </si>
  <si>
    <t>konstrukcí z prostého nebo železového betonu</t>
  </si>
  <si>
    <t>Včetně očistění ploch spár před úpravou a očistění okolí spáry po úpravě.</t>
  </si>
  <si>
    <t>viz situace stavby a podélné profily - stávající povrchy : 152,06000*2/5</t>
  </si>
  <si>
    <t>152,06000/(152,06000+0,0000000000000000000001)*2*1,00000/5</t>
  </si>
  <si>
    <t>152,06000/(152,06000+0,0000000000000000000001)*0,00000*4*0,25/5</t>
  </si>
  <si>
    <t>938909311R00</t>
  </si>
  <si>
    <t>Odstranění bláta a nánosu z povrchu podkladu nebo krytu živičného nebo betonováho</t>
  </si>
  <si>
    <t>viz situace stavby a podélné profily - stávající povrchy : 152,06000*(1,00000+3,00)*2</t>
  </si>
  <si>
    <t>0,00000*(1,00000+3,00)*2</t>
  </si>
  <si>
    <t>952903112R00</t>
  </si>
  <si>
    <t>Vyčištění objektů při světlé výšce prostoru do 3,5 m čistíren odpadních vod, nádrží, žlabů nebo kanálů</t>
  </si>
  <si>
    <t>801-5</t>
  </si>
  <si>
    <t>při světlé výšce prostoru do 3,5 m čistíren odpadních vod, nádrží, vodojemů, žlabů nebo kanálů</t>
  </si>
  <si>
    <t>viz situace stavby a podélné profily : 0,00000*(3,14*0,56*0,56)</t>
  </si>
  <si>
    <t>4,00000*Pi*0,25^2</t>
  </si>
  <si>
    <t>952903119R00</t>
  </si>
  <si>
    <t>Vyčištění objektů příplatek k ceně_x000D_
 za vyčištění prostorů jakékoliv výšky přes 3,5 m</t>
  </si>
  <si>
    <t>960111221R00</t>
  </si>
  <si>
    <t>Bourání konstrukcí vodních staveb dílce prefabrikované betonové a železobetonové</t>
  </si>
  <si>
    <t>s naložením vybouraných hmot a suti na dopravní prostředek nebo s odklizením na hromady do vzdálenosti 20 m</t>
  </si>
  <si>
    <t>Včetně bourání geotextilií, výplně otvorů tvárnic, drenáží, trubek a dilatačních prvků apod. zabudovaných v bouraných konstrukcích.</t>
  </si>
  <si>
    <t>viz situace stavby a podélné profily - křížení a souběhy s podzemními inž. sítěmi : 7,00000*0,4*0,1*1,0</t>
  </si>
  <si>
    <t>viz situace stavby a podélné profily - stávající povrchy : 152,06000*(0,15*0,10+0,10*0,10)</t>
  </si>
  <si>
    <t>979087212R00</t>
  </si>
  <si>
    <t>Nakládání na dopravní prostředky suti</t>
  </si>
  <si>
    <t>POL1_3</t>
  </si>
  <si>
    <t>pro vodorovnou dopravu</t>
  </si>
  <si>
    <t>viz situace stavby a podélné profily - stávající povrchy : 0,00000*1,00000*0,11800</t>
  </si>
  <si>
    <t>viz situace stavby a podélné profily - stávající povrchy : 0,00000*1,00000*0,00000*0,220</t>
  </si>
  <si>
    <t>viz situace stavby a podélné profily - stávající povrchy : 0,00000*1,00000*0,00000*0,440</t>
  </si>
  <si>
    <t>viz situace stavby a podélné profily - stávající povrchy : 152,06000*1,00000*0,00000*0,880*0,43000/0,400</t>
  </si>
  <si>
    <t>viz situace stavby a podélné profily - stávající povrchy : 152,06000*(1,00000)*0,00000*0,220</t>
  </si>
  <si>
    <t>viz situace stavby a podélné profily - stávající povrchy : 0,00000*1,00000*1,00000*0,220</t>
  </si>
  <si>
    <t>viz situace stavby a podélné profily - stávající povrchy : 0,00000*1,00000*1,00000*0,440</t>
  </si>
  <si>
    <t>viz situace stavby a podélné profily - stávající povrchy : 152,06000*1,00000*1,00000*0,880*0,43000/0,400</t>
  </si>
  <si>
    <t>viz situace stavby a podélné profily - stávající povrchy : 152,06000*(1,00000)*1,00000*0,220</t>
  </si>
  <si>
    <t>viz situace stavby a podélné profily - stávající povrchy : 152,06000*(2*0,50000)*0,110</t>
  </si>
  <si>
    <t>viz vzorové příčné řezy - provizorní úprava : 152,06000*1,00000*0,05*1,85</t>
  </si>
  <si>
    <t>viz vzorové příčné řezy - provizorní úprava : 0,00000*1,00000*0,05*1,85</t>
  </si>
  <si>
    <t>viz vzorové příčné řezy - provizorní úprava - 1. dorovnávání do nivelety : 152,06000*1,00000*0,01*1,85</t>
  </si>
  <si>
    <t>viz vzorové příčné řezy - provizorní úprava - 1. dorovnávání do nivelety : 0,00000*1,00000*0,01*1,85</t>
  </si>
  <si>
    <t>viz vzorové příčné řezy - provizorní úprava - 2. dorovnávání do nivelety : 152,06000*1,00000*0,005*1,85</t>
  </si>
  <si>
    <t>viz vzorové příčné řezy - provizorní úprava - 2. dorovnávání do nivelety : 0,00000*1,00000*0,005*1,85</t>
  </si>
  <si>
    <t>viz situace stavby a podélné profily - stávající povrchy : 0,00000*0,14500</t>
  </si>
  <si>
    <t>viz situace stavby a podélné profily - křížení a souběhy s podzemními inž. sítěmi : 7,00000*0,4*0,1*1,0*2,44700</t>
  </si>
  <si>
    <t>viz situace stavby a podélné profily - stávající povrchy : 152,06000*(0,15*0,10+0,10*0,10)*2,44700</t>
  </si>
  <si>
    <t>viz situace stavby : 0,00000*(1,00000+1,5+1,5)*0,01000</t>
  </si>
  <si>
    <t>viz situace stavby : 0,00000*0,50*(1,00000+1,5+1,5)/0,10*1,5*0,04500</t>
  </si>
  <si>
    <t>viz situace stavby : 0,00000*0,50*(1,00000+1,5+1,5)*0,00925</t>
  </si>
  <si>
    <t>VYTLAČENÁ ZEMINA PODKLAD ASFALTY : 0,00000*152,06000/(152,06000+0,00001)*0,30*1,50*2*0,00000*0,990*0,43000/0,450</t>
  </si>
  <si>
    <t>VYTLAČENÁ ZEMINA PODKLAD ASFALTY : 0,00000*152,06000/(152,06000+0,00001)*0,30*1,50*2*1,00000*0,990*0,43000/0,450</t>
  </si>
  <si>
    <t>SITUACE STAVBY NAD KATASTRÁLNÍ MAPOU - ZÁSADY ORGANIZACE VÝSTAVBY : 152,06000/(152,06000+0,0000000000000000000000000000001)*(2+1)*0,06600</t>
  </si>
  <si>
    <t>a ZÁSADY ORGANIZACE VÝSTAVBY - TECHNICKÁ ZPRÁVA : 152,06000/(152,06000+0,0000000000000000000000000000001)*1*0,12700</t>
  </si>
  <si>
    <t>152,06000/(152,06000+0,0000000000000000000000000000001)*0,13000</t>
  </si>
  <si>
    <t>0,00000*152,06000/(152,06000+0,0000000000000001)*0,30*1,50*2*0,220*0,70</t>
  </si>
  <si>
    <t>0,00000*152,06000/(152,06000+0,0000000000000001)*0,30*1,50*2*0,220*0,30</t>
  </si>
  <si>
    <t>979990001R00</t>
  </si>
  <si>
    <t>Poplatek za skládku stavební suti</t>
  </si>
  <si>
    <t>801-3</t>
  </si>
  <si>
    <t>VYTLAČENÁ ZEMINA PODKLAD DLAŽBY : 0,00000*1,00000*0,00000*0,220</t>
  </si>
  <si>
    <t>VYTLAČENÁ ZEMINA PODKLD ŠTĚRKY : 0,00000*1,00000*0,00000*0,440</t>
  </si>
  <si>
    <t>VYTLAČENÁ ZEMINA PODKLAD ASFALTY : 152,06000*1,00000*0,00000*0,990*0,43000/0,450</t>
  </si>
  <si>
    <t>VYTLAČENÁ ZEMINA PODKLAD DLAŽBY : 0,00000*1,00000*1,00000*0,220</t>
  </si>
  <si>
    <t>VYTLAČENÁ ZEMINA PODKLAD ŠTĚRKY : 0,00000*1,00000*1,00000*0,440</t>
  </si>
  <si>
    <t>VYTLAČENÁ ZEMINA PODKLAD ASFALTY : 152,06000*1,00000*1,00000*0,990*0,43000/0,450</t>
  </si>
  <si>
    <t>979990103R00</t>
  </si>
  <si>
    <t>Poplatek za skládku beton do 30x30 cm</t>
  </si>
  <si>
    <t>viz situace stavby a podélné profily - křížení a souběhy s podzemními inž. sítěmi : 7,00000*0,4*0,1*1,0*2,45*0,70</t>
  </si>
  <si>
    <t>viz situace stavby a podélné profily - stávající povrchy : 152,06000*(0,15*0,10+0,10*0,10)*2,45*0,70</t>
  </si>
  <si>
    <t>viz situace stavby a podélné profily - stávající povrchy : 0,00000*1,00000*0,118*0,70</t>
  </si>
  <si>
    <t>viz situace stavby : 0,00000*(1,00000+1,5+1,5)*0,01000*0,70</t>
  </si>
  <si>
    <t>viz situace stavby : 0,00000*0,50*(1,00000+1,5+1,5)/0,10*1,5*0,04500*0,70</t>
  </si>
  <si>
    <t>viz situace stavby : 0,00000*0,50*(1,00000+1,5+1,5)*0,00925*0,70</t>
  </si>
  <si>
    <t>979990104R00</t>
  </si>
  <si>
    <t>Poplatek za skládku beton nad 30x30 cm</t>
  </si>
  <si>
    <t>viz situace stavby a podélné profily - křížení a souběhy s podzemními inž. sítěmi : 7,00000*0,4*0,1*1,0*2,45*0,30</t>
  </si>
  <si>
    <t>viz situace stavby a podélné profily - stávající povrchy : 152,06000*(0,15*0,10+0,10*0,10)*2,45*0,30</t>
  </si>
  <si>
    <t>viz situace stavby a podélné profily - stávající povrchy : 0,00000*1,00000*0,118*0,30</t>
  </si>
  <si>
    <t>viz situace stavby : 0,00000*(1,00000+1,5+1,5)*0,01000*0,30</t>
  </si>
  <si>
    <t>viz situace stavby : 0,00000*0,50*(1,00000+1,5+1,5)/0,10*1,5*0,04500*0,30</t>
  </si>
  <si>
    <t>viz situace stavby : 0,00000*0,50*(1,00000+1,5+1,5)*0,00925*0,30</t>
  </si>
  <si>
    <t>979990112R00</t>
  </si>
  <si>
    <t xml:space="preserve">Poplatek za skládku obalovaný asfalt </t>
  </si>
  <si>
    <t>VYBOURANÝ ASFLATOVÝ POVRCH V CELÉ VRSTVĚ : 152,06000*(1,00000+0*0,50000)*0,220*0,70</t>
  </si>
  <si>
    <t>VYBOURANÝ ASFLATOVÝ POVRCH V ODFRÉZ. VRSTVĚ : 152,06000*(2*1*0,50000)*0,110*1,00</t>
  </si>
  <si>
    <t>979990113R00</t>
  </si>
  <si>
    <t>VYBOURANÝ ASFLATOVÝ POVRCH V CELÉ VRSTVĚ : 152,06000*(1,00000+0*0,50000)*0,220*0,30</t>
  </si>
  <si>
    <t>979990191R00</t>
  </si>
  <si>
    <t>Poplatek za skládku plastové výrobky</t>
  </si>
  <si>
    <t>viz. situace stavby - výpis délek potrubí : 152,06000/6,000*0,093*0,042</t>
  </si>
  <si>
    <t>979093111R00</t>
  </si>
  <si>
    <t>Uložení suti na skládku bez zhutnění</t>
  </si>
  <si>
    <t>800-6</t>
  </si>
  <si>
    <t>s hrubým urovnáním,</t>
  </si>
  <si>
    <t>998273101R00</t>
  </si>
  <si>
    <t>Přesun hmot pro trubní vedení z trub litinových v otevřeném výkopu</t>
  </si>
  <si>
    <t>Přesun hmot</t>
  </si>
  <si>
    <t>POL7_</t>
  </si>
  <si>
    <t>vodovodu nebo kanalizace hloubené nebo ražené (827 1.3, 827 2.3) z trub litinových včetně drobných objektů,</t>
  </si>
  <si>
    <t>na vzdálenost 15 m od hrany výkopu nebo od okraje šachty</t>
  </si>
  <si>
    <t xml:space="preserve">Hmotnosti z položek s pořadovými čísly: : </t>
  </si>
  <si>
    <t xml:space="preserve">7,9,12,13,14,32,46,47,48,49,50,51,53,54,55,56,57,58,59,60,61,62,63,64,65,70,71,72,73,75,76,77,78,79, : </t>
  </si>
  <si>
    <t xml:space="preserve">80,81,84,85,86,87,88,89,90,91,94,95,96,97,98,99,100,101,102,105,106,107,108,109,110,111,112,113,114, : </t>
  </si>
  <si>
    <t xml:space="preserve">115,116,117,118,119,120,121,122,123,124,125,126,127,131,132,133,134,135,137,138,141,142,144,145,146, : </t>
  </si>
  <si>
    <t>Součet: : 743,88809</t>
  </si>
  <si>
    <t>998273115R00</t>
  </si>
  <si>
    <t>Přesun hmot pro trubní vedení z trub litinových příplatek k cenám _x000D_
 za zvětšený přesun přes vymezenou největší dopravní vzdálenost do 1 000 m</t>
  </si>
  <si>
    <t>732199100R00</t>
  </si>
  <si>
    <t>Montáž orientačních štítků bez dodávky orientačního štítku</t>
  </si>
  <si>
    <t>soubor</t>
  </si>
  <si>
    <t>800-731</t>
  </si>
  <si>
    <t>348185111R00</t>
  </si>
  <si>
    <t>Zábradlí ze dřeva  , dočasné,  , zřízení</t>
  </si>
  <si>
    <t>821-1</t>
  </si>
  <si>
    <t>měkkého, trvalé, na mostech silničních a lávkách výšky do 1,10 m, hoblované, dočasné,</t>
  </si>
  <si>
    <t>Včetně dvojnásobného ochranného nátěru proti hnilobě, opotřebení hmot a montáže zábradlí.</t>
  </si>
  <si>
    <t>viz situace stavby a podélné profily - křížení a souběhy s podzemními inž. sítěmi : 5,00000*2*(1,00000+2*0,50)</t>
  </si>
  <si>
    <t>viz situace stavby a podélné profily - křížení a souběhy s podzemními inž. sítěmi : 7,00000*2*(1,00000+2*0,50)</t>
  </si>
  <si>
    <t>348185211R00</t>
  </si>
  <si>
    <t>Zábradlí ze dřeva  , dočasné,  , odstranění</t>
  </si>
  <si>
    <t>Včetně dvojnásobného ochranného nátěru proti hnilobě.</t>
  </si>
  <si>
    <t>998762102R00</t>
  </si>
  <si>
    <t>Přesun hmot pro konstrukce tesařské v objektech výšky do 12 m</t>
  </si>
  <si>
    <t>800-762</t>
  </si>
  <si>
    <t>50 m vodorovně</t>
  </si>
  <si>
    <t xml:space="preserve">158, : </t>
  </si>
  <si>
    <t>Součet: : 1,49192</t>
  </si>
  <si>
    <t>899711122R00</t>
  </si>
  <si>
    <t>Výstražné fólie výstražná fólie pro kanalizaci, šířka 30 cm</t>
  </si>
  <si>
    <t>viz situace stavby: : 152,06000</t>
  </si>
  <si>
    <t>(1,00000+0,00000+2,00000)*1,82196*2</t>
  </si>
  <si>
    <t>210800526R00</t>
  </si>
  <si>
    <t xml:space="preserve">Montáž vodiče H07V-U (CY), 4 mm2, uloženého volně,  </t>
  </si>
  <si>
    <t>28314148R</t>
  </si>
  <si>
    <t>fólie výstražná PE; pro vodu; bílá; š = 300,0 mm; tl. 0,09 mm; l = 250 m</t>
  </si>
  <si>
    <t>viz situace stavby: : 152,06000*1,100</t>
  </si>
  <si>
    <t>(1,00000+0,00000+2,00000)*1,82196*2*1,100</t>
  </si>
  <si>
    <t>34140925R</t>
  </si>
  <si>
    <t>vodič CY; silový, propojovací jednožilový; pevné uložení; jádro Cu plné holé; počet žil 1; jmen.průřez jádra 4,00 mm2; vnější průměr 4,3 mm; izolace PVC; tl. izolace min 0,8 mm; odolnost proti šíření plamene</t>
  </si>
  <si>
    <t>viz situace stavby : 152,06000*1,100</t>
  </si>
  <si>
    <t>230120048R00</t>
  </si>
  <si>
    <t>Čištění potrubí profukováním nebo proplach. DN 150</t>
  </si>
  <si>
    <t>viz situace stavby : 152,06000</t>
  </si>
  <si>
    <t>460010024R00</t>
  </si>
  <si>
    <t>Vytýčení kabelové trasy v zastavěném prostoru</t>
  </si>
  <si>
    <t>km</t>
  </si>
  <si>
    <t>viz. dokladová část a situace stavby : (152,06000-0,00000)/1000*5</t>
  </si>
  <si>
    <t xml:space="preserve">platí i pro ostatní podzemní inženýrské sítě !!! : </t>
  </si>
  <si>
    <t>979082213R00</t>
  </si>
  <si>
    <t>Vodorovná doprava suti po suchu bez naložení, ale se složením a hrubým urovnáním na vzdálenost do 1 km</t>
  </si>
  <si>
    <t>Přesun suti</t>
  </si>
  <si>
    <t>POL8_</t>
  </si>
  <si>
    <t xml:space="preserve">Demontážní hmotnosti z položek s pořadovými čísly: : </t>
  </si>
  <si>
    <t xml:space="preserve">2,3,4,5,131,132,133,146, : </t>
  </si>
  <si>
    <t>Součet: : 233,13430</t>
  </si>
  <si>
    <t>979082219R00</t>
  </si>
  <si>
    <t>Vodorovná doprava suti po suchu příplatek k ceně za každý další i započatý 1 km přes 1 km</t>
  </si>
  <si>
    <t>Součet: : 2098,20870</t>
  </si>
  <si>
    <t>JKSO:</t>
  </si>
  <si>
    <t>827.13</t>
  </si>
  <si>
    <t>sítě vodovodní rozvodné</t>
  </si>
  <si>
    <t>JKSO</t>
  </si>
  <si>
    <t>153 m</t>
  </si>
  <si>
    <t>potrubí z trub litinových</t>
  </si>
  <si>
    <t>JKSOChar</t>
  </si>
  <si>
    <t>rekonstrukce a modernizace objektu s opravou</t>
  </si>
  <si>
    <t>JKSOAkce</t>
  </si>
  <si>
    <t>113106111R00</t>
  </si>
  <si>
    <t>Rozebrání komunikací pro pěší s jakýmkoliv ložem a výplní spár_x000D_
 z mozaiky</t>
  </si>
  <si>
    <t>s přemístěním hmot na skládku na vzdálenost do 3 m nebo s naložením na dopravní prostředek</t>
  </si>
  <si>
    <t>viz situace stavby a podélné profily - stávající povrchy : 1,60000*0,90000</t>
  </si>
  <si>
    <t>113107310R00</t>
  </si>
  <si>
    <t>Odstranění podkladů nebo krytů z kameniva těženého, v ploše jednotlivě do 50 m2, tloušťka vrstvy 100 mm</t>
  </si>
  <si>
    <t>viz situace stavby a podélné profily - stávající povrchy : 1,60000*0,90000*1,00000</t>
  </si>
  <si>
    <t>113107740R00</t>
  </si>
  <si>
    <t>Odstranění podkladů nebo krytů z kameniva hrubého drceného se štětem, v ploše jednotlivě do 50 m2, tloušťka vrstvy 400 mm</t>
  </si>
  <si>
    <t>viz situace stavby a podélné profily - stávající povrchy : 6,60000*0,90000*1,00000*0,43000/0,400</t>
  </si>
  <si>
    <t>(poměr tloušťky odstranění : skutečnost / 0,400 m) : 0,00000*6,60000/(6,60000+0,0000000001)*0,30*1,50*2*1,00000*0,43000/0,400</t>
  </si>
  <si>
    <t>113108310R00</t>
  </si>
  <si>
    <t>Odstranění podkladů nebo krytů živičných, v ploše jednotlivě do 50 m2, tloušťka vrstvy 100 mm</t>
  </si>
  <si>
    <t>viz situace stavby a podélné profily - stávající povrchy : 6,60000*(0,90000+0*0,50000)*1,00000</t>
  </si>
  <si>
    <t>0,00000*6,60000/(6,60000+0,0000000001)*0,30*1,50*2*1,00000</t>
  </si>
  <si>
    <t>viz situace stavby a podélné profily - stávající povrchy : 6,60000*(2*1*0,50000)</t>
  </si>
  <si>
    <t>viz vzorové příčné řezy - provizorní úprava : 6,60000*0,90000*0,05</t>
  </si>
  <si>
    <t>viz vzorové příčné řezy - provizorní úprava : 1,60000*0,90000*0,05</t>
  </si>
  <si>
    <t>viz vzorové příčné řezy - provizorní úprava - 1. dorovnávání do nivelety : 6,60000*0,90000*0,01</t>
  </si>
  <si>
    <t>viz vzorové příčné řezy - provizorní úprava - 1. dorovnávání do nivelety : 1,60000*0,90000*0,01</t>
  </si>
  <si>
    <t>viz vzorové příčné řezy - provizorní úprava - 2. dorovnávání do nivelety : 6,60000*0,90000*0,005</t>
  </si>
  <si>
    <t>viz vzorové příčné řezy - provizorní úprava - 2. dorovnávání do nivelety : 1,60000*0,90000*0,005</t>
  </si>
  <si>
    <t>viz vzorové příčné řezy - provizorní úprava : 6,60000*0,90000*0,08</t>
  </si>
  <si>
    <t>viz vzorové příčné řezy - provizorní úprava : 1,60000*0,90000*0,08</t>
  </si>
  <si>
    <t>113202111R00</t>
  </si>
  <si>
    <t>Vytrhání obrub z krajníků nebo obrubníků stojatých</t>
  </si>
  <si>
    <t>s vybouráním lože, s přemístěním hmot na skládku na vzdálenost do 3 m nebo naložením na dopravní prostředek</t>
  </si>
  <si>
    <t>viz situace stavby a podélné profily - stávající povrchy : 1,60000</t>
  </si>
  <si>
    <t>VYTLAČENÁ ZEMINA RÝHY : 8,20000*2,40800*0,90000*0,46222</t>
  </si>
  <si>
    <t>viz situace stavby a podélné profily - stávající povrchy : -6,60000*0,90000*(0,10+0,43000)*0,46222</t>
  </si>
  <si>
    <t>viz situace stavby a podélné profily - stávající povrchy : -1,60000*0,90000*(0,10+0,06)*0,46222</t>
  </si>
  <si>
    <t>viz situace stavby a podélné profily - stávající povrchy : -0,00000*0,90000*0,15*0,46222</t>
  </si>
  <si>
    <t>viz situace stavby a podélné profily - stávající povrchy : -(0,00000-0,00000)*0,90000*0,15*0,46222</t>
  </si>
  <si>
    <t>VYTLAČENÁ ZEMINA  ZÁŘEZY : 0,00000*(2*0,60000+0,00000*0,35000*2)/2*0,00000*0,46222</t>
  </si>
  <si>
    <t>viz situace stavby a podélné profily - stávající povrchy : -0,00000*(0,60000+2*0,00000*0,35000)*0,15*0,46222</t>
  </si>
  <si>
    <t>VYTLAČENÁ ZEMINA JÁMY PROTLAKU : 0,00000*(6*3+3*3)*(2,40800+0,50)*0,46222</t>
  </si>
  <si>
    <t>114203401R00</t>
  </si>
  <si>
    <t>Srovnání kamene nebo tvárnic s přemístěním na vzdálenost do 10 m</t>
  </si>
  <si>
    <t>do měřitelných figur, s přemístěním,</t>
  </si>
  <si>
    <t>viz situace stavby a podélné profily - stávající povrchy : 1,60000*0,90000*0,060</t>
  </si>
  <si>
    <t>viz. situace stavby : 8,20000</t>
  </si>
  <si>
    <t>viz souhrnná technická zpráva (hydrogeologické poměry) : 8,20000/12,00000*8,5*(1-0,01222-0,41000)</t>
  </si>
  <si>
    <t>viz souhrnná technická zpráva (hydrogeologické poměry) : 8,20000/12,00000*8,5*(0,01222+0,41000)</t>
  </si>
  <si>
    <t>viz souhrnná technická zpráva (hydrogeologické poměry) : 8,20000/12,00000*(1-0,01222-0,41000)</t>
  </si>
  <si>
    <t>viz souhrnná technická zpráva (hydrogeologické poměry) : 8,20000/12,00000*(0,01222+0,41000)</t>
  </si>
  <si>
    <t>viz situace stavby a podélné profily - křížení a souběhy s podzemními inž. sítěmi : 1,00000*(0,90000+2*0,50)</t>
  </si>
  <si>
    <t>viz situace stavby a podélné profily - křížení a souběhy s podzemními inž. sítěmi : 1,00000*0,90000*1,0*1,0*8,20000/8,20000</t>
  </si>
  <si>
    <t>1,00000*0,90000*1,0*1,0*8,20000/8,20000</t>
  </si>
  <si>
    <t>0,00000*0,90000*1,0*1,0*8,20000/8,20000</t>
  </si>
  <si>
    <t>viz situace stavby a podélné profily - křížení a souběhy s podzemními inž. sítěmi : 1,00000*0,90000*1/3*2,40800</t>
  </si>
  <si>
    <t>132101211R00</t>
  </si>
  <si>
    <t xml:space="preserve">Hloubení rýh šířky přes 60 do 200 cm do 100 m3, v hornině 1-2, hloubení strojně </t>
  </si>
  <si>
    <t>viz podélné profily a vzorové příčné řezy : (8,20000*0,01)*2,40800*0,90000*0,01222*1,00000</t>
  </si>
  <si>
    <t>132101291R00</t>
  </si>
  <si>
    <t>Hloubení rýh šířky přes 60 do 200 cm do 100 m3, v hornině 1-2, příplatek za hloubení ve vodě</t>
  </si>
  <si>
    <t>132201211R00</t>
  </si>
  <si>
    <t xml:space="preserve">Hloubení rýh šířky přes 60 do 200 cm do 100 m3, v hornině 3, hloubení strojně </t>
  </si>
  <si>
    <t>viz podélné profily a vzorové příčné řezy : (8,20000*0,99)*2,40800*0,90000*1,00000*0,01222</t>
  </si>
  <si>
    <t>odpočet sejmuté vrtsvy v jiné položce : -6,60000*0,90000*(0,10+0,43000)*1,00000*0,01222</t>
  </si>
  <si>
    <t>odpočet sejmuté vrtsvy v jiné položce : -1,60000*0,90000*(0,10+0,06)*1,00000*0,01222</t>
  </si>
  <si>
    <t>odpočet sejmuté vrtsvy v jiné položce : -0,00000*0,90000*0,15*1,00000*0,01222</t>
  </si>
  <si>
    <t>odpočet sejmuté vrtsvy v jiné položce : -(0,00000-0,00000)*0,90000*0,15*1,00000*0,01222</t>
  </si>
  <si>
    <t>viz podélné profily a vzorové příčné řezy : (8,20000*0,99)*2,40800*0,90000*0,01222</t>
  </si>
  <si>
    <t>odpočet sejmuté vrtsvy v jiné položce : -6,60000*0,90000*(0,10+0,43000)*0,01222</t>
  </si>
  <si>
    <t>odpočet sejmuté vrtsvy v jiné položce : -1,60000*0,90000*(0,10+0,06)*0,01222</t>
  </si>
  <si>
    <t>odpočet sejmuté vrtsvy v jiné položce : -0,00000*0,90000*0,15*0,01222</t>
  </si>
  <si>
    <t>odpočet sejmuté vrtsvy v jiné položce : -(0,00000-0,00000)*0,90000*0,15*0,01222</t>
  </si>
  <si>
    <t>132201291R00</t>
  </si>
  <si>
    <t>Hloubení rýh šířky přes 60 do 200 cm do 100 m3, v hornině 3, příplatek za hloubení ve vodě</t>
  </si>
  <si>
    <t>132301211R00</t>
  </si>
  <si>
    <t xml:space="preserve">Hloubení rýh šířky přes 60 do 200 cm do 100 m3, v hornině 4, hloubení strojně </t>
  </si>
  <si>
    <t>viz podélné profily a vzorové příčné řezy : 8,20000*2,40800*0,90000*1,00000*0,41000</t>
  </si>
  <si>
    <t>odpočet sejmuté vrtsvy v jiné položce : -6,60000*0,90000*(0,10+0,43000)*1,00000*0,41000</t>
  </si>
  <si>
    <t>odpočet sejmuté vrtsvy v jiné položce : -1,60000*0,90000*(0,10+0,06)*1,00000*0,41000</t>
  </si>
  <si>
    <t>odpočet sejmuté vrtsvy v jiné položce : -0,00000*0,90000*0,15*1,00000*0,41000</t>
  </si>
  <si>
    <t>odpočet sejmuté vrtsvy v jiné položce : -(0,00000-0,00000)*0,90000*0,15*1,00000*0,41000</t>
  </si>
  <si>
    <t>viz podélné profily a vzorové příčné řezy : 8,20000*2,40800*0,90000*0,41000</t>
  </si>
  <si>
    <t>odpočet sejmuté vrtsvy v jiné položce : -6,60000*0,90000*(0,10+0,43000)*0,41000</t>
  </si>
  <si>
    <t>odpočet sejmuté vrtsvy v jiné položce : -1,60000*0,90000*(0,10+0,06)*0,41000</t>
  </si>
  <si>
    <t>odpočet sejmuté vrtsvy v jiné položce : -0,00000*0,90000*0,15*0,41000</t>
  </si>
  <si>
    <t>odpočet sejmuté vrtsvy v jiné položce : -(0,00000-0,00000)*0,90000*0,15*0,41000</t>
  </si>
  <si>
    <t>132301291R00</t>
  </si>
  <si>
    <t>Hloubení rýh šířky přes 60 do 200 cm do 100 m3, v hornině 4, příplatek za hloubení ve vodě</t>
  </si>
  <si>
    <t>viz podélné profily a vzorové příčné řezy : 8,20000*2,40800*0,90000*0,46222</t>
  </si>
  <si>
    <t>odpočet sejmuté vrtsvy v jiné položce : -6,60000*0,90000*(0,10+0,43000)*0,46222</t>
  </si>
  <si>
    <t>odpočet sejmuté vrtsvy v jiné položce : -1,60000*0,90000*(0,10+0,06)*0,46222</t>
  </si>
  <si>
    <t>odpočet sejmuté vrtsvy v jiné položce : -0,00000*0,90000*0,15*0,46222</t>
  </si>
  <si>
    <t>odpočet sejmuté vrtsvy v jiné položce : -(0,00000-0,00000)*0,90000*0,15*0,46222</t>
  </si>
  <si>
    <t>viz podélné profily a vzorové příčné řezy : 8,20000*2,40800*0,90000*0,11556</t>
  </si>
  <si>
    <t>odpočet sejmuté vrtsvy v jiné položce : -6,60000*0,90000*(0,10+0,43000)*0,11556</t>
  </si>
  <si>
    <t>odpočet sejmuté vrtsvy v jiné položce : -1,60000*0,90000*(0,10+0,06)*0,11556</t>
  </si>
  <si>
    <t>odpočet sejmuté vrtsvy v jiné položce : -0,00000*0,90000*0,15*0,11556</t>
  </si>
  <si>
    <t>odpočet sejmuté vrtsvy v jiné položce : -(0,00000-0,00000)*0,90000*0,15*0,11556</t>
  </si>
  <si>
    <t>viz podélné profily a vzorové příčné řezy : 8,20000*0,90000*0,01000*(0,01222+0,41000+0,46222)</t>
  </si>
  <si>
    <t>viz podélné profily a vzorové příčné řezy : 8,20000*0,90000*0,01000*0,11556</t>
  </si>
  <si>
    <t>viz situace stavby a podélné profily - křížení a souběhy s podzemními inž. sítěmi : (0,00000+1,00000+1,00000)*0,50*0,50*0,90000*0,01222</t>
  </si>
  <si>
    <t>viz situace stavby - rozšíření pro odbočky : (0,00000+0,00000)*0,50*0,50*0,90000*0,01222</t>
  </si>
  <si>
    <t>viz situace stavby - ochrana kořenové soustavy stromů : 0,00000*0,50*0,50*0,90000*0,01222</t>
  </si>
  <si>
    <t>viz situace stavby a podélné profily - křížení a souběhy s podzemními inž. sítěmi : (0,00000+1,00000+1,00000)*0,50*0,50*0,90000*(1-0,01222)</t>
  </si>
  <si>
    <t>viz situace stavby - rozšíření pro odbočky : (0,00000+0,00000)*0,50*0,50*0,90000*(1-0,01222)</t>
  </si>
  <si>
    <t>viz situace stavby - ochrana kořenové soustavy stromů : 0,00000*0,50*0,50*0,90000*(1-0,01222)</t>
  </si>
  <si>
    <t>151201102R00</t>
  </si>
  <si>
    <t>Zřízení pažení a rozepření stěn rýh zátažné, hloubky do 4 m</t>
  </si>
  <si>
    <t>viz vzorové příčné řezy : 8,20000*2,40800*2*1,00000</t>
  </si>
  <si>
    <t>151201112R00</t>
  </si>
  <si>
    <t>Odstranění pažení a rozepření rýh zátažné, hloubky do 4 m</t>
  </si>
  <si>
    <t>151201301R00</t>
  </si>
  <si>
    <t>Zřízení rozepření zapažených stěn výkopů při roubení zátažném, hloubky do 4 m</t>
  </si>
  <si>
    <t>s potřebným přepažováním,</t>
  </si>
  <si>
    <t>viz vzorové příčné řezy : 8,20000*2,40800*1,00000*0,90000</t>
  </si>
  <si>
    <t>151201311R00</t>
  </si>
  <si>
    <t>Odstranění rozepření stěn výkopů při roubení zátažném, hloubky do 4 m</t>
  </si>
  <si>
    <t>s uložením materiálu na vzdálenost do 3 m od okraje výkopu,</t>
  </si>
  <si>
    <t>JÁMY PROTLAKU : 0,00000*(6*3+3*3)*(2,40800+0,50)*0,01222*1</t>
  </si>
  <si>
    <t>JÁMY PROTLAKU : 0,00000*(6*3+3*3)*((0,00000+2,40800)/2+0,50)*(0,41000)</t>
  </si>
  <si>
    <t>viz podélné profily a průměrná hloubka rýhy : 8,20000*2,40800*0,90000*1,00000*0,01222*1,00000*1</t>
  </si>
  <si>
    <t>odpočet sejmuté vrtsvy v jiné položce : -6,60000*0,90000*(0,10+0,43000)*1,00000*0,01222*1,00000*1</t>
  </si>
  <si>
    <t>odpočet sejmuté vrtsvy v jiné položce : -1,60000*0,90000*(0,10+0,06)*1,00000*0,01222*1,00000*1</t>
  </si>
  <si>
    <t>odpočet sejmuté vrtsvy v jiné položce : -0,00000*0,90000*0,15*1,00000*0,01222*1,00000*1</t>
  </si>
  <si>
    <t>odpočet sejmuté vrtsvy v jiné položce : -(0,00000-0,00000)*0,90000*0,15*1,00000*0,01222*1,00000*1</t>
  </si>
  <si>
    <t>viz podélné profily a průměrná hloubka rýhy : 8,20000*2,40800*0,90000*1,00000*0,41000*1,00000*1</t>
  </si>
  <si>
    <t>odpočet sejmuté vrtsvy v jiné položce : -6,60000*0,90000*(0,10+0,43000)*1,00000*0,41000*1,00000*1</t>
  </si>
  <si>
    <t>odpočet sejmuté vrtsvy v jiné položce : -1,60000*0,90000*(0,10+0,06)*1,00000*0,41000*1,00000*1</t>
  </si>
  <si>
    <t>odpočet sejmuté vrtsvy v jiné položce : -0,00000*0,90000*0,15*1,00000*0,41000*1,00000*1</t>
  </si>
  <si>
    <t>odpočet sejmuté vrtsvy v jiné položce : -(0,00000-0,00000)*0,90000*0,15*1,00000*0,41000*1,00000*1</t>
  </si>
  <si>
    <t>viz podélné profily a průměrná hloubka rýhy : 8,20000*2,40800*0,90000*0,00000*0,01222*1,00000*0,50</t>
  </si>
  <si>
    <t>odpočet sejmuté vrtsvy v jiné položce : -6,60000*0,90000*(0,10+0,43000)*0,00000*0,01222*1,00000*,5</t>
  </si>
  <si>
    <t>odpočet sejmuté vrtsvy v jiné položce : -1,60000*0,90000*(0,10+0,06)*0,00000*0,01222*1,00000*0,50</t>
  </si>
  <si>
    <t>odpočet sejmuté vrtsvy v jiné položce : -0,00000*0,90000*0,15*0,00000*0,01222*1,00000*0,50</t>
  </si>
  <si>
    <t>odpočet sejmuté vrtsvy v jiné položce : -(0,00000-0,00000)*0,90000*0,15*0,00000*0,01222*1,00000*0,5</t>
  </si>
  <si>
    <t>viz podélné profily a průměrná hloubka rýhy : 8,20000*2,40800*0,90000*0,00000*0,41000*1,00000*0,50</t>
  </si>
  <si>
    <t>odpočet sejmuté vrtsvy v jiné položce : -6,60000*0,90000*(0,10+0,43000)*0,00000*0,41000*1,00000*,5</t>
  </si>
  <si>
    <t>odpočet sejmuté vrtsvy v jiné položce : -1,60000*0,90000*(0,10+0,06)*0,00000*0,41000*1,00000*0,50</t>
  </si>
  <si>
    <t>odpočet sejmuté vrtsvy v jiné položce : -0,00000*0,90000*0,15*0,00000*0,41000*1,00000*0,50</t>
  </si>
  <si>
    <t>odpočet sejmuté vrtsvy v jiné položce : -(0,00000-0,00000)*0,90000*0,15*0,00000*0,41000*1,00000*0,5</t>
  </si>
  <si>
    <t>JÁMY PROTLAKU : 0,00000*(6*3+3*3)*((0,00000+2,40800)/2+0,50)*(0,46222)</t>
  </si>
  <si>
    <t>viz podélné profily a průměrná hloubka rýhy : 8,20000*2,40800*0,90000*0,46222*1,00000*1*1,00000</t>
  </si>
  <si>
    <t>odpočet sejmuté vrtsvy v jiné položce : -6,60000*0,90000*(0,10+0,43000)*0,46222*1,00000*1*1,00000</t>
  </si>
  <si>
    <t>odpočet sejmuté vrtsvy v jiné položce : -1,60000*0,90000*(0,10+0,06)*0,46222*1,00000*1*1,00000</t>
  </si>
  <si>
    <t>odpočet sejmuté vrtsvy v jiné položce : -0,00000*0,90000*0,15*0,46222*1,00000*1*1,00000</t>
  </si>
  <si>
    <t>odpočet sejmuté vrtsvy v jiné položce : -(0,00000-0,00000)*0,90000*0,15*0,46222*1,00000*1*1,00000</t>
  </si>
  <si>
    <t>viz podélné profily a průměrná hloubka rýhy : 8,20000*2,40800*0,90000*0,46222*1,00000*0,50*0,00000</t>
  </si>
  <si>
    <t>odpočet sejmuté vrtsvy v jiné položce : -6,60000*0,90000*(0,1+0,43000)*0,46222*1,00000*,50*0,00000</t>
  </si>
  <si>
    <t>odpočet sejmuté vrtsvy v jiné položce : -1,60000*0,90000*(0,10+0,06)*0,46222*1,00000*0,50*0,00000</t>
  </si>
  <si>
    <t>odpočet sejmuté vrtsvy v jiné položce : -0,00000*0,90000*0,15*0,46222*1,00000*0,50*0,00000</t>
  </si>
  <si>
    <t>odpočet sejmuté vrtsvy v jiné položce : -(0,00000-0,00000)*0,90000*0,15*0,46222*1,00000*,50*0,00000</t>
  </si>
  <si>
    <t>viz podélné profily a průměrná hloubka rýhy : 8,20000*0,90000*0,01000*1,00000*0,50*1,00000</t>
  </si>
  <si>
    <t>JÁMY PROTLAKU : 0,00000*(6*3+3*3)*((0,00000+2,40800)/2+0,50)*(0,11556)</t>
  </si>
  <si>
    <t>viz podélné profily a průměrná hloubka rýhy : 8,20000*2,40800*0,90000*0,11556*1,00000*1*1,00000</t>
  </si>
  <si>
    <t>odpočet sejmuté vrtsvy v jiné položce : -6,60000*0,90000*(0,10+0,43000)*0,11556*1,00000*1*1,00000</t>
  </si>
  <si>
    <t>odpočet sejmuté vrtsvy v jiné položce : -1,60000*0,90000*(0,10+0,06)*0,11556*1,00000*1*1,00000</t>
  </si>
  <si>
    <t>odpočet sejmuté vrtsvy v jiné položce : -0,00000*0,90000*0,15*0,11556*1,00000*1*1,00000</t>
  </si>
  <si>
    <t>odpočet sejmuté vrtsvy v jiné položce : -(0,00000-0,00000)*0,90000*0,15*0,11556*1,00000*1*1,00000</t>
  </si>
  <si>
    <t>viz podélné profily a průměrná hloubka rýhy : 8,20000*2,40800*0,90000*0,11556*1,00000*0,50*0,00000</t>
  </si>
  <si>
    <t>odpočet sejmuté vrtsvy v jiné položce : -6,60000*0,90000*(0,1+0,43000)*0,11556*1,00000*,50*0,00000</t>
  </si>
  <si>
    <t>odpočet sejmuté vrtsvy v jiné položce : -1,60000*0,90000*(0,10+0,06)*0,11556*1,00000*0,50*0,00000</t>
  </si>
  <si>
    <t>odpočet sejmuté vrtsvy v jiné položce : -0,00000*0,90000*0,15*0,11556*1,00000*0,50*0,00000</t>
  </si>
  <si>
    <t>odpočet sejmuté vrtsvy v jiné položce : -(0,00000-0,00000)*0,90000*0,15*0,11556*1,00000*,50*0,00000</t>
  </si>
  <si>
    <t>viz podélné profily a průměrná hloubka rýhy : 8,20000*0,90000*0,01000*1,00000*0,50*0,00000</t>
  </si>
  <si>
    <t>JÁMY PROTLAKU : 0,00000*(6*3+3*3)*((0,00000+2,40800)/2+0,50)*(0,00000)</t>
  </si>
  <si>
    <t>viz podélné profily a průměrná hloubka rýhy : 8,20000*2,40800*0,90000*0,00000*1,00000*1*1,00000</t>
  </si>
  <si>
    <t>odpočet sejmuté vrtsvy v jiné položce : -6,60000*0,90000*(0,10+0,43000)*0,00000*1,00000*1*1,00000</t>
  </si>
  <si>
    <t>odpočet sejmuté vrtsvy v jiné položce : -1,60000*0,90000*(0,10+0,06)*0,00000*1,00000*1*1,00000</t>
  </si>
  <si>
    <t>odpočet sejmuté vrtsvy v jiné položce : -0,00000*0,90000*0,15*0,00000*1,00000*1*1,00000</t>
  </si>
  <si>
    <t>odpočet sejmuté vrtsvy v jiné položce : -(0,00000-0,00000)*0,90000*0,15*0,00000*1,00000*1*1,00000</t>
  </si>
  <si>
    <t>viz podélné profily a průměrná hloubka rýhy : 8,20000*2,40800*0,90000*0,00000*1,00000*0,50*0,00000</t>
  </si>
  <si>
    <t>odpočet sejmuté vrtsvy v jiné položce : -6,60000*0,90000*(0,1+0,43000)*0,00000*1,00000*,50*0,00000</t>
  </si>
  <si>
    <t>odpočet sejmuté vrtsvy v jiné položce : -1,60000*0,90000*(0,10+0,06)*0,00000*1,00000*0,50*0,00000</t>
  </si>
  <si>
    <t>odpočet sejmuté vrtsvy v jiné položce : -0,00000*0,90000*0,15*0,00000*1,00000*0,50*0,00000</t>
  </si>
  <si>
    <t>odpočet sejmuté vrtsvy v jiné položce : -(0,00000-0,00000)*0,90000*0,15*0,00000*1,00000*,50*0,00000</t>
  </si>
  <si>
    <t>VYTLAČENÁ ZEMINA - RÝHY : 8,20000*(0,09625+0,29850+(Pi*0,02000^2))*(0,01222+0,41000)</t>
  </si>
  <si>
    <t>VYTLAČENÁ ZEMINA - ZÁŘEZY : 0,00000*(0,07505+0,29322+(Pi*0,02000^2))*(0,01222+0,41000)</t>
  </si>
  <si>
    <t>VYTLAČENÁ ZEMINA - ŠACHTY : 0,00000*2,40800*1,1876*(0,01222+0,41000)</t>
  </si>
  <si>
    <t>VYTLAČENÁ ZEMINA - ZÁSYP RÝHY - VÝMĚNA ZEMINY : (6,60000+1,60000)*1,32120*(0,01222+0,41000)</t>
  </si>
  <si>
    <t>VYTLAČENÁ ZEMINA - VPUSTĚ : 0,00000*(0,90*0,90*(0,60+0,18+0,59+0,59))</t>
  </si>
  <si>
    <t>VYTLAČENÁ ZEMINA - RÝHY : 8,20000*(0,09625+0,29850+(Pi*0,02000^2))*(0,46222)</t>
  </si>
  <si>
    <t>VYTLAČENÁ ZEMINA - ZÁŘEZY : 0,00000*(0,07505+0,29322+(Pi*0,02000^2))*(0,46222)</t>
  </si>
  <si>
    <t>VYTLAČENÁ ZEMINA - ŠACHTY : 0,00000*2,40800*1,1876*(0,46222)</t>
  </si>
  <si>
    <t>VYTLAČENÁ ZEMINA - RÝHY : 8,20000*0,90000*0,01000</t>
  </si>
  <si>
    <t>VYTLAČENÁ ZEMINA - RÝHY : 8,20000*(0,09625+0,29850+(Pi*0,02000^2))*(0,11556)</t>
  </si>
  <si>
    <t>VYTLAČENÁ ZEMINA - ZÁŘEZY : 0,00000*(0,07505+0,29322+(Pi*0,02000^2))*(0,11556)</t>
  </si>
  <si>
    <t>VYTLAČENÁ ZEMINA - ŠACHTY : 0,00000*2,40800*1,1876*(0,11556)</t>
  </si>
  <si>
    <t>VYTLAČENÁ ZEMINA - RÝHY : 8,20000*(0,09625+0,29850+(Pi*0,02000^2))*(0,00000)</t>
  </si>
  <si>
    <t>VYTLAČENÁ ZEMINA - ZÁŘEZY : 0,00000*(0,07505+0,29322+(Pi*0,02000^2))*(0,00000)</t>
  </si>
  <si>
    <t>VYTLAČENÁ ZEMINA - ŠACHTY : 0,00000*2,40800*1,1876*(0,00000)</t>
  </si>
  <si>
    <t>VYTLAČENÁ ZEMINA - ZÁSYP RÝHY - VÝMĚNA ZEMINY : (6,60000+1,60000)*1,32120*(0,46222+0,11556+0,00000)</t>
  </si>
  <si>
    <t>VYTLAČENÁ ZEMINA - RÝHY x VZDÁLENOST : 8,20000*(0,09625)*(0,01222+0,41000)*4,00000</t>
  </si>
  <si>
    <t>VYTLAČENÁ ZEMINA - RÝHY x VZDÁLENOST : 8,20000*(0,29850+(Pi*0,02000^2))*(0,01222+0,41000)*4,00000</t>
  </si>
  <si>
    <t>VYTLAČENÁ ZEMINA - ZÁŘEZY x VZDÁLENOST : 0,00000*(0,07505)*(0,01222+0,41000)*4,00000</t>
  </si>
  <si>
    <t>VYTLAČENÁ ZEMINA - ZÁŘEZY x VZDÁLENOST : 0,00000*(0,29322+(Pi*0,02000^2))*(0,01222+0,41000)*4,00000</t>
  </si>
  <si>
    <t>VYTLAČENÁ ZEMINA - ŠACHTY x VZDÁLENOST : 0,00000*2,40800*1,1876*(0,01222+0,41000)*4,00000</t>
  </si>
  <si>
    <t>VYTLAČENÁ ZEMINA - ZÁSYP RÝHY - VÝMĚNA ZEMINY : (6,60000+1,60000)*1,32120*(0,01222+0,41000)*4,00000</t>
  </si>
  <si>
    <t>VYTLAČENÁ ZEMINA - VPUSTĚ : 0,00000*(0,90*0,90*(0,60+0,18+0,59+0,59))*4,00000</t>
  </si>
  <si>
    <t>VYTLAČENÁ ZEMINA - RÝHY : 8,20000*(0,09625+0,29850+(Pi*0,02000^2))*(0,46222)*4,00000</t>
  </si>
  <si>
    <t>VYTLAČENÁ ZEMINA - ZÁŘEZY : 0,00000*(0,07505+0,29322+(Pi*0,02000^2))*(0,46222)*4,00000</t>
  </si>
  <si>
    <t>VYTLAČENÁ ZEMINA - ŠACHTY : 0,00000*2,40800*1,1876*(0,46222)*4,00000</t>
  </si>
  <si>
    <t>VYTLAČENÁ ZEMINA - RÝHY : 8,20000*0,90000*0,01000*4,00000</t>
  </si>
  <si>
    <t>VYTLAČENÁ ZEMINA - RÝHY : 8,20000*(0,09625+0,29850+(Pi*0,02000^2))*(0,11556)*4,00000</t>
  </si>
  <si>
    <t>VYTLAČENÁ ZEMINA - ZÁŘEZY : 0,00000*(0,07505+0,29322+(Pi*0,02000^2))*(0,11556)*4,00000</t>
  </si>
  <si>
    <t>VYTLAČENÁ ZEMINA - ŠACHTY : 0,00000*2,40800*1,1876*(0,11556)*4,00000</t>
  </si>
  <si>
    <t>VYTLAČENÁ ZEMINA - RÝHY : 8,20000*(0,09625+0,29850+(Pi*0,02000^2))*(0,00000)*4,00000</t>
  </si>
  <si>
    <t>VYTLAČENÁ ZEMINA - ZÁŘEZY : 0,00000*(0,07505+0,29322+(Pi*0,02000^2))*(0,00000)*4,00000</t>
  </si>
  <si>
    <t>VYTLAČENÁ ZEMINA - ŠACHTY : 0,00000*2,40800*1,1876*(0,00000)*4,00000</t>
  </si>
  <si>
    <t>VYTLAČENÁ ZEMINA - ZÁSYP RÝHY - VÝMĚNA ZEMINY : (6,60000+1,60000)*1,32120*(0,46222+0,11556+0,00000)*4,00000</t>
  </si>
  <si>
    <t>JÁMY PROTLAKU : 0,00000*(6*3+3*3)*(2,40800+0,50)*0,01222</t>
  </si>
  <si>
    <t>JÁMY PROTLAKU : 0,00000*(6*3+3*3)*(2,40800+0,50)*0,41000</t>
  </si>
  <si>
    <t>viz podélné profily a průměrná hloubka rýhy : 8,20000*2,40800*0,90000*1,00000*0,01222</t>
  </si>
  <si>
    <t>viz podélné profily a průměrná hloubka rýhy : 8,20000*2,40800*0,90000*0,00000*0,01222</t>
  </si>
  <si>
    <t>odpočet sejmuté vrtsvy v jiné položce : -6,60000*0,90000*(0,10+0,43000)*0,00000*0,01222</t>
  </si>
  <si>
    <t>odpočet sejmuté vrtsvy v jiné položce : -1,60000*0,90000*(0,10+0,06)*0,00000*0,01222</t>
  </si>
  <si>
    <t>odpočet sejmuté vrtsvy v jiné položce : -0,00000*0,90000*0,15*0,00000*0,01222</t>
  </si>
  <si>
    <t>odpočet sejmuté vrtsvy v jiné položce : -(0,00000-0,00000)*0,90000*0,15*0,00000*0,01222</t>
  </si>
  <si>
    <t>viz podélné profily a průměrná hloubka rýhy : 8,20000*2,40800*0,90000*1,00000*0,41000</t>
  </si>
  <si>
    <t>viz podélné profily a průměrná hloubka rýhy : 8,20000*2,40800*0,90000*0,00000*0,41000</t>
  </si>
  <si>
    <t>odpočet sejmuté vrtsvy v jiné položce : -6,60000*0,90000*(0,10+0,43000)*0,00000*0,41000</t>
  </si>
  <si>
    <t>odpočet sejmuté vrtsvy v jiné položce : -1,60000*0,90000*(0,10+0,06)*0,00000*0,41000</t>
  </si>
  <si>
    <t>odpočet sejmuté vrtsvy v jiné položce : -0,00000*0,90000*0,15*0,00000*0,41000</t>
  </si>
  <si>
    <t>odpočet sejmuté vrtsvy v jiné položce : -(0,00000-0,00000)*0,90000*0,15*0,00000*0,41000</t>
  </si>
  <si>
    <t>viz podélné profily a průměrná hloubka rýhy : 8,20000*2,40800*0,90000*0,46222</t>
  </si>
  <si>
    <t>viz podélné profily a průměrná hloubka rýhy : 8,20000*2,40800*0,90000*0,11556</t>
  </si>
  <si>
    <t>viz podélné profily a průměrná hloubka rýhy : 8,20000*2,40800*0,90000*0,00000</t>
  </si>
  <si>
    <t>odpočet sejmuté vrtsvy v jiné položce : -6,60000*0,90000*(0,10+0,43000)*0,00000</t>
  </si>
  <si>
    <t>odpočet sejmuté vrtsvy v jiné položce : -1,60000*0,90000*(0,10+0,06)*0,00000</t>
  </si>
  <si>
    <t>odpočet sejmuté vrtsvy v jiné položce : -0,00000*0,90000*0,15*0,00000</t>
  </si>
  <si>
    <t>odpočet sejmuté vrtsvy v jiné položce : -(0,00000-0,00000)*0,90000*0,15*0,00000</t>
  </si>
  <si>
    <t>VYTLAČENÁ ZEMINA - RÝHY : -8,20000*(0,09625+0,29850+(Pi*0,02000^2))</t>
  </si>
  <si>
    <t>VYTLAČENÁ ZEMINA - ŠACHTY : -0,00000*2,40800*1,1876*((8,20000+0,00000)/8,20000)</t>
  </si>
  <si>
    <t>viz podélné profily a průměrná hloubka rýhy : 8,20000*0,90000*0,01000</t>
  </si>
  <si>
    <t>VYTLAČENÁ ZEMINA - VPUSTĚ : -0,00000*(PI*0,30*0,30*(0,60+0,18+0,59+0,59))</t>
  </si>
  <si>
    <t>viz situace stavby a podélné profily - křížení a souběhy s podzemními inž. sítěmi : (0,00000+1,00000+1,00000)*0,50*0,50*0,90000</t>
  </si>
  <si>
    <t>viz situace stavby - rozšíření pro odbočky : (0,00000+0,00000)*0,50*0,50*0,90000</t>
  </si>
  <si>
    <t>viz situace stavby - ochrana kořenové soustavy stromů : 0,00000*0,50*0,50*0,90000</t>
  </si>
  <si>
    <t>viz vzorové příčné řezy : 8,20000*0,29850</t>
  </si>
  <si>
    <t>viz vzorové příčné řezy : 0,00000*0,29322</t>
  </si>
  <si>
    <t>VYTLAČENÁ ZEMINA RÝHY : 8,20000*(0,09625+0,29850+(Pi*0,02000^2))*(0,01222+0,41000)</t>
  </si>
  <si>
    <t>VYTLAČENÁ ZEMINA ZÁŘEZ : 0,00000*(0,29322+(Pi*0,02000^2))*(0,01222+0,41000)</t>
  </si>
  <si>
    <t>VYTLAČENÁ ZEMINA ZÁŘEZ : 0,00000*(0,07505)*(0,01222+0,41000)</t>
  </si>
  <si>
    <t>VYTLAČENÁ ZEMINA ŠACHTY : 0,00000*2,40800*1,1876*(0,01222+0,41000)</t>
  </si>
  <si>
    <t>VYTLAČENÁ ZEMINA - VPUSTĚ : 0,00000*(0,90*0,90*(0,60+0,18+0,59+0,59))*(0,01222+0,41000)</t>
  </si>
  <si>
    <t>VYTLAČENÁ ZEMINA - VPUSTĚ : -0,00000*(PI*0,30*0,30*(0,60+0,18+0,59+0,59))*(0,01222+0,41000)</t>
  </si>
  <si>
    <t>VYTLAČENÁ ZEMINA RÝHY : 8,20000*(0,09625+0,29850+(Pi*0,02000^2))*(0,46222)</t>
  </si>
  <si>
    <t>VYTLAČENÁ ZEMINA ZÁŘEZ : 0,00000*(0,07505+0,29322+(Pi*0,02000^2))*(0,46222)</t>
  </si>
  <si>
    <t>VYTLAČENÁ ZEMINA ŠACHTY : 0,00000*2,40800*1,1876*(0,46222)</t>
  </si>
  <si>
    <t>VYTLAČENÁ ZEMINA RÝHY : 8,20000*(0,09625+0,29850+(Pi*0,02000^2))*(0,11556)</t>
  </si>
  <si>
    <t>VYTLAČENÁ ZEMINA ZÁŘEZ : 0,00000*(0,07505+0,29322+(Pi*0,02000^2))*(0,11556)</t>
  </si>
  <si>
    <t>VYTLAČENÁ ZEMINA ŠACHTY : 0,00000*2,40800*1,1876*(0,11556)</t>
  </si>
  <si>
    <t>VYTLAČENÁ ZEMINA RÝHY : 8,20000*(0,09625+0,29850+(Pi*0,02000^2))*(0,00000)</t>
  </si>
  <si>
    <t>VYTLAČENÁ ZEMINA ZÁŘEZ : 0,00000*(0,07505+0,29322+(Pi*0,02000^2))*(0,00000)</t>
  </si>
  <si>
    <t>VYTLAČENÁ ZEMINA ŠACHTY : 0,00000*2,40800*1,1876*(0,00000)</t>
  </si>
  <si>
    <t>VYTLAČENÁ ZEMINA RÝHY : 8,20000*0,90000*0,01000</t>
  </si>
  <si>
    <t>VYTLAČENÁ ZEMINA - VPUSTĚ : 0,00000*(0,90*0,90*(0,60+0,18+0,59+0,59))*(0,46222+0,11556+0,00000)</t>
  </si>
  <si>
    <t>VYTLAČENÁ ZEMINA - VPUSTĚ : -0,00000*(PI*0,30*0,30*(0,60+0,18+0,59+0,59))*(0,46222+0,11556+0,00000)</t>
  </si>
  <si>
    <t>viz vzorové příčné řezy : 8,20000*0,29850*1,75</t>
  </si>
  <si>
    <t>viz vzorové příčné řezy : 0,00000*0,29322*1,75</t>
  </si>
  <si>
    <t>VYTLAČENÁ ZEMINA - VPUSTĚ : 0,00000*(0,90*0,90*(0,60+0,18+0,59+0,59))*1,75</t>
  </si>
  <si>
    <t>VYTLAČENÁ ZEMINA - VPUSTĚ : -0,00000*(PI*0,30*0,30*(0,60+0,18+0,59+0,59))*1,75</t>
  </si>
  <si>
    <t>viz vzorové příčné řezy - ZÁSYP RÝHY - VÝMĚNA ZEMINY : (6,60000+1,60000)*1,32120*1,75</t>
  </si>
  <si>
    <t>viz vzorové příčné řezy : (8,20000-0,00000-0,00000)*0,75</t>
  </si>
  <si>
    <t>viz vzorové příčné řezy : (8,20000-0,00000-0,00000)*0,75*2*pi*0,05</t>
  </si>
  <si>
    <t>viz vzorové příčné řezy : (8,20000-0,00000-0,00000)*0,75*1,093</t>
  </si>
  <si>
    <t>viz vzorové příčné řezy : (8,20000-0,00000-0,00000)*0,75*2*pi*0,05*1,15</t>
  </si>
  <si>
    <t>viz. situace stavby - výpis délek potrubí : 8,20000</t>
  </si>
  <si>
    <t>viz vzorové příčné řezy : 8,20000*0,09625</t>
  </si>
  <si>
    <t>viz vzorové příčné řezy : 0,00000*0,07505</t>
  </si>
  <si>
    <t>viz vzorové příčné řezy : (6,60000-0,00000)*0,90000*0,25*1,00000</t>
  </si>
  <si>
    <t>viz vzorové příčné řezy : 6,60000*0,90000</t>
  </si>
  <si>
    <t>viz vzorové příčné řezy : 0,00000*0,90000</t>
  </si>
  <si>
    <t>viz vzorové příčné řezy : 1,60000*0,90000</t>
  </si>
  <si>
    <t>0,00000*6,60000/(6,60000+0,000000001)*0,30*1,50*2</t>
  </si>
  <si>
    <t>viz vzorové příčné řezy - provizorní úprava : 0,00000*6,60000/(6,60000+0,000000001)*0,30*1,50*2*0,05</t>
  </si>
  <si>
    <t>viz vzorové příčné řezy - provizorní úprava - 1. dorovnávání do nivelety : 0,00000*6,60000/(6,60000+0,000000001)*0,30*1,50*2*0,01</t>
  </si>
  <si>
    <t>viz vzorové příčné řezy - provizorní úprava - 2. dorovnávání do nivelety : 0,00000*6,60000/(6,60000+0,000000001)*0,30*1,50*2*0,005</t>
  </si>
  <si>
    <t>viz vzorové příčné řezy - provizorní úprava : 6,60000*0,90000*0,08*1,85</t>
  </si>
  <si>
    <t>viz vzorové příčné řezy - provizorní úprava : 1,60000*0,90000*0,08*1,85</t>
  </si>
  <si>
    <t>viz vzorové příčné řezy - provizorní úprava : 0,00000*6,60000/(6,60000+0,000000001)*0,30*1,50*2*0,08*1,85</t>
  </si>
  <si>
    <t>viz vzorové příčné řezy : 6,60000*(0,90000+0*0,50000)*2,3790*0,080</t>
  </si>
  <si>
    <t>viz vzorové příčné řezy : 0,00000*6,60000/(6,60000+0,000000001)*0,30*1,50*2*2,3790*0,080</t>
  </si>
  <si>
    <t>viz situace stavby : 6,60000*0,25</t>
  </si>
  <si>
    <t>viz situace stavby a podélné profily - stávající povrchy : 6,60000*2*0,15</t>
  </si>
  <si>
    <t>6,60000/(6,60000+0,0000000000000000000001)*2*0,90000*0,15</t>
  </si>
  <si>
    <t>6,60000/(6,60000+0,0000000000000000000001)*0,00000*4*0,25*0,15</t>
  </si>
  <si>
    <t>viz vzorové příčné řezy : 6,60000*(0,90000+2*1*0,50000)</t>
  </si>
  <si>
    <t>hmotnost ve specifikaci stanovena dle cenové soustavy RTS a.s. www.cenovasoustava.cz : 0,00000*6,60000/(6,60000+0,000000001)*0,30*1,50*2</t>
  </si>
  <si>
    <t>viz vzorové příčné řezy : 6,60000*(0,90000+2*1*0,50000)*1</t>
  </si>
  <si>
    <t>6,60000*(0,90000+0*0,50000)*1</t>
  </si>
  <si>
    <t>0,00000*6,60000/(6,60000+0,000000001)*0,30*1,50*1</t>
  </si>
  <si>
    <t>596131111R00</t>
  </si>
  <si>
    <t>Kladení dlažby z mozaiky komunikací pro pěší do lože z vápenné malty, 1barva</t>
  </si>
  <si>
    <t>s provedením lože tl. do 40 mm, s vyplněním spár, s dvojím beraněním a se smetením přebytečného materiálu na vzdálenost do 3 m</t>
  </si>
  <si>
    <t>jejich provozovatelem/správcem (0,5 hod./ks) : (0,00000+1,00000+1,00000)*0,5</t>
  </si>
  <si>
    <t>viz situace stavby - objekty v manipulačním pruhu : 8,20000/25</t>
  </si>
  <si>
    <t>871171121R00</t>
  </si>
  <si>
    <t>Montáž potrubí z plastických hmot z tlakových trubek polyetylenových, vnějšího průměru 40 mm</t>
  </si>
  <si>
    <t>viz. situace stavby - výpis délek potrubí : 8,20000/100+1</t>
  </si>
  <si>
    <t>892233111R00</t>
  </si>
  <si>
    <t>Proplach a desinfekce vodovodního potrubí DN od 40 do 70 mm</t>
  </si>
  <si>
    <t>napuštění a vypuštění vody, dodání vody a desinfekčního prostředku, náklady na bakteriologický rozbor vody,</t>
  </si>
  <si>
    <t>viz. C.xxx Situace stavby : 8,20000</t>
  </si>
  <si>
    <t>28613103.MR</t>
  </si>
  <si>
    <t>spojka/nátrubek PE 100; SDR 11,0; D = 40,0 mm; spoj elektrosvařovaný</t>
  </si>
  <si>
    <t>viz situace stavby a podélné profily: : 2*1,015</t>
  </si>
  <si>
    <t>8,20000/10*1,015</t>
  </si>
  <si>
    <t>286136746R</t>
  </si>
  <si>
    <t>trubka vícevrstvá PE100 RC; PE100 RC; PE100 RC; hladká; SDR 11,0; da = 40,0 mm; di = 32,6 mm; s = 3,70 mm;  použití pro vodovody</t>
  </si>
  <si>
    <t>viz. situace stavby - výpis délek potrubí : 8,20000*1,093</t>
  </si>
  <si>
    <t>SITUACE STAVBY NAD KATASTRÁLNÍ MAPOU - ZÁSADY ORGANIZACE VÝSTAVBY : 2*6,60000/(6,60000+0,0000000000000000000001)</t>
  </si>
  <si>
    <t>a ZÁSADY ORGANIZACE VÝSTAVBY - TECHNICKÁ ZPRÁVA : 1*6,60000/(6,60000+0,0000000000000000000001)</t>
  </si>
  <si>
    <t>SITUACE STAVBY NAD KATASTRÁLNÍ MAPOU - ZÁSADY ORGANIZACE VÝSTAVBY : 1*6,60000/(6,60000+0,0000000000000000000001)</t>
  </si>
  <si>
    <t>SITUACE STAVBY NAD KATASTRÁLNÍ MAPOU - ZÁSADY ORGANIZACE VÝSTAVBY : 6,60000/(6,60000+0,0000000000000000000001)*1</t>
  </si>
  <si>
    <t>SITUACE STAVBY NAD KATASTRÁLNÍ MAPOU - ZÁSADY ORGANIZACE VÝSTAVBY : 2*8,20000/12,00000*6,60000/(6,60000+0,0000000000000000000001)</t>
  </si>
  <si>
    <t>a ZÁSADY ORGANIZACE VÝSTAVBY - TECHNICKÁ ZPRÁVA : 1*8,20000/12,00000*6,60000/(6,60000+0,0000000000000000000001)</t>
  </si>
  <si>
    <t>SITUACE STAVBY NAD KATASTRÁLNÍ MAPOU - ZÁSADY ORGANIZACE VÝSTAVBY : 1*8,20000/12,00000*6,60000/(6,60000+0,0000000000000000000001)</t>
  </si>
  <si>
    <t>SITUACE STAVBY NAD KATASTRÁLNÍ MAPOU - ZÁSADY ORGANIZACE VÝSTAVBY : (6,60000/(6,60000+0,0000000000000000000001))*6,60000/12,00000</t>
  </si>
  <si>
    <t>viz situace stavby a podélné profily - stávající povrchy : 6,60000</t>
  </si>
  <si>
    <t>viz. C.xxx Situace stavby : 6,60000</t>
  </si>
  <si>
    <t>917862111R00</t>
  </si>
  <si>
    <t>Osazení silničního nebo chodníkového betonového obrubníku stojatého, s boční opěrou z betonu prostého, do lože z betonu prostého C 12/15</t>
  </si>
  <si>
    <t>S dodáním hmot pro lože tl. 80-100 mm.</t>
  </si>
  <si>
    <t>viz situace stavby a podélné profily - stávající povrchy : 6,60000/(6,60000+0,0000000000000000000001)*2*0,90000</t>
  </si>
  <si>
    <t>6,60000/(6,60000+0,0000000000000000000001)*0,00000*4*0,25</t>
  </si>
  <si>
    <t>viz situace stavby a podélné profily - stávající povrchy : 6,60000*2</t>
  </si>
  <si>
    <t>6,60000/(6,60000+0,0000000000000000000001)*2*0,90000</t>
  </si>
  <si>
    <t>viz situace stavby a podélné profily - stávající povrchy : 6,60000*2/5</t>
  </si>
  <si>
    <t>6,60000/(6,60000+0,0000000000000000000001)*2*0,90000/5</t>
  </si>
  <si>
    <t>6,60000/(6,60000+0,0000000000000000000001)*0,00000*4*0,25/5</t>
  </si>
  <si>
    <t>viz situace stavby a podélné profily - stávající povrchy : 6,60000*(0,90000+3,00)*2</t>
  </si>
  <si>
    <t>1,60000*(0,90000+3,00)*2</t>
  </si>
  <si>
    <t>viz situace stavby a podélné profily - křížení a souběhy s podzemními inž. sítěmi : 1,00000*0,4*0,1*1,0</t>
  </si>
  <si>
    <t>viz situace stavby a podélné profily - stávající povrchy : 6,60000*(0,15*0,10+0,10*0,10)</t>
  </si>
  <si>
    <t>979024441R00</t>
  </si>
  <si>
    <t>Očištění vybouraných obrubníků, dlaždic obrubníků, krajníků vybouraných z jakéhokoliv lože a s jakoukoliv výplní spár</t>
  </si>
  <si>
    <t>krajníků, desek nebo panelů od spojovacího materiálu s odklizením a uložením očištěných hmot a spojovacího materiálu na skládku na vzdálenost do 10 m</t>
  </si>
  <si>
    <t>979054441R00</t>
  </si>
  <si>
    <t xml:space="preserve">Očištění vybouraných obrubníků, dlaždic dlaždic, desek nebo tvarovek s původním vyplněním spár kamenivem těženým </t>
  </si>
  <si>
    <t>viz situace stavby a podélné profily - stávající povrchy : 1,60000*0,90000*0,11800</t>
  </si>
  <si>
    <t>viz situace stavby a podélné profily - stávající povrchy : 1,60000*0,90000*1,00000*0,220</t>
  </si>
  <si>
    <t>viz situace stavby a podélné profily - stávající povrchy : 0,00000*0,90000*1,00000*0,440</t>
  </si>
  <si>
    <t>viz situace stavby a podélné profily - stávající povrchy : 6,60000*0,90000*1,00000*0,880*0,43000/0,400</t>
  </si>
  <si>
    <t>viz situace stavby a podélné profily - stávající povrchy : 6,60000*(0,90000)*1,00000*0,220</t>
  </si>
  <si>
    <t>viz situace stavby a podélné profily - stávající povrchy : 1,60000*0,90000*0,00000*0,220</t>
  </si>
  <si>
    <t>viz situace stavby a podélné profily - stávající povrchy : 0,00000*0,90000*0,00000*0,440</t>
  </si>
  <si>
    <t>viz situace stavby a podélné profily - stávající povrchy : 6,60000*0,90000*0,00000*0,880*0,43000/0,400</t>
  </si>
  <si>
    <t>viz situace stavby a podélné profily - stávající povrchy : 6,60000*(0,90000)*0,00000*0,220</t>
  </si>
  <si>
    <t>viz situace stavby a podélné profily - stávající povrchy : 6,60000*(2*0,50000)*0,110</t>
  </si>
  <si>
    <t>viz vzorové příčné řezy - provizorní úprava : 6,60000*0,90000*0,05*1,85</t>
  </si>
  <si>
    <t>viz vzorové příčné řezy - provizorní úprava : 1,60000*0,90000*0,05*1,85</t>
  </si>
  <si>
    <t>viz vzorové příčné řezy - provizorní úprava - 1. dorovnávání do nivelety : 6,60000*0,90000*0,01*1,85</t>
  </si>
  <si>
    <t>viz vzorové příčné řezy - provizorní úprava - 1. dorovnávání do nivelety : 1,60000*0,90000*0,01*1,85</t>
  </si>
  <si>
    <t>viz vzorové příčné řezy - provizorní úprava - 2. dorovnávání do nivelety : 6,60000*0,90000*0,005*1,85</t>
  </si>
  <si>
    <t>viz vzorové příčné řezy - provizorní úprava - 2. dorovnávání do nivelety : 1,60000*0,90000*0,005*1,85</t>
  </si>
  <si>
    <t>viz situace stavby a podélné profily - stávající povrchy : 1,60000*0,14500</t>
  </si>
  <si>
    <t>viz situace stavby a podélné profily - křížení a souběhy s podzemními inž. sítěmi : 1,00000*0,4*0,1*1,0*2,44700</t>
  </si>
  <si>
    <t>viz situace stavby a podélné profily - stávající povrchy : 6,60000*(0,15*0,10+0,10*0,10)*2,44700</t>
  </si>
  <si>
    <t>viz situace stavby : 0,00000*(0,90000+1,5+1,5)*0,01000</t>
  </si>
  <si>
    <t>viz situace stavby : 0,00000*0,50*(0,90000+1,5+1,5)/0,10*1,5*0,04500</t>
  </si>
  <si>
    <t>viz situace stavby : 0,00000*0,50*(0,90000+1,5+1,5)*0,00925</t>
  </si>
  <si>
    <t>VYTLAČENÁ ZEMINA PODKLAD ASFALTY : 0,00000*6,60000/(6,60000+0,00001)*0,30*1,50*2*1,00000*0,990*0,43000/0,450</t>
  </si>
  <si>
    <t>VYTLAČENÁ ZEMINA PODKLAD ASFALTY : 0,00000*6,60000/(6,60000+0,00001)*0,30*1,50*2*0,00000*0,990*0,43000/0,450</t>
  </si>
  <si>
    <t>SITUACE STAVBY NAD KATASTRÁLNÍ MAPOU - ZÁSADY ORGANIZACE VÝSTAVBY : 6,60000/(6,60000+0,0000000000000000000000000000001)*(2+1)*0,06600</t>
  </si>
  <si>
    <t>a ZÁSADY ORGANIZACE VÝSTAVBY - TECHNICKÁ ZPRÁVA : 6,60000/(6,60000+0,0000000000000000000000000000001)*1*0,12700</t>
  </si>
  <si>
    <t>6,60000/(6,60000+0,0000000000000000000000000000001)*0,13000</t>
  </si>
  <si>
    <t>0,00000*6,60000/(6,60000+0,0000000000000001)*0,30*1,50*2*0,220*0,70</t>
  </si>
  <si>
    <t>0,00000*6,60000/(6,60000+0,0000000000000001)*0,30*1,50*2*0,220*0,30</t>
  </si>
  <si>
    <t>VYTLAČENÁ ZEMINA PODKLAD DLAŽBY : 1,60000*0,90000*1,00000*0,220</t>
  </si>
  <si>
    <t>VYTLAČENÁ ZEMINA PODKLD ŠTĚRKY : 0,00000*0,90000*1,00000*0,440</t>
  </si>
  <si>
    <t>VYTLAČENÁ ZEMINA PODKLAD ASFALTY : 6,60000*0,90000*1,00000*0,990*0,43000/0,450</t>
  </si>
  <si>
    <t>VYTLAČENÁ ZEMINA PODKLAD DLAŽBY : 1,60000*0,90000*0,00000*0,220</t>
  </si>
  <si>
    <t>VYTLAČENÁ ZEMINA PODKLAD ŠTĚRKY : 0,00000*0,90000*0,00000*0,440</t>
  </si>
  <si>
    <t>VYTLAČENÁ ZEMINA PODKLAD ASFALTY : 6,60000*0,90000*0,00000*0,990*0,43000/0,450</t>
  </si>
  <si>
    <t>viz situace stavby a podélné profily - křížení a souběhy s podzemními inž. sítěmi : 1,00000*0,4*0,1*1,0*2,45*0,70</t>
  </si>
  <si>
    <t>viz situace stavby a podélné profily - stávající povrchy : 6,60000*(0,15*0,10+0,10*0,10)*2,45*0,70</t>
  </si>
  <si>
    <t>viz situace stavby a podélné profily - stávající povrchy : 1,60000*0,90000*0,118*0,70</t>
  </si>
  <si>
    <t>viz situace stavby : 0,00000*(0,90000+1,5+1,5)*0,01000*0,70</t>
  </si>
  <si>
    <t>viz situace stavby : 0,00000*0,50*(0,90000+1,5+1,5)/0,10*1,5*0,04500*0,70</t>
  </si>
  <si>
    <t>viz situace stavby : 0,00000*0,50*(0,90000+1,5+1,5)*0,00925*0,70</t>
  </si>
  <si>
    <t>viz situace stavby a podélné profily - křížení a souběhy s podzemními inž. sítěmi : 1,00000*0,4*0,1*1,0*2,45*0,30</t>
  </si>
  <si>
    <t>viz situace stavby a podélné profily - stávající povrchy : 6,60000*(0,15*0,10+0,10*0,10)*2,45*0,30</t>
  </si>
  <si>
    <t>viz situace stavby a podélné profily - stávající povrchy : 1,60000*0,90000*0,118*0,30</t>
  </si>
  <si>
    <t>viz situace stavby : 0,00000*(0,90000+1,5+1,5)*0,01000*0,30</t>
  </si>
  <si>
    <t>viz situace stavby : 0,00000*0,50*(0,90000+1,5+1,5)/0,10*1,5*0,04500*0,30</t>
  </si>
  <si>
    <t>viz situace stavby : 0,00000*0,50*(0,90000+1,5+1,5)*0,00925*0,30</t>
  </si>
  <si>
    <t>VYBOURANÝ ASFLATOVÝ POVRCH V CELÉ VRSTVĚ : 6,60000*(0,90000+0*0,50000)*0,220*0,70</t>
  </si>
  <si>
    <t>VYBOURANÝ ASFLATOVÝ POVRCH V ODFRÉZ. VRSTVĚ : 6,60000*(2*1*0,50000)*0,110*1,00</t>
  </si>
  <si>
    <t>VYBOURANÝ ASFLATOVÝ POVRCH V CELÉ VRSTVĚ : 6,60000*(0,90000+0*0,50000)*0,220*0,30</t>
  </si>
  <si>
    <t>viz. situace stavby - výpis délek potrubí : 8,20000/6,000*0,093*0,042</t>
  </si>
  <si>
    <t>998276101R00</t>
  </si>
  <si>
    <t>Přesun hmot pro trubní vedení z trub plastových nebo sklolaminátových v otevřeném výkopu</t>
  </si>
  <si>
    <t>vodovodu nebo kanalizace ražené nebo hloubené (827 1.1, 827 1.9, 827 2.1, 827 2.9), drobných objektů</t>
  </si>
  <si>
    <t xml:space="preserve">10,12,15,16,32,34,47,48,49,50,51,52,54,55,56,57,58,59,60,61,62,63,64,65,66,71,74,75,76,77,81,82,83, : </t>
  </si>
  <si>
    <t xml:space="preserve">84,85,87,88,89,92,93,95, : </t>
  </si>
  <si>
    <t>Součet: : 42,44132</t>
  </si>
  <si>
    <t>998276115R00</t>
  </si>
  <si>
    <t>Přesun hmot pro trubní vedení z trub plastových nebo sklolaminátových příplatek k cenám _x000D_
 za zvětšený přesun přes vymezenou největší dopravní vzdálenost do 1 000 m</t>
  </si>
  <si>
    <t>722280107R00</t>
  </si>
  <si>
    <t>Tlakové zkoušky vodovodního potrubí přes DN 32 do DN 40</t>
  </si>
  <si>
    <t>800-721</t>
  </si>
  <si>
    <t>Včetně dodávky vody, uzavření a zabezpečení konců potrubí.</t>
  </si>
  <si>
    <t>viz situace stavby a podélné profily - křížení a souběhy s podzemními inž. sítěmi : 1,00000*2*(0,90000+2*0,50)</t>
  </si>
  <si>
    <t>viz situace stavby a podélné profily - křížení a souběhy s podzemními inž. sítěmi : 0,00000*2*(0,90000+2*0,50)</t>
  </si>
  <si>
    <t xml:space="preserve">109, : </t>
  </si>
  <si>
    <t>Součet: : 0,16674</t>
  </si>
  <si>
    <t>viz situace stavby: : 8,20000</t>
  </si>
  <si>
    <t>(0,00000+0,00000+0,00000)*2,40800*2</t>
  </si>
  <si>
    <t>viz situace stavby: : 8,20000*1,100</t>
  </si>
  <si>
    <t>(0,00000+0,00000+0,00000)*2,40800*2*1,100</t>
  </si>
  <si>
    <t>viz situace stavby : 8,20000*1,100</t>
  </si>
  <si>
    <t>230120042R00</t>
  </si>
  <si>
    <t>Čištění potrubí profukováním nebo proplach. DN 40</t>
  </si>
  <si>
    <t>viz situace stavby : 8,20000</t>
  </si>
  <si>
    <t>viz. dokladová část a situace stavby : (8,20000-0,00000)/1000*5</t>
  </si>
  <si>
    <t xml:space="preserve">1,2,3,4,5,6,7,81,82,83,95, : </t>
  </si>
  <si>
    <t>Součet: : 10,91853</t>
  </si>
  <si>
    <t>Součet: : 98,26673</t>
  </si>
  <si>
    <t>827.19.A1</t>
  </si>
  <si>
    <t>Profil potrubí do 100 mm</t>
  </si>
  <si>
    <t>50 m</t>
  </si>
  <si>
    <t>potrubí z trub z plastických hmot a sklolaminátu</t>
  </si>
  <si>
    <t>viz situace stavby a podélné profily - stávající povrchy : 1,80000*0,90000</t>
  </si>
  <si>
    <t>viz situace stavby a podélné profily - stávající povrchy : 1,80000*0,90000*1,00000</t>
  </si>
  <si>
    <t>viz situace stavby a podélné profily - stávající povrchy : 5,90000*0,90000*1,00000*0,43000/0,400</t>
  </si>
  <si>
    <t>(poměr tloušťky odstranění : skutečnost / 0,400 m) : 0,00000*5,90000/(5,90000+0,0000000001)*0,30*1,50*2*1,00000*0,43000/0,400</t>
  </si>
  <si>
    <t>viz situace stavby a podélné profily - stávající povrchy : 5,90000*(0,90000+0*0,50000)*1,00000</t>
  </si>
  <si>
    <t>0,00000*5,90000/(5,90000+0,0000000001)*0,30*1,50*2*1,00000</t>
  </si>
  <si>
    <t>viz situace stavby a podélné profily - stávající povrchy : 5,90000*(2*1*0,50000)</t>
  </si>
  <si>
    <t>viz vzorové příčné řezy - provizorní úprava : 5,90000*0,90000*0,05</t>
  </si>
  <si>
    <t>viz vzorové příčné řezy - provizorní úprava : 1,80000*0,90000*0,05</t>
  </si>
  <si>
    <t>viz vzorové příčné řezy - provizorní úprava - 1. dorovnávání do nivelety : 5,90000*0,90000*0,01</t>
  </si>
  <si>
    <t>viz vzorové příčné řezy - provizorní úprava - 1. dorovnávání do nivelety : 1,80000*0,90000*0,01</t>
  </si>
  <si>
    <t>viz vzorové příčné řezy - provizorní úprava - 2. dorovnávání do nivelety : 5,90000*0,90000*0,005</t>
  </si>
  <si>
    <t>viz vzorové příčné řezy - provizorní úprava - 2. dorovnávání do nivelety : 1,80000*0,90000*0,005</t>
  </si>
  <si>
    <t>viz vzorové příčné řezy - provizorní úprava : 5,90000*0,90000*0,08</t>
  </si>
  <si>
    <t>viz vzorové příčné řezy - provizorní úprava : 1,80000*0,90000*0,08</t>
  </si>
  <si>
    <t>viz situace stavby a podélné profily - stávající povrchy : 1,80000</t>
  </si>
  <si>
    <t>VYTLAČENÁ ZEMINA RÝHY : 7,70000*2,43150*0,90000*0,46222</t>
  </si>
  <si>
    <t>viz situace stavby a podélné profily - stávající povrchy : -5,90000*0,90000*(0,10+0,43000)*0,46222</t>
  </si>
  <si>
    <t>viz situace stavby a podélné profily - stávající povrchy : -1,80000*0,90000*(0,10+0,06)*0,46222</t>
  </si>
  <si>
    <t>VYTLAČENÁ ZEMINA JÁMY PROTLAKU : 0,00000*(6*3+3*3)*(2,43150+0,50)*0,46222</t>
  </si>
  <si>
    <t>viz situace stavby a podélné profily - stávající povrchy : 1,80000*0,90000*0,060</t>
  </si>
  <si>
    <t>viz. situace stavby : 7,70000</t>
  </si>
  <si>
    <t>viz souhrnná technická zpráva (hydrogeologické poměry) : 7,70000/12,00000*8,5*(1-0,01222-0,41000)</t>
  </si>
  <si>
    <t>viz souhrnná technická zpráva (hydrogeologické poměry) : 7,70000/12,00000*8,5*(0,01222+0,41000)</t>
  </si>
  <si>
    <t>viz souhrnná technická zpráva (hydrogeologické poměry) : 7,70000/12,00000*(1-0,01222-0,41000)</t>
  </si>
  <si>
    <t>viz souhrnná technická zpráva (hydrogeologické poměry) : 7,70000/12,00000*(0,01222+0,41000)</t>
  </si>
  <si>
    <t>viz situace stavby a podélné profily - křížení a souběhy s podzemními inž. sítěmi : 1,00000*0,90000*1,0*1,0*7,70000/7,70000</t>
  </si>
  <si>
    <t>1,00000*0,90000*1,0*1,0*7,70000/7,70000</t>
  </si>
  <si>
    <t>0,00000*0,90000*1,0*1,0*7,70000/7,70000</t>
  </si>
  <si>
    <t>viz situace stavby a podélné profily - křížení a souběhy s podzemními inž. sítěmi : 1,00000*0,90000*1/3*2,43150</t>
  </si>
  <si>
    <t>viz podélné profily a vzorové příčné řezy : (7,70000*0,01)*2,43150*0,90000*0,01222*1,00000</t>
  </si>
  <si>
    <t>viz podélné profily a vzorové příčné řezy : (7,70000*0,99)*2,43150*0,90000*1,00000*0,01222</t>
  </si>
  <si>
    <t>odpočet sejmuté vrtsvy v jiné položce : -5,90000*0,90000*(0,10+0,43000)*1,00000*0,01222</t>
  </si>
  <si>
    <t>odpočet sejmuté vrtsvy v jiné položce : -1,80000*0,90000*(0,10+0,06)*1,00000*0,01222</t>
  </si>
  <si>
    <t>viz podélné profily a vzorové příčné řezy : (7,70000*0,99)*2,43150*0,90000*0,01222</t>
  </si>
  <si>
    <t>odpočet sejmuté vrtsvy v jiné položce : -5,90000*0,90000*(0,10+0,43000)*0,01222</t>
  </si>
  <si>
    <t>odpočet sejmuté vrtsvy v jiné položce : -1,80000*0,90000*(0,10+0,06)*0,01222</t>
  </si>
  <si>
    <t>viz podélné profily a vzorové příčné řezy : 7,70000*2,43150*0,90000*1,00000*0,41000</t>
  </si>
  <si>
    <t>odpočet sejmuté vrtsvy v jiné položce : -5,90000*0,90000*(0,10+0,43000)*1,00000*0,41000</t>
  </si>
  <si>
    <t>odpočet sejmuté vrtsvy v jiné položce : -1,80000*0,90000*(0,10+0,06)*1,00000*0,41000</t>
  </si>
  <si>
    <t>viz podélné profily a vzorové příčné řezy : 7,70000*2,43150*0,90000*0,41000</t>
  </si>
  <si>
    <t>odpočet sejmuté vrtsvy v jiné položce : -5,90000*0,90000*(0,10+0,43000)*0,41000</t>
  </si>
  <si>
    <t>odpočet sejmuté vrtsvy v jiné položce : -1,80000*0,90000*(0,10+0,06)*0,41000</t>
  </si>
  <si>
    <t>viz podélné profily a vzorové příčné řezy : 7,70000*2,43150*0,90000*0,46222</t>
  </si>
  <si>
    <t>odpočet sejmuté vrtsvy v jiné položce : -5,90000*0,90000*(0,10+0,43000)*0,46222</t>
  </si>
  <si>
    <t>odpočet sejmuté vrtsvy v jiné položce : -1,80000*0,90000*(0,10+0,06)*0,46222</t>
  </si>
  <si>
    <t>viz podélné profily a vzorové příčné řezy : 7,70000*2,43150*0,90000*0,11556</t>
  </si>
  <si>
    <t>odpočet sejmuté vrtsvy v jiné položce : -5,90000*0,90000*(0,10+0,43000)*0,11556</t>
  </si>
  <si>
    <t>odpočet sejmuté vrtsvy v jiné položce : -1,80000*0,90000*(0,10+0,06)*0,11556</t>
  </si>
  <si>
    <t>viz podélné profily a vzorové příčné řezy : 7,70000*0,90000*0,01000*(0,01222+0,41000+0,46222)</t>
  </si>
  <si>
    <t>viz podélné profily a vzorové příčné řezy : 7,70000*0,90000*0,01000*0,11556</t>
  </si>
  <si>
    <t>viz vzorové příčné řezy : 7,70000*2,43150*2*1,00000</t>
  </si>
  <si>
    <t>viz vzorové příčné řezy : 7,70000*2,43150*1,00000*0,90000</t>
  </si>
  <si>
    <t>JÁMY PROTLAKU : 0,00000*(6*3+3*3)*(2,43150+0,50)*0,01222*1</t>
  </si>
  <si>
    <t>JÁMY PROTLAKU : 0,00000*(6*3+3*3)*((0,00000+2,43150)/2+0,50)*(0,41000)</t>
  </si>
  <si>
    <t>viz podélné profily a průměrná hloubka rýhy : 7,70000*2,43150*0,90000*1,00000*0,01222*1,00000*1</t>
  </si>
  <si>
    <t>odpočet sejmuté vrtsvy v jiné položce : -5,90000*0,90000*(0,10+0,43000)*1,00000*0,01222*1,00000*1</t>
  </si>
  <si>
    <t>odpočet sejmuté vrtsvy v jiné položce : -1,80000*0,90000*(0,10+0,06)*1,00000*0,01222*1,00000*1</t>
  </si>
  <si>
    <t>viz podélné profily a průměrná hloubka rýhy : 7,70000*2,43150*0,90000*1,00000*0,41000*1,00000*1</t>
  </si>
  <si>
    <t>odpočet sejmuté vrtsvy v jiné položce : -5,90000*0,90000*(0,10+0,43000)*1,00000*0,41000*1,00000*1</t>
  </si>
  <si>
    <t>odpočet sejmuté vrtsvy v jiné položce : -1,80000*0,90000*(0,10+0,06)*1,00000*0,41000*1,00000*1</t>
  </si>
  <si>
    <t>viz podélné profily a průměrná hloubka rýhy : 7,70000*2,43150*0,90000*0,00000*0,01222*1,00000*0,50</t>
  </si>
  <si>
    <t>odpočet sejmuté vrtsvy v jiné položce : -5,90000*0,90000*(0,10+0,43000)*0,00000*0,01222*1,00000*,5</t>
  </si>
  <si>
    <t>odpočet sejmuté vrtsvy v jiné položce : -1,80000*0,90000*(0,10+0,06)*0,00000*0,01222*1,00000*0,50</t>
  </si>
  <si>
    <t>viz podélné profily a průměrná hloubka rýhy : 7,70000*2,43150*0,90000*0,00000*0,41000*1,00000*0,50</t>
  </si>
  <si>
    <t>odpočet sejmuté vrtsvy v jiné položce : -5,90000*0,90000*(0,10+0,43000)*0,00000*0,41000*1,00000*,5</t>
  </si>
  <si>
    <t>odpočet sejmuté vrtsvy v jiné položce : -1,80000*0,90000*(0,10+0,06)*0,00000*0,41000*1,00000*0,50</t>
  </si>
  <si>
    <t>JÁMY PROTLAKU : 0,00000*(6*3+3*3)*((0,00000+2,43150)/2+0,50)*(0,46222)</t>
  </si>
  <si>
    <t>viz podélné profily a průměrná hloubka rýhy : 7,70000*2,43150*0,90000*0,46222*1,00000*1*1,00000</t>
  </si>
  <si>
    <t>odpočet sejmuté vrtsvy v jiné položce : -5,90000*0,90000*(0,10+0,43000)*0,46222*1,00000*1*1,00000</t>
  </si>
  <si>
    <t>odpočet sejmuté vrtsvy v jiné položce : -1,80000*0,90000*(0,10+0,06)*0,46222*1,00000*1*1,00000</t>
  </si>
  <si>
    <t>viz podélné profily a průměrná hloubka rýhy : 7,70000*2,43150*0,90000*0,46222*1,00000*0,50*0,00000</t>
  </si>
  <si>
    <t>odpočet sejmuté vrtsvy v jiné položce : -5,90000*0,90000*(0,1+0,43000)*0,46222*1,00000*,50*0,00000</t>
  </si>
  <si>
    <t>odpočet sejmuté vrtsvy v jiné položce : -1,80000*0,90000*(0,10+0,06)*0,46222*1,00000*0,50*0,00000</t>
  </si>
  <si>
    <t>viz podélné profily a průměrná hloubka rýhy : 7,70000*0,90000*0,01000*1,00000*0,50*1,00000</t>
  </si>
  <si>
    <t>JÁMY PROTLAKU : 0,00000*(6*3+3*3)*((0,00000+2,43150)/2+0,50)*(0,11556)</t>
  </si>
  <si>
    <t>viz podélné profily a průměrná hloubka rýhy : 7,70000*2,43150*0,90000*0,11556*1,00000*1*1,00000</t>
  </si>
  <si>
    <t>odpočet sejmuté vrtsvy v jiné položce : -5,90000*0,90000*(0,10+0,43000)*0,11556*1,00000*1*1,00000</t>
  </si>
  <si>
    <t>odpočet sejmuté vrtsvy v jiné položce : -1,80000*0,90000*(0,10+0,06)*0,11556*1,00000*1*1,00000</t>
  </si>
  <si>
    <t>viz podélné profily a průměrná hloubka rýhy : 7,70000*2,43150*0,90000*0,11556*1,00000*0,50*0,00000</t>
  </si>
  <si>
    <t>odpočet sejmuté vrtsvy v jiné položce : -5,90000*0,90000*(0,1+0,43000)*0,11556*1,00000*,50*0,00000</t>
  </si>
  <si>
    <t>odpočet sejmuté vrtsvy v jiné položce : -1,80000*0,90000*(0,10+0,06)*0,11556*1,00000*0,50*0,00000</t>
  </si>
  <si>
    <t>viz podélné profily a průměrná hloubka rýhy : 7,70000*0,90000*0,01000*1,00000*0,50*0,00000</t>
  </si>
  <si>
    <t>JÁMY PROTLAKU : 0,00000*(6*3+3*3)*((0,00000+2,43150)/2+0,50)*(0,00000)</t>
  </si>
  <si>
    <t>viz podélné profily a průměrná hloubka rýhy : 7,70000*2,43150*0,90000*0,00000*1,00000*1*1,00000</t>
  </si>
  <si>
    <t>odpočet sejmuté vrtsvy v jiné položce : -5,90000*0,90000*(0,10+0,43000)*0,00000*1,00000*1*1,00000</t>
  </si>
  <si>
    <t>odpočet sejmuté vrtsvy v jiné položce : -1,80000*0,90000*(0,10+0,06)*0,00000*1,00000*1*1,00000</t>
  </si>
  <si>
    <t>viz podélné profily a průměrná hloubka rýhy : 7,70000*2,43150*0,90000*0,00000*1,00000*0,50*0,00000</t>
  </si>
  <si>
    <t>odpočet sejmuté vrtsvy v jiné položce : -5,90000*0,90000*(0,1+0,43000)*0,00000*1,00000*,50*0,00000</t>
  </si>
  <si>
    <t>odpočet sejmuté vrtsvy v jiné položce : -1,80000*0,90000*(0,10+0,06)*0,00000*1,00000*0,50*0,00000</t>
  </si>
  <si>
    <t>VYTLAČENÁ ZEMINA - RÝHY : 7,70000*(0,09625+0,29850+(Pi*0,02000^2))*(0,01222+0,41000)</t>
  </si>
  <si>
    <t>VYTLAČENÁ ZEMINA - ŠACHTY : 0,00000*2,43150*1,1876*(0,01222+0,41000)</t>
  </si>
  <si>
    <t>VYTLAČENÁ ZEMINA - ZÁSYP RÝHY - VÝMĚNA ZEMINY : (5,90000+1,80000)*1,34235*(0,01222+0,41000)</t>
  </si>
  <si>
    <t>VYTLAČENÁ ZEMINA - RÝHY : 7,70000*(0,09625+0,29850+(Pi*0,02000^2))*(0,46222)</t>
  </si>
  <si>
    <t>VYTLAČENÁ ZEMINA - ŠACHTY : 0,00000*2,43150*1,1876*(0,46222)</t>
  </si>
  <si>
    <t>VYTLAČENÁ ZEMINA - RÝHY : 7,70000*0,90000*0,01000</t>
  </si>
  <si>
    <t>VYTLAČENÁ ZEMINA - RÝHY : 7,70000*(0,09625+0,29850+(Pi*0,02000^2))*(0,11556)</t>
  </si>
  <si>
    <t>VYTLAČENÁ ZEMINA - ŠACHTY : 0,00000*2,43150*1,1876*(0,11556)</t>
  </si>
  <si>
    <t>VYTLAČENÁ ZEMINA - RÝHY : 7,70000*(0,09625+0,29850+(Pi*0,02000^2))*(0,00000)</t>
  </si>
  <si>
    <t>VYTLAČENÁ ZEMINA - ŠACHTY : 0,00000*2,43150*1,1876*(0,00000)</t>
  </si>
  <si>
    <t>VYTLAČENÁ ZEMINA - ZÁSYP RÝHY - VÝMĚNA ZEMINY : (5,90000+1,80000)*1,34235*(0,46222+0,11556+0,00000)</t>
  </si>
  <si>
    <t>VYTLAČENÁ ZEMINA - RÝHY x VZDÁLENOST : 7,70000*(0,09625)*(0,01222+0,41000)*4,00000</t>
  </si>
  <si>
    <t>VYTLAČENÁ ZEMINA - RÝHY x VZDÁLENOST : 7,70000*(0,29850+(Pi*0,02000^2))*(0,01222+0,41000)*4,00000</t>
  </si>
  <si>
    <t>VYTLAČENÁ ZEMINA - ŠACHTY x VZDÁLENOST : 0,00000*2,43150*1,1876*(0,01222+0,41000)*4,00000</t>
  </si>
  <si>
    <t>VYTLAČENÁ ZEMINA - ZÁSYP RÝHY - VÝMĚNA ZEMINY : (5,90000+1,80000)*1,34235*(0,01222+0,41000)*4,00000</t>
  </si>
  <si>
    <t>VYTLAČENÁ ZEMINA - RÝHY : 7,70000*(0,09625+0,29850+(Pi*0,02000^2))*(0,46222)*4,00000</t>
  </si>
  <si>
    <t>VYTLAČENÁ ZEMINA - ŠACHTY : 0,00000*2,43150*1,1876*(0,46222)*4,00000</t>
  </si>
  <si>
    <t>VYTLAČENÁ ZEMINA - RÝHY : 7,70000*0,90000*0,01000*4,00000</t>
  </si>
  <si>
    <t>VYTLAČENÁ ZEMINA - RÝHY : 7,70000*(0,09625+0,29850+(Pi*0,02000^2))*(0,11556)*4,00000</t>
  </si>
  <si>
    <t>VYTLAČENÁ ZEMINA - ŠACHTY : 0,00000*2,43150*1,1876*(0,11556)*4,00000</t>
  </si>
  <si>
    <t>VYTLAČENÁ ZEMINA - RÝHY : 7,70000*(0,09625+0,29850+(Pi*0,02000^2))*(0,00000)*4,00000</t>
  </si>
  <si>
    <t>VYTLAČENÁ ZEMINA - ŠACHTY : 0,00000*2,43150*1,1876*(0,00000)*4,00000</t>
  </si>
  <si>
    <t>VYTLAČENÁ ZEMINA - ZÁSYP RÝHY - VÝMĚNA ZEMINY : (5,90000+1,80000)*1,34235*(0,46222+0,11556+0,00000)*4,00000</t>
  </si>
  <si>
    <t>JÁMY PROTLAKU : 0,00000*(6*3+3*3)*(2,43150+0,50)*0,01222</t>
  </si>
  <si>
    <t>JÁMY PROTLAKU : 0,00000*(6*3+3*3)*(2,43150+0,50)*0,41000</t>
  </si>
  <si>
    <t>viz podélné profily a průměrná hloubka rýhy : 7,70000*2,43150*0,90000*1,00000*0,01222</t>
  </si>
  <si>
    <t>viz podélné profily a průměrná hloubka rýhy : 7,70000*2,43150*0,90000*0,00000*0,01222</t>
  </si>
  <si>
    <t>odpočet sejmuté vrtsvy v jiné položce : -5,90000*0,90000*(0,10+0,43000)*0,00000*0,01222</t>
  </si>
  <si>
    <t>odpočet sejmuté vrtsvy v jiné položce : -1,80000*0,90000*(0,10+0,06)*0,00000*0,01222</t>
  </si>
  <si>
    <t>viz podélné profily a průměrná hloubka rýhy : 7,70000*2,43150*0,90000*1,00000*0,41000</t>
  </si>
  <si>
    <t>viz podélné profily a průměrná hloubka rýhy : 7,70000*2,43150*0,90000*0,00000*0,41000</t>
  </si>
  <si>
    <t>odpočet sejmuté vrtsvy v jiné položce : -5,90000*0,90000*(0,10+0,43000)*0,00000*0,41000</t>
  </si>
  <si>
    <t>odpočet sejmuté vrtsvy v jiné položce : -1,80000*0,90000*(0,10+0,06)*0,00000*0,41000</t>
  </si>
  <si>
    <t>viz podélné profily a průměrná hloubka rýhy : 7,70000*2,43150*0,90000*0,46222</t>
  </si>
  <si>
    <t>viz podélné profily a průměrná hloubka rýhy : 7,70000*2,43150*0,90000*0,11556</t>
  </si>
  <si>
    <t>viz podélné profily a průměrná hloubka rýhy : 7,70000*2,43150*0,90000*0,00000</t>
  </si>
  <si>
    <t>odpočet sejmuté vrtsvy v jiné položce : -5,90000*0,90000*(0,10+0,43000)*0,00000</t>
  </si>
  <si>
    <t>odpočet sejmuté vrtsvy v jiné položce : -1,80000*0,90000*(0,10+0,06)*0,00000</t>
  </si>
  <si>
    <t>VYTLAČENÁ ZEMINA - RÝHY : -7,70000*(0,09625+0,29850+(Pi*0,02000^2))</t>
  </si>
  <si>
    <t>VYTLAČENÁ ZEMINA - ŠACHTY : -0,00000*2,43150*1,1876*((7,70000+0,00000)/7,70000)</t>
  </si>
  <si>
    <t>viz podélné profily a průměrná hloubka rýhy : 7,70000*0,90000*0,01000</t>
  </si>
  <si>
    <t>viz vzorové příčné řezy : 7,70000*0,29850</t>
  </si>
  <si>
    <t>VYTLAČENÁ ZEMINA RÝHY : 7,70000*(0,09625+0,29850+(Pi*0,02000^2))*(0,01222+0,41000)</t>
  </si>
  <si>
    <t>VYTLAČENÁ ZEMINA ŠACHTY : 0,00000*2,43150*1,1876*(0,01222+0,41000)</t>
  </si>
  <si>
    <t>VYTLAČENÁ ZEMINA RÝHY : 7,70000*(0,09625+0,29850+(Pi*0,02000^2))*(0,46222)</t>
  </si>
  <si>
    <t>VYTLAČENÁ ZEMINA ŠACHTY : 0,00000*2,43150*1,1876*(0,46222)</t>
  </si>
  <si>
    <t>VYTLAČENÁ ZEMINA RÝHY : 7,70000*(0,09625+0,29850+(Pi*0,02000^2))*(0,11556)</t>
  </si>
  <si>
    <t>VYTLAČENÁ ZEMINA ŠACHTY : 0,00000*2,43150*1,1876*(0,11556)</t>
  </si>
  <si>
    <t>VYTLAČENÁ ZEMINA RÝHY : 7,70000*(0,09625+0,29850+(Pi*0,02000^2))*(0,00000)</t>
  </si>
  <si>
    <t>VYTLAČENÁ ZEMINA ŠACHTY : 0,00000*2,43150*1,1876*(0,00000)</t>
  </si>
  <si>
    <t>VYTLAČENÁ ZEMINA RÝHY : 7,70000*0,90000*0,01000</t>
  </si>
  <si>
    <t>viz vzorové příčné řezy : 7,70000*0,29850*1,75</t>
  </si>
  <si>
    <t>viz vzorové příčné řezy - ZÁSYP RÝHY - VÝMĚNA ZEMINY : (5,90000+1,80000)*1,34235*1,75</t>
  </si>
  <si>
    <t>viz vzorové příčné řezy : (7,70000-0,00000-0,00000)*0,75</t>
  </si>
  <si>
    <t>viz vzorové příčné řezy : (7,70000-0,00000-0,00000)*0,75*2*pi*0,05</t>
  </si>
  <si>
    <t>viz vzorové příčné řezy : (7,70000-0,00000-0,00000)*0,75*1,093</t>
  </si>
  <si>
    <t>viz vzorové příčné řezy : (7,70000-0,00000-0,00000)*0,75*2*pi*0,05*1,15</t>
  </si>
  <si>
    <t>viz. situace stavby - výpis délek potrubí : 7,70000</t>
  </si>
  <si>
    <t>viz vzorové příčné řezy : 7,70000*0,09625</t>
  </si>
  <si>
    <t>viz vzorové příčné řezy : (5,90000-0,00000)*0,90000*0,25*1,00000</t>
  </si>
  <si>
    <t>viz vzorové příčné řezy : 5,90000*0,90000</t>
  </si>
  <si>
    <t>viz vzorové příčné řezy : 1,80000*0,90000</t>
  </si>
  <si>
    <t>0,00000*5,90000/(5,90000+0,000000001)*0,30*1,50*2</t>
  </si>
  <si>
    <t>viz vzorové příčné řezy - provizorní úprava : 0,00000*5,90000/(5,90000+0,000000001)*0,30*1,50*2*0,05</t>
  </si>
  <si>
    <t>viz vzorové příčné řezy - provizorní úprava - 1. dorovnávání do nivelety : 0,00000*5,90000/(5,90000+0,000000001)*0,30*1,50*2*0,01</t>
  </si>
  <si>
    <t>viz vzorové příčné řezy - provizorní úprava - 2. dorovnávání do nivelety : 0,00000*5,90000/(5,90000+0,000000001)*0,30*1,50*2*0,005</t>
  </si>
  <si>
    <t>viz vzorové příčné řezy - provizorní úprava : 5,90000*0,90000*0,08*1,85</t>
  </si>
  <si>
    <t>viz vzorové příčné řezy - provizorní úprava : 1,80000*0,90000*0,08*1,85</t>
  </si>
  <si>
    <t>viz vzorové příčné řezy - provizorní úprava : 0,00000*5,90000/(5,90000+0,000000001)*0,30*1,50*2*0,08*1,85</t>
  </si>
  <si>
    <t>viz vzorové příčné řezy : 5,90000*(0,90000+0*0,50000)*2,3790*0,080</t>
  </si>
  <si>
    <t>viz vzorové příčné řezy : 0,00000*5,90000/(5,90000+0,000000001)*0,30*1,50*2*2,3790*0,080</t>
  </si>
  <si>
    <t>viz situace stavby : 5,90000*0,25</t>
  </si>
  <si>
    <t>viz situace stavby a podélné profily - stávající povrchy : 5,90000*2*0,15</t>
  </si>
  <si>
    <t>5,90000/(5,90000+0,0000000000000000000001)*2*0,90000*0,15</t>
  </si>
  <si>
    <t>5,90000/(5,90000+0,0000000000000000000001)*0,00000*4*0,25*0,15</t>
  </si>
  <si>
    <t>viz vzorové příčné řezy : 5,90000*(0,90000+2*1*0,50000)</t>
  </si>
  <si>
    <t>hmotnost ve specifikaci stanovena dle cenové soustavy RTS a.s. www.cenovasoustava.cz : 0,00000*5,90000/(5,90000+0,000000001)*0,30*1,50*2</t>
  </si>
  <si>
    <t>viz vzorové příčné řezy : 5,90000*(0,90000+2*1*0,50000)*1</t>
  </si>
  <si>
    <t>5,90000*(0,90000+0*0,50000)*1</t>
  </si>
  <si>
    <t>0,00000*5,90000/(5,90000+0,000000001)*0,30*1,50*1</t>
  </si>
  <si>
    <t>viz situace stavby - objekty v manipulačním pruhu : 7,70000/25</t>
  </si>
  <si>
    <t>viz. situace stavby - výpis délek potrubí : 7,70000/100+1</t>
  </si>
  <si>
    <t>viz. C.xxx Situace stavby : 7,70000</t>
  </si>
  <si>
    <t>7,70000/10*1,015</t>
  </si>
  <si>
    <t>viz. situace stavby - výpis délek potrubí : 7,70000*1,093</t>
  </si>
  <si>
    <t>SITUACE STAVBY NAD KATASTRÁLNÍ MAPOU - ZÁSADY ORGANIZACE VÝSTAVBY : 2*5,90000/(5,90000+0,0000000000000000000001)</t>
  </si>
  <si>
    <t>a ZÁSADY ORGANIZACE VÝSTAVBY - TECHNICKÁ ZPRÁVA : 1*5,90000/(5,90000+0,0000000000000000000001)</t>
  </si>
  <si>
    <t>SITUACE STAVBY NAD KATASTRÁLNÍ MAPOU - ZÁSADY ORGANIZACE VÝSTAVBY : 1*5,90000/(5,90000+0,0000000000000000000001)</t>
  </si>
  <si>
    <t>SITUACE STAVBY NAD KATASTRÁLNÍ MAPOU - ZÁSADY ORGANIZACE VÝSTAVBY : 5,90000/(5,90000+0,0000000000000000000001)*1</t>
  </si>
  <si>
    <t>SITUACE STAVBY NAD KATASTRÁLNÍ MAPOU - ZÁSADY ORGANIZACE VÝSTAVBY : 2*7,70000/12,00000*5,90000/(5,90000+0,0000000000000000000001)</t>
  </si>
  <si>
    <t>a ZÁSADY ORGANIZACE VÝSTAVBY - TECHNICKÁ ZPRÁVA : 1*7,70000/12,00000*5,90000/(5,90000+0,0000000000000000000001)</t>
  </si>
  <si>
    <t>SITUACE STAVBY NAD KATASTRÁLNÍ MAPOU - ZÁSADY ORGANIZACE VÝSTAVBY : 1*7,70000/12,00000*5,90000/(5,90000+0,0000000000000000000001)</t>
  </si>
  <si>
    <t>SITUACE STAVBY NAD KATASTRÁLNÍ MAPOU - ZÁSADY ORGANIZACE VÝSTAVBY : (5,90000/(5,90000+0,0000000000000000000001))*5,90000/12,00000</t>
  </si>
  <si>
    <t>viz situace stavby a podélné profily - stávající povrchy : 5,90000</t>
  </si>
  <si>
    <t>viz. C.xxx Situace stavby : 5,90000</t>
  </si>
  <si>
    <t>viz situace stavby a podélné profily - stávající povrchy : 5,90000/(5,90000+0,0000000000000000000001)*2*0,90000</t>
  </si>
  <si>
    <t>5,90000/(5,90000+0,0000000000000000000001)*0,00000*4*0,25</t>
  </si>
  <si>
    <t>viz situace stavby a podélné profily - stávající povrchy : 5,90000*2</t>
  </si>
  <si>
    <t>5,90000/(5,90000+0,0000000000000000000001)*2*0,90000</t>
  </si>
  <si>
    <t>viz situace stavby a podélné profily - stávající povrchy : 5,90000*2/5</t>
  </si>
  <si>
    <t>5,90000/(5,90000+0,0000000000000000000001)*2*0,90000/5</t>
  </si>
  <si>
    <t>5,90000/(5,90000+0,0000000000000000000001)*0,00000*4*0,25/5</t>
  </si>
  <si>
    <t>viz situace stavby a podélné profily - stávající povrchy : 5,90000*(0,90000+3,00)*2</t>
  </si>
  <si>
    <t>1,80000*(0,90000+3,00)*2</t>
  </si>
  <si>
    <t>viz situace stavby a podélné profily - stávající povrchy : 5,90000*(0,15*0,10+0,10*0,10)</t>
  </si>
  <si>
    <t>viz situace stavby a podélné profily - stávající povrchy : 1,80000*0,90000*0,11800</t>
  </si>
  <si>
    <t>viz situace stavby a podélné profily - stávající povrchy : 1,80000*0,90000*1,00000*0,220</t>
  </si>
  <si>
    <t>viz situace stavby a podélné profily - stávající povrchy : 5,90000*0,90000*1,00000*0,880*0,43000/0,400</t>
  </si>
  <si>
    <t>viz situace stavby a podélné profily - stávající povrchy : 5,90000*(0,90000)*1,00000*0,220</t>
  </si>
  <si>
    <t>viz situace stavby a podélné profily - stávající povrchy : 1,80000*0,90000*0,00000*0,220</t>
  </si>
  <si>
    <t>viz situace stavby a podélné profily - stávající povrchy : 5,90000*0,90000*0,00000*0,880*0,43000/0,400</t>
  </si>
  <si>
    <t>viz situace stavby a podélné profily - stávající povrchy : 5,90000*(0,90000)*0,00000*0,220</t>
  </si>
  <si>
    <t>viz situace stavby a podélné profily - stávající povrchy : 5,90000*(2*0,50000)*0,110</t>
  </si>
  <si>
    <t>viz vzorové příčné řezy - provizorní úprava : 5,90000*0,90000*0,05*1,85</t>
  </si>
  <si>
    <t>viz vzorové příčné řezy - provizorní úprava : 1,80000*0,90000*0,05*1,85</t>
  </si>
  <si>
    <t>viz vzorové příčné řezy - provizorní úprava - 1. dorovnávání do nivelety : 5,90000*0,90000*0,01*1,85</t>
  </si>
  <si>
    <t>viz vzorové příčné řezy - provizorní úprava - 1. dorovnávání do nivelety : 1,80000*0,90000*0,01*1,85</t>
  </si>
  <si>
    <t>viz vzorové příčné řezy - provizorní úprava - 2. dorovnávání do nivelety : 5,90000*0,90000*0,005*1,85</t>
  </si>
  <si>
    <t>viz vzorové příčné řezy - provizorní úprava - 2. dorovnávání do nivelety : 1,80000*0,90000*0,005*1,85</t>
  </si>
  <si>
    <t>viz situace stavby a podélné profily - stávající povrchy : 1,80000*0,14500</t>
  </si>
  <si>
    <t>viz situace stavby a podélné profily - stávající povrchy : 5,90000*(0,15*0,10+0,10*0,10)*2,44700</t>
  </si>
  <si>
    <t>VYTLAČENÁ ZEMINA PODKLAD ASFALTY : 0,00000*5,90000/(5,90000+0,00001)*0,30*1,50*2*1,00000*0,990*0,43000/0,450</t>
  </si>
  <si>
    <t>VYTLAČENÁ ZEMINA PODKLAD ASFALTY : 0,00000*5,90000/(5,90000+0,00001)*0,30*1,50*2*0,00000*0,990*0,43000/0,450</t>
  </si>
  <si>
    <t>SITUACE STAVBY NAD KATASTRÁLNÍ MAPOU - ZÁSADY ORGANIZACE VÝSTAVBY : 5,90000/(5,90000+0,0000000000000000000000000000001)*(2+1)*0,06600</t>
  </si>
  <si>
    <t>a ZÁSADY ORGANIZACE VÝSTAVBY - TECHNICKÁ ZPRÁVA : 5,90000/(5,90000+0,0000000000000000000000000000001)*1*0,12700</t>
  </si>
  <si>
    <t>5,90000/(5,90000+0,0000000000000000000000000000001)*0,13000</t>
  </si>
  <si>
    <t>0,00000*5,90000/(5,90000+0,0000000000000001)*0,30*1,50*2*0,220*0,70</t>
  </si>
  <si>
    <t>0,00000*5,90000/(5,90000+0,0000000000000001)*0,30*1,50*2*0,220*0,30</t>
  </si>
  <si>
    <t>VYTLAČENÁ ZEMINA PODKLAD DLAŽBY : 1,80000*0,90000*1,00000*0,220</t>
  </si>
  <si>
    <t>VYTLAČENÁ ZEMINA PODKLAD ASFALTY : 5,90000*0,90000*1,00000*0,990*0,43000/0,450</t>
  </si>
  <si>
    <t>VYTLAČENÁ ZEMINA PODKLAD DLAŽBY : 1,80000*0,90000*0,00000*0,220</t>
  </si>
  <si>
    <t>VYTLAČENÁ ZEMINA PODKLAD ASFALTY : 5,90000*0,90000*0,00000*0,990*0,43000/0,450</t>
  </si>
  <si>
    <t>viz situace stavby a podélné profily - stávající povrchy : 5,90000*(0,15*0,10+0,10*0,10)*2,45*0,70</t>
  </si>
  <si>
    <t>viz situace stavby a podélné profily - stávající povrchy : 1,80000*0,90000*0,118*0,70</t>
  </si>
  <si>
    <t>viz situace stavby a podélné profily - stávající povrchy : 5,90000*(0,15*0,10+0,10*0,10)*2,45*0,30</t>
  </si>
  <si>
    <t>viz situace stavby a podélné profily - stávající povrchy : 1,80000*0,90000*0,118*0,30</t>
  </si>
  <si>
    <t>VYBOURANÝ ASFLATOVÝ POVRCH V CELÉ VRSTVĚ : 5,90000*(0,90000+0*0,50000)*0,220*0,70</t>
  </si>
  <si>
    <t>VYBOURANÝ ASFLATOVÝ POVRCH V ODFRÉZ. VRSTVĚ : 5,90000*(2*1*0,50000)*0,110*1,00</t>
  </si>
  <si>
    <t>VYBOURANÝ ASFLATOVÝ POVRCH V CELÉ VRSTVĚ : 5,90000*(0,90000+0*0,50000)*0,220*0,30</t>
  </si>
  <si>
    <t>viz. situace stavby - výpis délek potrubí : 7,70000/6,000*0,093*0,042</t>
  </si>
  <si>
    <t>Součet: : 39,84720</t>
  </si>
  <si>
    <t>viz situace stavby: : 7,70000</t>
  </si>
  <si>
    <t>(0,00000+0,00000+0,00000)*2,43150*2</t>
  </si>
  <si>
    <t>viz situace stavby: : 7,70000*1,100</t>
  </si>
  <si>
    <t>(0,00000+0,00000+0,00000)*2,43150*2*1,100</t>
  </si>
  <si>
    <t>viz situace stavby : 7,70000*1,100</t>
  </si>
  <si>
    <t>viz situace stavby : 7,70000</t>
  </si>
  <si>
    <t>viz. dokladová část a situace stavby : (7,70000-0,00000)/1000*5</t>
  </si>
  <si>
    <t>Součet: : 10,09414</t>
  </si>
  <si>
    <t>Součet: : 90,84724</t>
  </si>
  <si>
    <t>viz situace stavby a podélné profily - stávající povrchy : 7,70000*0,90000*1,00000*0,43000/0,400</t>
  </si>
  <si>
    <t>(poměr tloušťky odstranění : skutečnost / 0,400 m) : 0,00000*7,70000/(7,70000+0,0000000001)*0,30*1,50*2*1,00000*0,43000/0,400</t>
  </si>
  <si>
    <t>viz situace stavby a podélné profily - stávající povrchy : 7,70000*(0,90000+0*0,50000)*1,00000</t>
  </si>
  <si>
    <t>0,00000*7,70000/(7,70000+0,0000000001)*0,30*1,50*2*1,00000</t>
  </si>
  <si>
    <t>viz situace stavby a podélné profily - stávající povrchy : 7,70000*(2*1*0,50000)</t>
  </si>
  <si>
    <t>viz vzorové příčné řezy - provizorní úprava : 7,70000*0,90000*0,05</t>
  </si>
  <si>
    <t>viz vzorové příčné řezy - provizorní úprava - 1. dorovnávání do nivelety : 7,70000*0,90000*0,01</t>
  </si>
  <si>
    <t>viz vzorové příčné řezy - provizorní úprava - 2. dorovnávání do nivelety : 7,70000*0,90000*0,005</t>
  </si>
  <si>
    <t>viz vzorové příčné řezy - provizorní úprava : 7,70000*0,90000*0,08</t>
  </si>
  <si>
    <t>VYTLAČENÁ ZEMINA RÝHY : 9,30000*2,35250*0,90000*0,46222</t>
  </si>
  <si>
    <t>viz situace stavby a podélné profily - stávající povrchy : -7,70000*0,90000*(0,10+0,43000)*0,46222</t>
  </si>
  <si>
    <t>VYTLAČENÁ ZEMINA JÁMY PROTLAKU : 0,00000*(6*3+3*3)*(2,35250+0,50)*0,46222</t>
  </si>
  <si>
    <t>viz. situace stavby : 9,30000</t>
  </si>
  <si>
    <t>viz souhrnná technická zpráva (hydrogeologické poměry) : 9,30000/12,00000*8,5*(1-0,01222-0,41000)</t>
  </si>
  <si>
    <t>viz souhrnná technická zpráva (hydrogeologické poměry) : 9,30000/12,00000*8,5*(0,01222+0,41000)</t>
  </si>
  <si>
    <t>viz souhrnná technická zpráva (hydrogeologické poměry) : 9,30000/12,00000*(1-0,01222-0,41000)</t>
  </si>
  <si>
    <t>viz souhrnná technická zpráva (hydrogeologické poměry) : 9,30000/12,00000*(0,01222+0,41000)</t>
  </si>
  <si>
    <t>viz situace stavby a podélné profily - křížení a souběhy s podzemními inž. sítěmi : 4,00000*(0,90000+2*0,50)</t>
  </si>
  <si>
    <t>viz situace stavby a podélné profily - křížení a souběhy s podzemními inž. sítěmi : 1,00000*0,90000*1,0*1,0*9,30000/9,30000</t>
  </si>
  <si>
    <t>0,00000*0,90000*1,0*1,0*9,30000/9,30000</t>
  </si>
  <si>
    <t>4,00000*0,90000*1,0*1,0*9,30000/9,30000</t>
  </si>
  <si>
    <t>viz situace stavby a podélné profily - křížení a souběhy s podzemními inž. sítěmi : 9,30000*0,90000*1/3*2,35250</t>
  </si>
  <si>
    <t>viz podélné profily a vzorové příčné řezy : (9,30000*0,01)*2,35250*0,90000*0,01222*1,00000</t>
  </si>
  <si>
    <t>viz podélné profily a vzorové příčné řezy : (9,30000*0,99)*2,35250*0,90000*1,00000*0,01222</t>
  </si>
  <si>
    <t>odpočet sejmuté vrtsvy v jiné položce : -7,70000*0,90000*(0,10+0,43000)*1,00000*0,01222</t>
  </si>
  <si>
    <t>viz podélné profily a vzorové příčné řezy : (9,30000*0,99)*2,35250*0,90000*0,01222</t>
  </si>
  <si>
    <t>odpočet sejmuté vrtsvy v jiné položce : -7,70000*0,90000*(0,10+0,43000)*0,01222</t>
  </si>
  <si>
    <t>viz podélné profily a vzorové příčné řezy : 9,30000*2,35250*0,90000*1,00000*0,41000</t>
  </si>
  <si>
    <t>odpočet sejmuté vrtsvy v jiné položce : -7,70000*0,90000*(0,10+0,43000)*1,00000*0,41000</t>
  </si>
  <si>
    <t>viz podélné profily a vzorové příčné řezy : 9,30000*2,35250*0,90000*0,41000</t>
  </si>
  <si>
    <t>odpočet sejmuté vrtsvy v jiné položce : -7,70000*0,90000*(0,10+0,43000)*0,41000</t>
  </si>
  <si>
    <t>viz podélné profily a vzorové příčné řezy : 9,30000*2,35250*0,90000*0,46222</t>
  </si>
  <si>
    <t>odpočet sejmuté vrtsvy v jiné položce : -7,70000*0,90000*(0,10+0,43000)*0,46222</t>
  </si>
  <si>
    <t>viz podélné profily a vzorové příčné řezy : 9,30000*2,35250*0,90000*0,11556</t>
  </si>
  <si>
    <t>odpočet sejmuté vrtsvy v jiné položce : -7,70000*0,90000*(0,10+0,43000)*0,11556</t>
  </si>
  <si>
    <t>viz podélné profily a vzorové příčné řezy : 9,30000*0,90000*0,01000*(0,01222+0,41000+0,46222)</t>
  </si>
  <si>
    <t>viz podélné profily a vzorové příčné řezy : 9,30000*0,90000*0,01000*0,11556</t>
  </si>
  <si>
    <t>viz situace stavby a podélné profily - křížení a souběhy s podzemními inž. sítěmi : (4,00000+1,00000+0,00000)*0,50*0,50*0,90000*0,01222</t>
  </si>
  <si>
    <t>viz situace stavby a podélné profily - křížení a souběhy s podzemními inž. sítěmi : (4,00000+1,00000+0,00000)*0,50*0,50*0,90000*(1-0,01222)</t>
  </si>
  <si>
    <t>viz vzorové příčné řezy : 9,30000*2,35250*2*1,00000</t>
  </si>
  <si>
    <t>viz vzorové příčné řezy : 9,30000*2,35250*1,00000*0,90000</t>
  </si>
  <si>
    <t>JÁMY PROTLAKU : 0,00000*(6*3+3*3)*(2,35250+0,50)*0,01222*1</t>
  </si>
  <si>
    <t>JÁMY PROTLAKU : 0,00000*(6*3+3*3)*((0,00000+2,35250)/2+0,50)*(0,41000)</t>
  </si>
  <si>
    <t>viz podélné profily a průměrná hloubka rýhy : 9,30000*2,35250*0,90000*1,00000*0,01222*1,00000*1</t>
  </si>
  <si>
    <t>odpočet sejmuté vrtsvy v jiné položce : -7,70000*0,90000*(0,10+0,43000)*1,00000*0,01222*1,00000*1</t>
  </si>
  <si>
    <t>viz podélné profily a průměrná hloubka rýhy : 9,30000*2,35250*0,90000*1,00000*0,41000*1,00000*1</t>
  </si>
  <si>
    <t>odpočet sejmuté vrtsvy v jiné položce : -7,70000*0,90000*(0,10+0,43000)*1,00000*0,41000*1,00000*1</t>
  </si>
  <si>
    <t>viz podélné profily a průměrná hloubka rýhy : 9,30000*2,35250*0,90000*0,00000*0,01222*1,00000*0,50</t>
  </si>
  <si>
    <t>odpočet sejmuté vrtsvy v jiné položce : -7,70000*0,90000*(0,10+0,43000)*0,00000*0,01222*1,00000*,5</t>
  </si>
  <si>
    <t>viz podélné profily a průměrná hloubka rýhy : 9,30000*2,35250*0,90000*0,00000*0,41000*1,00000*0,50</t>
  </si>
  <si>
    <t>odpočet sejmuté vrtsvy v jiné položce : -7,70000*0,90000*(0,10+0,43000)*0,00000*0,41000*1,00000*,5</t>
  </si>
  <si>
    <t>JÁMY PROTLAKU : 0,00000*(6*3+3*3)*((0,00000+2,35250)/2+0,50)*(0,46222)</t>
  </si>
  <si>
    <t>viz podélné profily a průměrná hloubka rýhy : 9,30000*2,35250*0,90000*0,46222*1,00000*1*1,00000</t>
  </si>
  <si>
    <t>odpočet sejmuté vrtsvy v jiné položce : -7,70000*0,90000*(0,10+0,43000)*0,46222*1,00000*1*1,00000</t>
  </si>
  <si>
    <t>viz podélné profily a průměrná hloubka rýhy : 9,30000*2,35250*0,90000*0,46222*1,00000*0,50*0,00000</t>
  </si>
  <si>
    <t>odpočet sejmuté vrtsvy v jiné položce : -7,70000*0,90000*(0,1+0,43000)*0,46222*1,00000*,50*0,00000</t>
  </si>
  <si>
    <t>viz podélné profily a průměrná hloubka rýhy : 9,30000*0,90000*0,01000*1,00000*0,50*1,00000</t>
  </si>
  <si>
    <t>JÁMY PROTLAKU : 0,00000*(6*3+3*3)*((0,00000+2,35250)/2+0,50)*(0,11556)</t>
  </si>
  <si>
    <t>viz podélné profily a průměrná hloubka rýhy : 9,30000*2,35250*0,90000*0,11556*1,00000*1*1,00000</t>
  </si>
  <si>
    <t>odpočet sejmuté vrtsvy v jiné položce : -7,70000*0,90000*(0,10+0,43000)*0,11556*1,00000*1*1,00000</t>
  </si>
  <si>
    <t>viz podélné profily a průměrná hloubka rýhy : 9,30000*2,35250*0,90000*0,11556*1,00000*0,50*0,00000</t>
  </si>
  <si>
    <t>odpočet sejmuté vrtsvy v jiné položce : -7,70000*0,90000*(0,1+0,43000)*0,11556*1,00000*,50*0,00000</t>
  </si>
  <si>
    <t>viz podélné profily a průměrná hloubka rýhy : 9,30000*0,90000*0,01000*1,00000*0,50*0,00000</t>
  </si>
  <si>
    <t>JÁMY PROTLAKU : 0,00000*(6*3+3*3)*((0,00000+2,35250)/2+0,50)*(0,00000)</t>
  </si>
  <si>
    <t>viz podélné profily a průměrná hloubka rýhy : 9,30000*2,35250*0,90000*0,00000*1,00000*1*1,00000</t>
  </si>
  <si>
    <t>odpočet sejmuté vrtsvy v jiné položce : -7,70000*0,90000*(0,10+0,43000)*0,00000*1,00000*1*1,00000</t>
  </si>
  <si>
    <t>viz podélné profily a průměrná hloubka rýhy : 9,30000*2,35250*0,90000*0,00000*1,00000*0,50*0,00000</t>
  </si>
  <si>
    <t>odpočet sejmuté vrtsvy v jiné položce : -7,70000*0,90000*(0,1+0,43000)*0,00000*1,00000*,50*0,00000</t>
  </si>
  <si>
    <t>VYTLAČENÁ ZEMINA - RÝHY : 9,30000*(0,09625+0,29850+(Pi*0,02000^2))*(0,01222+0,41000)</t>
  </si>
  <si>
    <t>VYTLAČENÁ ZEMINA - ŠACHTY : 0,00000*2,35250*1,1876*(0,01222+0,41000)</t>
  </si>
  <si>
    <t>VYTLAČENÁ ZEMINA - ZÁSYP RÝHY - VÝMĚNA ZEMINY : (7,70000+1,60000)*1,27125*(0,01222+0,41000)</t>
  </si>
  <si>
    <t>VYTLAČENÁ ZEMINA - RÝHY : 9,30000*(0,09625+0,29850+(Pi*0,02000^2))*(0,46222)</t>
  </si>
  <si>
    <t>VYTLAČENÁ ZEMINA - ŠACHTY : 0,00000*2,35250*1,1876*(0,46222)</t>
  </si>
  <si>
    <t>VYTLAČENÁ ZEMINA - RÝHY : 9,30000*0,90000*0,01000</t>
  </si>
  <si>
    <t>VYTLAČENÁ ZEMINA - RÝHY : 9,30000*(0,09625+0,29850+(Pi*0,02000^2))*(0,11556)</t>
  </si>
  <si>
    <t>VYTLAČENÁ ZEMINA - ŠACHTY : 0,00000*2,35250*1,1876*(0,11556)</t>
  </si>
  <si>
    <t>VYTLAČENÁ ZEMINA - RÝHY : 9,30000*(0,09625+0,29850+(Pi*0,02000^2))*(0,00000)</t>
  </si>
  <si>
    <t>VYTLAČENÁ ZEMINA - ŠACHTY : 0,00000*2,35250*1,1876*(0,00000)</t>
  </si>
  <si>
    <t>VYTLAČENÁ ZEMINA - ZÁSYP RÝHY - VÝMĚNA ZEMINY : (7,70000+1,60000)*1,27125*(0,46222+0,11556+0,00000)</t>
  </si>
  <si>
    <t>VYTLAČENÁ ZEMINA - RÝHY x VZDÁLENOST : 9,30000*(0,09625)*(0,01222+0,41000)*4,00000</t>
  </si>
  <si>
    <t>VYTLAČENÁ ZEMINA - RÝHY x VZDÁLENOST : 9,30000*(0,29850+(Pi*0,02000^2))*(0,01222+0,41000)*4,00000</t>
  </si>
  <si>
    <t>VYTLAČENÁ ZEMINA - ŠACHTY x VZDÁLENOST : 0,00000*2,35250*1,1876*(0,01222+0,41000)*4,00000</t>
  </si>
  <si>
    <t>VYTLAČENÁ ZEMINA - ZÁSYP RÝHY - VÝMĚNA ZEMINY : (7,70000+1,60000)*1,27125*(0,01222+0,41000)*4,00000</t>
  </si>
  <si>
    <t>VYTLAČENÁ ZEMINA - RÝHY : 9,30000*(0,09625+0,29850+(Pi*0,02000^2))*(0,46222)*4,00000</t>
  </si>
  <si>
    <t>VYTLAČENÁ ZEMINA - ŠACHTY : 0,00000*2,35250*1,1876*(0,46222)*4,00000</t>
  </si>
  <si>
    <t>VYTLAČENÁ ZEMINA - RÝHY : 9,30000*0,90000*0,01000*4,00000</t>
  </si>
  <si>
    <t>VYTLAČENÁ ZEMINA - RÝHY : 9,30000*(0,09625+0,29850+(Pi*0,02000^2))*(0,11556)*4,00000</t>
  </si>
  <si>
    <t>VYTLAČENÁ ZEMINA - ŠACHTY : 0,00000*2,35250*1,1876*(0,11556)*4,00000</t>
  </si>
  <si>
    <t>VYTLAČENÁ ZEMINA - RÝHY : 9,30000*(0,09625+0,29850+(Pi*0,02000^2))*(0,00000)*4,00000</t>
  </si>
  <si>
    <t>VYTLAČENÁ ZEMINA - ŠACHTY : 0,00000*2,35250*1,1876*(0,00000)*4,00000</t>
  </si>
  <si>
    <t>VYTLAČENÁ ZEMINA - ZÁSYP RÝHY - VÝMĚNA ZEMINY : (7,70000+1,60000)*1,27125*(0,46222+0,11556+0,00000)*4,00000</t>
  </si>
  <si>
    <t>JÁMY PROTLAKU : 0,00000*(6*3+3*3)*(2,35250+0,50)*0,01222</t>
  </si>
  <si>
    <t>JÁMY PROTLAKU : 0,00000*(6*3+3*3)*(2,35250+0,50)*0,41000</t>
  </si>
  <si>
    <t>viz podélné profily a průměrná hloubka rýhy : 9,30000*2,35250*0,90000*1,00000*0,01222</t>
  </si>
  <si>
    <t>viz podélné profily a průměrná hloubka rýhy : 9,30000*2,35250*0,90000*0,00000*0,01222</t>
  </si>
  <si>
    <t>odpočet sejmuté vrtsvy v jiné položce : -7,70000*0,90000*(0,10+0,43000)*0,00000*0,01222</t>
  </si>
  <si>
    <t>viz podélné profily a průměrná hloubka rýhy : 9,30000*2,35250*0,90000*1,00000*0,41000</t>
  </si>
  <si>
    <t>viz podélné profily a průměrná hloubka rýhy : 9,30000*2,35250*0,90000*0,00000*0,41000</t>
  </si>
  <si>
    <t>odpočet sejmuté vrtsvy v jiné položce : -7,70000*0,90000*(0,10+0,43000)*0,00000*0,41000</t>
  </si>
  <si>
    <t>viz podélné profily a průměrná hloubka rýhy : 9,30000*2,35250*0,90000*0,46222</t>
  </si>
  <si>
    <t>viz podélné profily a průměrná hloubka rýhy : 9,30000*2,35250*0,90000*0,11556</t>
  </si>
  <si>
    <t>viz podélné profily a průměrná hloubka rýhy : 9,30000*2,35250*0,90000*0,00000</t>
  </si>
  <si>
    <t>odpočet sejmuté vrtsvy v jiné položce : -7,70000*0,90000*(0,10+0,43000)*0,00000</t>
  </si>
  <si>
    <t>VYTLAČENÁ ZEMINA - RÝHY : -9,30000*(0,09625+0,29850+(Pi*0,02000^2))</t>
  </si>
  <si>
    <t>VYTLAČENÁ ZEMINA - ŠACHTY : -0,00000*2,35250*1,1876*((9,30000+0,00000)/9,30000)</t>
  </si>
  <si>
    <t>viz podélné profily a průměrná hloubka rýhy : 9,30000*0,90000*0,01000</t>
  </si>
  <si>
    <t>viz situace stavby a podélné profily - křížení a souběhy s podzemními inž. sítěmi : (4,00000+1,00000+0,00000)*0,50*0,50*0,90000</t>
  </si>
  <si>
    <t>viz vzorové příčné řezy : 9,30000*0,29850</t>
  </si>
  <si>
    <t>VYTLAČENÁ ZEMINA RÝHY : 9,30000*(0,09625+0,29850+(Pi*0,02000^2))*(0,01222+0,41000)</t>
  </si>
  <si>
    <t>VYTLAČENÁ ZEMINA ŠACHTY : 0,00000*2,35250*1,1876*(0,01222+0,41000)</t>
  </si>
  <si>
    <t>VYTLAČENÁ ZEMINA RÝHY : 9,30000*(0,09625+0,29850+(Pi*0,02000^2))*(0,46222)</t>
  </si>
  <si>
    <t>VYTLAČENÁ ZEMINA ŠACHTY : 0,00000*2,35250*1,1876*(0,46222)</t>
  </si>
  <si>
    <t>VYTLAČENÁ ZEMINA RÝHY : 9,30000*(0,09625+0,29850+(Pi*0,02000^2))*(0,11556)</t>
  </si>
  <si>
    <t>VYTLAČENÁ ZEMINA ŠACHTY : 0,00000*2,35250*1,1876*(0,11556)</t>
  </si>
  <si>
    <t>VYTLAČENÁ ZEMINA RÝHY : 9,30000*(0,09625+0,29850+(Pi*0,02000^2))*(0,00000)</t>
  </si>
  <si>
    <t>VYTLAČENÁ ZEMINA ŠACHTY : 0,00000*2,35250*1,1876*(0,00000)</t>
  </si>
  <si>
    <t>VYTLAČENÁ ZEMINA RÝHY : 9,30000*0,90000*0,01000</t>
  </si>
  <si>
    <t>viz vzorové příčné řezy : 9,30000*0,29850*1,75</t>
  </si>
  <si>
    <t>viz vzorové příčné řezy - ZÁSYP RÝHY - VÝMĚNA ZEMINY : (7,70000+1,60000)*1,27125*1,75</t>
  </si>
  <si>
    <t>viz vzorové příčné řezy : (9,30000-0,00000-0,00000)*0,75</t>
  </si>
  <si>
    <t>viz vzorové příčné řezy : (9,30000-0,00000-0,00000)*0,75*2*pi*0,05</t>
  </si>
  <si>
    <t>viz vzorové příčné řezy : (9,30000-0,00000-0,00000)*0,75*1,093</t>
  </si>
  <si>
    <t>viz vzorové příčné řezy : (9,30000-0,00000-0,00000)*0,75*2*pi*0,05*1,15</t>
  </si>
  <si>
    <t>viz. situace stavby - výpis délek potrubí : 9,30000</t>
  </si>
  <si>
    <t>viz vzorové příčné řezy : 9,30000*0,09625</t>
  </si>
  <si>
    <t>viz vzorové příčné řezy : (7,70000-0,00000)*0,90000*0,25*1,00000</t>
  </si>
  <si>
    <t>viz vzorové příčné řezy : 7,70000*0,90000</t>
  </si>
  <si>
    <t>0,00000*7,70000/(7,70000+0,000000001)*0,30*1,50*2</t>
  </si>
  <si>
    <t>viz vzorové příčné řezy - provizorní úprava : 0,00000*7,70000/(7,70000+0,000000001)*0,30*1,50*2*0,05</t>
  </si>
  <si>
    <t>viz vzorové příčné řezy - provizorní úprava - 1. dorovnávání do nivelety : 0,00000*7,70000/(7,70000+0,000000001)*0,30*1,50*2*0,01</t>
  </si>
  <si>
    <t>viz vzorové příčné řezy - provizorní úprava - 2. dorovnávání do nivelety : 0,00000*7,70000/(7,70000+0,000000001)*0,30*1,50*2*0,005</t>
  </si>
  <si>
    <t>viz vzorové příčné řezy - provizorní úprava : 7,70000*0,90000*0,08*1,85</t>
  </si>
  <si>
    <t>viz vzorové příčné řezy - provizorní úprava : 0,00000*7,70000/(7,70000+0,000000001)*0,30*1,50*2*0,08*1,85</t>
  </si>
  <si>
    <t>viz vzorové příčné řezy : 7,70000*(0,90000+0*0,50000)*2,3790*0,080</t>
  </si>
  <si>
    <t>viz vzorové příčné řezy : 0,00000*7,70000/(7,70000+0,000000001)*0,30*1,50*2*2,3790*0,080</t>
  </si>
  <si>
    <t>viz situace stavby : 7,70000*0,25</t>
  </si>
  <si>
    <t>viz situace stavby a podélné profily - stávající povrchy : 7,70000*2*0,15</t>
  </si>
  <si>
    <t>7,70000/(7,70000+0,0000000000000000000001)*2*0,90000*0,15</t>
  </si>
  <si>
    <t>7,70000/(7,70000+0,0000000000000000000001)*0,00000*4*0,25*0,15</t>
  </si>
  <si>
    <t>viz vzorové příčné řezy : 7,70000*(0,90000+2*1*0,50000)</t>
  </si>
  <si>
    <t>hmotnost ve specifikaci stanovena dle cenové soustavy RTS a.s. www.cenovasoustava.cz : 0,00000*7,70000/(7,70000+0,000000001)*0,30*1,50*2</t>
  </si>
  <si>
    <t>viz vzorové příčné řezy : 7,70000*(0,90000+2*1*0,50000)*1</t>
  </si>
  <si>
    <t>7,70000*(0,90000+0*0,50000)*1</t>
  </si>
  <si>
    <t>0,00000*7,70000/(7,70000+0,000000001)*0,30*1,50*1</t>
  </si>
  <si>
    <t>jejich provozovatelem/správcem (0,5 hod./ks) : (4,00000+0,00000+1,00000)*0,5</t>
  </si>
  <si>
    <t>viz situace stavby - objekty v manipulačním pruhu : 9,30000/25</t>
  </si>
  <si>
    <t>viz. situace stavby - výpis délek potrubí : 9,30000/100+1</t>
  </si>
  <si>
    <t>viz. C.xxx Situace stavby : 9,30000</t>
  </si>
  <si>
    <t>9,30000/10*1,015</t>
  </si>
  <si>
    <t>viz. situace stavby - výpis délek potrubí : 9,30000*1,093</t>
  </si>
  <si>
    <t>SITUACE STAVBY NAD KATASTRÁLNÍ MAPOU - ZÁSADY ORGANIZACE VÝSTAVBY : 2*7,70000/(7,70000+0,0000000000000000000001)</t>
  </si>
  <si>
    <t>a ZÁSADY ORGANIZACE VÝSTAVBY - TECHNICKÁ ZPRÁVA : 1*7,70000/(7,70000+0,0000000000000000000001)</t>
  </si>
  <si>
    <t>SITUACE STAVBY NAD KATASTRÁLNÍ MAPOU - ZÁSADY ORGANIZACE VÝSTAVBY : 1*7,70000/(7,70000+0,0000000000000000000001)</t>
  </si>
  <si>
    <t>SITUACE STAVBY NAD KATASTRÁLNÍ MAPOU - ZÁSADY ORGANIZACE VÝSTAVBY : 7,70000/(7,70000+0,0000000000000000000001)*1</t>
  </si>
  <si>
    <t>SITUACE STAVBY NAD KATASTRÁLNÍ MAPOU - ZÁSADY ORGANIZACE VÝSTAVBY : 2*9,30000/12,00000*7,70000/(7,70000+0,0000000000000000000001)</t>
  </si>
  <si>
    <t>a ZÁSADY ORGANIZACE VÝSTAVBY - TECHNICKÁ ZPRÁVA : 1*9,30000/12,00000*7,70000/(7,70000+0,0000000000000000000001)</t>
  </si>
  <si>
    <t>SITUACE STAVBY NAD KATASTRÁLNÍ MAPOU - ZÁSADY ORGANIZACE VÝSTAVBY : 1*9,30000/12,00000*7,70000/(7,70000+0,0000000000000000000001)</t>
  </si>
  <si>
    <t>SITUACE STAVBY NAD KATASTRÁLNÍ MAPOU - ZÁSADY ORGANIZACE VÝSTAVBY : (7,70000/(7,70000+0,0000000000000000000001))*7,70000/12,00000</t>
  </si>
  <si>
    <t>viz situace stavby a podélné profily - stávající povrchy : 7,70000</t>
  </si>
  <si>
    <t>viz situace stavby a podélné profily - stávající povrchy : 7,70000/(7,70000+0,0000000000000000000001)*2*0,90000</t>
  </si>
  <si>
    <t>7,70000/(7,70000+0,0000000000000000000001)*0,00000*4*0,25</t>
  </si>
  <si>
    <t>viz situace stavby a podélné profily - stávající povrchy : 7,70000*2</t>
  </si>
  <si>
    <t>7,70000/(7,70000+0,0000000000000000000001)*2*0,90000</t>
  </si>
  <si>
    <t>viz situace stavby a podélné profily - stávající povrchy : 7,70000*2/5</t>
  </si>
  <si>
    <t>7,70000/(7,70000+0,0000000000000000000001)*2*0,90000/5</t>
  </si>
  <si>
    <t>7,70000/(7,70000+0,0000000000000000000001)*0,00000*4*0,25/5</t>
  </si>
  <si>
    <t>viz situace stavby a podélné profily - stávající povrchy : 7,70000*(0,90000+3,00)*2</t>
  </si>
  <si>
    <t>viz situace stavby a podélné profily - křížení a souběhy s podzemními inž. sítěmi : 0,00000*0,4*0,1*1,0</t>
  </si>
  <si>
    <t>viz situace stavby a podélné profily - stávající povrchy : 7,70000*(0,15*0,10+0,10*0,10)</t>
  </si>
  <si>
    <t>viz situace stavby a podélné profily - stávající povrchy : 7,70000*0,90000*1,00000*0,880*0,43000/0,400</t>
  </si>
  <si>
    <t>viz situace stavby a podélné profily - stávající povrchy : 7,70000*(0,90000)*1,00000*0,220</t>
  </si>
  <si>
    <t>viz situace stavby a podélné profily - stávající povrchy : 7,70000*0,90000*0,00000*0,880*0,43000/0,400</t>
  </si>
  <si>
    <t>viz situace stavby a podélné profily - stávající povrchy : 7,70000*(0,90000)*0,00000*0,220</t>
  </si>
  <si>
    <t>viz situace stavby a podélné profily - stávající povrchy : 7,70000*(2*0,50000)*0,110</t>
  </si>
  <si>
    <t>viz vzorové příčné řezy - provizorní úprava : 7,70000*0,90000*0,05*1,85</t>
  </si>
  <si>
    <t>viz vzorové příčné řezy - provizorní úprava - 1. dorovnávání do nivelety : 7,70000*0,90000*0,01*1,85</t>
  </si>
  <si>
    <t>viz vzorové příčné řezy - provizorní úprava - 2. dorovnávání do nivelety : 7,70000*0,90000*0,005*1,85</t>
  </si>
  <si>
    <t>viz situace stavby a podélné profily - křížení a souběhy s podzemními inž. sítěmi : 0,00000*0,4*0,1*1,0*2,44700</t>
  </si>
  <si>
    <t>viz situace stavby a podélné profily - stávající povrchy : 7,70000*(0,15*0,10+0,10*0,10)*2,44700</t>
  </si>
  <si>
    <t>VYTLAČENÁ ZEMINA PODKLAD ASFALTY : 0,00000*7,70000/(7,70000+0,00001)*0,30*1,50*2*1,00000*0,990*0,43000/0,450</t>
  </si>
  <si>
    <t>VYTLAČENÁ ZEMINA PODKLAD ASFALTY : 0,00000*7,70000/(7,70000+0,00001)*0,30*1,50*2*0,00000*0,990*0,43000/0,450</t>
  </si>
  <si>
    <t>SITUACE STAVBY NAD KATASTRÁLNÍ MAPOU - ZÁSADY ORGANIZACE VÝSTAVBY : 7,70000/(7,70000+0,0000000000000000000000000000001)*(2+1)*0,06600</t>
  </si>
  <si>
    <t>a ZÁSADY ORGANIZACE VÝSTAVBY - TECHNICKÁ ZPRÁVA : 7,70000/(7,70000+0,0000000000000000000000000000001)*1*0,12700</t>
  </si>
  <si>
    <t>7,70000/(7,70000+0,0000000000000000000000000000001)*0,13000</t>
  </si>
  <si>
    <t>0,00000*7,70000/(7,70000+0,0000000000000001)*0,30*1,50*2*0,220*0,70</t>
  </si>
  <si>
    <t>0,00000*7,70000/(7,70000+0,0000000000000001)*0,30*1,50*2*0,220*0,30</t>
  </si>
  <si>
    <t>VYTLAČENÁ ZEMINA PODKLAD ASFALTY : 7,70000*0,90000*1,00000*0,990*0,43000/0,450</t>
  </si>
  <si>
    <t>VYTLAČENÁ ZEMINA PODKLAD ASFALTY : 7,70000*0,90000*0,00000*0,990*0,43000/0,450</t>
  </si>
  <si>
    <t>viz situace stavby a podélné profily - křížení a souběhy s podzemními inž. sítěmi : 0,00000*0,4*0,1*1,0*2,45*0,70</t>
  </si>
  <si>
    <t>viz situace stavby a podélné profily - stávající povrchy : 7,70000*(0,15*0,10+0,10*0,10)*2,45*0,70</t>
  </si>
  <si>
    <t>viz situace stavby a podélné profily - křížení a souběhy s podzemními inž. sítěmi : 0,00000*0,4*0,1*1,0*2,45*0,30</t>
  </si>
  <si>
    <t>viz situace stavby a podélné profily - stávající povrchy : 7,70000*(0,15*0,10+0,10*0,10)*2,45*0,30</t>
  </si>
  <si>
    <t>VYBOURANÝ ASFLATOVÝ POVRCH V CELÉ VRSTVĚ : 7,70000*(0,90000+0*0,50000)*0,220*0,70</t>
  </si>
  <si>
    <t>VYBOURANÝ ASFLATOVÝ POVRCH V ODFRÉZ. VRSTVĚ : 7,70000*(2*1*0,50000)*0,110*1,00</t>
  </si>
  <si>
    <t>VYBOURANÝ ASFLATOVÝ POVRCH V CELÉ VRSTVĚ : 7,70000*(0,90000+0*0,50000)*0,220*0,30</t>
  </si>
  <si>
    <t>viz. situace stavby - výpis délek potrubí : 9,30000/6,000*0,093*0,042</t>
  </si>
  <si>
    <t>Součet: : 47,60442</t>
  </si>
  <si>
    <t>viz situace stavby a podélné profily - křížení a souběhy s podzemními inž. sítěmi : 4,00000*2*(0,90000+2*0,50)</t>
  </si>
  <si>
    <t>Součet: : 0,41686</t>
  </si>
  <si>
    <t>viz situace stavby: : 9,30000</t>
  </si>
  <si>
    <t>(0,00000+0,00000+0,00000)*2,35250*2</t>
  </si>
  <si>
    <t>viz situace stavby: : 9,30000*1,100</t>
  </si>
  <si>
    <t>(0,00000+0,00000+0,00000)*2,35250*2*1,100</t>
  </si>
  <si>
    <t>viz situace stavby : 9,30000*1,100</t>
  </si>
  <si>
    <t>viz situace stavby : 9,30000</t>
  </si>
  <si>
    <t>viz. dokladová část a situace stavby : (9,30000-0,00000)/1000*5</t>
  </si>
  <si>
    <t>Součet: : 12,34989</t>
  </si>
  <si>
    <t>Součet: : 111,14903</t>
  </si>
  <si>
    <t>viz situace stavby a podélné profily - stávající povrchy : 1,10000*0,90000</t>
  </si>
  <si>
    <t>viz situace stavby a podélné profily - stávající povrchy : 1,10000*0,90000*1,00000</t>
  </si>
  <si>
    <t>viz situace stavby a podélné profily - stávající povrchy : 6,40000*0,90000*1,00000*0,43000/0,400</t>
  </si>
  <si>
    <t>(poměr tloušťky odstranění : skutečnost / 0,400 m) : 0,00000*6,40000/(6,40000+0,0000000001)*0,30*1,50*2*1,00000*0,43000/0,400</t>
  </si>
  <si>
    <t>viz situace stavby a podélné profily - stávající povrchy : 6,40000*(0,90000+0*0,50000)*1,00000</t>
  </si>
  <si>
    <t>0,00000*6,40000/(6,40000+0,0000000001)*0,30*1,50*2*1,00000</t>
  </si>
  <si>
    <t>viz situace stavby a podélné profily - stávající povrchy : 6,40000*(2*1*0,50000)</t>
  </si>
  <si>
    <t>viz vzorové příčné řezy - provizorní úprava : 6,40000*0,90000*0,05</t>
  </si>
  <si>
    <t>viz vzorové příčné řezy - provizorní úprava : 1,10000*0,90000*0,05</t>
  </si>
  <si>
    <t>viz vzorové příčné řezy - provizorní úprava - 1. dorovnávání do nivelety : 6,40000*0,90000*0,01</t>
  </si>
  <si>
    <t>viz vzorové příčné řezy - provizorní úprava - 1. dorovnávání do nivelety : 1,10000*0,90000*0,01</t>
  </si>
  <si>
    <t>viz vzorové příčné řezy - provizorní úprava - 2. dorovnávání do nivelety : 6,40000*0,90000*0,005</t>
  </si>
  <si>
    <t>viz vzorové příčné řezy - provizorní úprava - 2. dorovnávání do nivelety : 1,10000*0,90000*0,005</t>
  </si>
  <si>
    <t>viz vzorové příčné řezy - provizorní úprava : 6,40000*0,90000*0,08</t>
  </si>
  <si>
    <t>viz vzorové příčné řezy - provizorní úprava : 1,10000*0,90000*0,08</t>
  </si>
  <si>
    <t>viz situace stavby a podélné profily - stávající povrchy : 1,10000</t>
  </si>
  <si>
    <t>VYTLAČENÁ ZEMINA RÝHY : 7,50000*2,37650*0,90000*0,46222</t>
  </si>
  <si>
    <t>viz situace stavby a podélné profily - stávající povrchy : -6,40000*0,90000*(0,10+0,43000)*0,46222</t>
  </si>
  <si>
    <t>viz situace stavby a podélné profily - stávající povrchy : -1,10000*0,90000*(0,10+0,06)*0,46222</t>
  </si>
  <si>
    <t>VYTLAČENÁ ZEMINA JÁMY PROTLAKU : 0,00000*(6*3+3*3)*(2,37650+0,50)*0,46222</t>
  </si>
  <si>
    <t>viz situace stavby a podélné profily - stávající povrchy : 1,10000*0,90000*0,060</t>
  </si>
  <si>
    <t>viz. situace stavby : 7,50000</t>
  </si>
  <si>
    <t>viz souhrnná technická zpráva (hydrogeologické poměry) : 7,50000/12,00000*8,5*(1-0,01222-0,41000)</t>
  </si>
  <si>
    <t>viz souhrnná technická zpráva (hydrogeologické poměry) : 7,50000/12,00000*8,5*(0,01222+0,41000)</t>
  </si>
  <si>
    <t>viz souhrnná technická zpráva (hydrogeologické poměry) : 7,50000/12,00000*(1-0,01222-0,41000)</t>
  </si>
  <si>
    <t>viz souhrnná technická zpráva (hydrogeologické poměry) : 7,50000/12,00000*(0,01222+0,41000)</t>
  </si>
  <si>
    <t>viz situace stavby a podélné profily - křížení a souběhy s podzemními inž. sítěmi : 0,00000*0,90000*1,0*1,0*7,50000/7,50000</t>
  </si>
  <si>
    <t>0,00000*0,90000*1,0*1,0*7,50000/7,50000</t>
  </si>
  <si>
    <t>4,00000*0,90000*1,0*1,0*7,50000/7,50000</t>
  </si>
  <si>
    <t>viz situace stavby a podélné profily - křížení a souběhy s podzemními inž. sítěmi : 2,00000*0,90000*1/3*2,37650</t>
  </si>
  <si>
    <t>viz podélné profily a vzorové příčné řezy : (7,50000*0,01)*2,37650*0,90000*0,01222*1,00000</t>
  </si>
  <si>
    <t>viz podélné profily a vzorové příčné řezy : (7,50000*0,99)*2,37650*0,90000*1,00000*0,01222</t>
  </si>
  <si>
    <t>odpočet sejmuté vrtsvy v jiné položce : -6,40000*0,90000*(0,10+0,43000)*1,00000*0,01222</t>
  </si>
  <si>
    <t>odpočet sejmuté vrtsvy v jiné položce : -1,10000*0,90000*(0,10+0,06)*1,00000*0,01222</t>
  </si>
  <si>
    <t>viz podélné profily a vzorové příčné řezy : (7,50000*0,99)*2,37650*0,90000*0,01222</t>
  </si>
  <si>
    <t>odpočet sejmuté vrtsvy v jiné položce : -6,40000*0,90000*(0,10+0,43000)*0,01222</t>
  </si>
  <si>
    <t>odpočet sejmuté vrtsvy v jiné položce : -1,10000*0,90000*(0,10+0,06)*0,01222</t>
  </si>
  <si>
    <t>viz podélné profily a vzorové příčné řezy : 7,50000*2,37650*0,90000*1,00000*0,41000</t>
  </si>
  <si>
    <t>odpočet sejmuté vrtsvy v jiné položce : -6,40000*0,90000*(0,10+0,43000)*1,00000*0,41000</t>
  </si>
  <si>
    <t>odpočet sejmuté vrtsvy v jiné položce : -1,10000*0,90000*(0,10+0,06)*1,00000*0,41000</t>
  </si>
  <si>
    <t>viz podélné profily a vzorové příčné řezy : 7,50000*2,37650*0,90000*0,41000</t>
  </si>
  <si>
    <t>odpočet sejmuté vrtsvy v jiné položce : -6,40000*0,90000*(0,10+0,43000)*0,41000</t>
  </si>
  <si>
    <t>odpočet sejmuté vrtsvy v jiné položce : -1,10000*0,90000*(0,10+0,06)*0,41000</t>
  </si>
  <si>
    <t>viz podélné profily a vzorové příčné řezy : 7,50000*2,37650*0,90000*0,46222</t>
  </si>
  <si>
    <t>odpočet sejmuté vrtsvy v jiné položce : -6,40000*0,90000*(0,10+0,43000)*0,46222</t>
  </si>
  <si>
    <t>odpočet sejmuté vrtsvy v jiné položce : -1,10000*0,90000*(0,10+0,06)*0,46222</t>
  </si>
  <si>
    <t>viz podélné profily a vzorové příčné řezy : 7,50000*2,37650*0,90000*0,11556</t>
  </si>
  <si>
    <t>odpočet sejmuté vrtsvy v jiné položce : -6,40000*0,90000*(0,10+0,43000)*0,11556</t>
  </si>
  <si>
    <t>odpočet sejmuté vrtsvy v jiné položce : -1,10000*0,90000*(0,10+0,06)*0,11556</t>
  </si>
  <si>
    <t>viz podélné profily a vzorové příčné řezy : 7,50000*0,90000*0,01000*(0,01222+0,41000+0,46222)</t>
  </si>
  <si>
    <t>viz podélné profily a vzorové příčné řezy : 7,50000*0,90000*0,01000*0,11556</t>
  </si>
  <si>
    <t>viz situace stavby a podélné profily - křížení a souběhy s podzemními inž. sítěmi : (4,00000+0,00000+0,00000)*0,50*0,50*0,90000*0,01222</t>
  </si>
  <si>
    <t>viz situace stavby a podélné profily - křížení a souběhy s podzemními inž. sítěmi : (4,00000+0,00000+0,00000)*0,50*0,50*0,90000*(1-0,01222)</t>
  </si>
  <si>
    <t>viz vzorové příčné řezy : 7,50000*2,37650*2*1,00000</t>
  </si>
  <si>
    <t>viz vzorové příčné řezy : 7,50000*2,37650*1,00000*0,90000</t>
  </si>
  <si>
    <t>JÁMY PROTLAKU : 0,00000*(6*3+3*3)*(2,37650+0,50)*0,01222*1</t>
  </si>
  <si>
    <t>JÁMY PROTLAKU : 0,00000*(6*3+3*3)*((0,00000+2,37650)/2+0,50)*(0,41000)</t>
  </si>
  <si>
    <t>viz podélné profily a průměrná hloubka rýhy : 7,50000*2,37650*0,90000*1,00000*0,01222*1,00000*1</t>
  </si>
  <si>
    <t>odpočet sejmuté vrtsvy v jiné položce : -6,40000*0,90000*(0,10+0,43000)*1,00000*0,01222*1,00000*1</t>
  </si>
  <si>
    <t>odpočet sejmuté vrtsvy v jiné položce : -1,10000*0,90000*(0,10+0,06)*1,00000*0,01222*1,00000*1</t>
  </si>
  <si>
    <t>viz podélné profily a průměrná hloubka rýhy : 7,50000*2,37650*0,90000*1,00000*0,41000*1,00000*1</t>
  </si>
  <si>
    <t>odpočet sejmuté vrtsvy v jiné položce : -6,40000*0,90000*(0,10+0,43000)*1,00000*0,41000*1,00000*1</t>
  </si>
  <si>
    <t>odpočet sejmuté vrtsvy v jiné položce : -1,10000*0,90000*(0,10+0,06)*1,00000*0,41000*1,00000*1</t>
  </si>
  <si>
    <t>viz podélné profily a průměrná hloubka rýhy : 7,50000*2,37650*0,90000*0,00000*0,01222*1,00000*0,50</t>
  </si>
  <si>
    <t>odpočet sejmuté vrtsvy v jiné položce : -6,40000*0,90000*(0,10+0,43000)*0,00000*0,01222*1,00000*,5</t>
  </si>
  <si>
    <t>odpočet sejmuté vrtsvy v jiné položce : -1,10000*0,90000*(0,10+0,06)*0,00000*0,01222*1,00000*0,50</t>
  </si>
  <si>
    <t>viz podélné profily a průměrná hloubka rýhy : 7,50000*2,37650*0,90000*0,00000*0,41000*1,00000*0,50</t>
  </si>
  <si>
    <t>odpočet sejmuté vrtsvy v jiné položce : -6,40000*0,90000*(0,10+0,43000)*0,00000*0,41000*1,00000*,5</t>
  </si>
  <si>
    <t>odpočet sejmuté vrtsvy v jiné položce : -1,10000*0,90000*(0,10+0,06)*0,00000*0,41000*1,00000*0,50</t>
  </si>
  <si>
    <t>JÁMY PROTLAKU : 0,00000*(6*3+3*3)*((0,00000+2,37650)/2+0,50)*(0,46222)</t>
  </si>
  <si>
    <t>viz podélné profily a průměrná hloubka rýhy : 7,50000*2,37650*0,90000*0,46222*1,00000*1*1,00000</t>
  </si>
  <si>
    <t>odpočet sejmuté vrtsvy v jiné položce : -6,40000*0,90000*(0,10+0,43000)*0,46222*1,00000*1*1,00000</t>
  </si>
  <si>
    <t>odpočet sejmuté vrtsvy v jiné položce : -1,10000*0,90000*(0,10+0,06)*0,46222*1,00000*1*1,00000</t>
  </si>
  <si>
    <t>viz podélné profily a průměrná hloubka rýhy : 7,50000*2,37650*0,90000*0,46222*1,00000*0,50*0,00000</t>
  </si>
  <si>
    <t>odpočet sejmuté vrtsvy v jiné položce : -6,40000*0,90000*(0,1+0,43000)*0,46222*1,00000*,50*0,00000</t>
  </si>
  <si>
    <t>odpočet sejmuté vrtsvy v jiné položce : -1,10000*0,90000*(0,10+0,06)*0,46222*1,00000*0,50*0,00000</t>
  </si>
  <si>
    <t>viz podélné profily a průměrná hloubka rýhy : 7,50000*0,90000*0,01000*1,00000*0,50*1,00000</t>
  </si>
  <si>
    <t>JÁMY PROTLAKU : 0,00000*(6*3+3*3)*((0,00000+2,37650)/2+0,50)*(0,11556)</t>
  </si>
  <si>
    <t>viz podélné profily a průměrná hloubka rýhy : 7,50000*2,37650*0,90000*0,11556*1,00000*1*1,00000</t>
  </si>
  <si>
    <t>odpočet sejmuté vrtsvy v jiné položce : -6,40000*0,90000*(0,10+0,43000)*0,11556*1,00000*1*1,00000</t>
  </si>
  <si>
    <t>odpočet sejmuté vrtsvy v jiné položce : -1,10000*0,90000*(0,10+0,06)*0,11556*1,00000*1*1,00000</t>
  </si>
  <si>
    <t>viz podélné profily a průměrná hloubka rýhy : 7,50000*2,37650*0,90000*0,11556*1,00000*0,50*0,00000</t>
  </si>
  <si>
    <t>odpočet sejmuté vrtsvy v jiné položce : -6,40000*0,90000*(0,1+0,43000)*0,11556*1,00000*,50*0,00000</t>
  </si>
  <si>
    <t>odpočet sejmuté vrtsvy v jiné položce : -1,10000*0,90000*(0,10+0,06)*0,11556*1,00000*0,50*0,00000</t>
  </si>
  <si>
    <t>viz podélné profily a průměrná hloubka rýhy : 7,50000*0,90000*0,01000*1,00000*0,50*0,00000</t>
  </si>
  <si>
    <t>JÁMY PROTLAKU : 0,00000*(6*3+3*3)*((0,00000+2,37650)/2+0,50)*(0,00000)</t>
  </si>
  <si>
    <t>viz podélné profily a průměrná hloubka rýhy : 7,50000*2,37650*0,90000*0,00000*1,00000*1*1,00000</t>
  </si>
  <si>
    <t>odpočet sejmuté vrtsvy v jiné položce : -6,40000*0,90000*(0,10+0,43000)*0,00000*1,00000*1*1,00000</t>
  </si>
  <si>
    <t>odpočet sejmuté vrtsvy v jiné položce : -1,10000*0,90000*(0,10+0,06)*0,00000*1,00000*1*1,00000</t>
  </si>
  <si>
    <t>viz podélné profily a průměrná hloubka rýhy : 7,50000*2,37650*0,90000*0,00000*1,00000*0,50*0,00000</t>
  </si>
  <si>
    <t>odpočet sejmuté vrtsvy v jiné položce : -6,40000*0,90000*(0,1+0,43000)*0,00000*1,00000*,50*0,00000</t>
  </si>
  <si>
    <t>odpočet sejmuté vrtsvy v jiné položce : -1,10000*0,90000*(0,10+0,06)*0,00000*1,00000*0,50*0,00000</t>
  </si>
  <si>
    <t>VYTLAČENÁ ZEMINA - RÝHY : 7,50000*(0,09625+0,29850+(Pi*0,02000^2))*(0,01222+0,41000)</t>
  </si>
  <si>
    <t>VYTLAČENÁ ZEMINA - ŠACHTY : 0,00000*2,37650*1,1876*(0,01222+0,41000)</t>
  </si>
  <si>
    <t>VYTLAČENÁ ZEMINA - ZÁSYP RÝHY - VÝMĚNA ZEMINY : (6,40000+1,10000)*1,29285*(0,01222+0,41000)</t>
  </si>
  <si>
    <t>VYTLAČENÁ ZEMINA - RÝHY : 7,50000*(0,09625+0,29850+(Pi*0,02000^2))*(0,46222)</t>
  </si>
  <si>
    <t>VYTLAČENÁ ZEMINA - ŠACHTY : 0,00000*2,37650*1,1876*(0,46222)</t>
  </si>
  <si>
    <t>VYTLAČENÁ ZEMINA - RÝHY : 7,50000*0,90000*0,01000</t>
  </si>
  <si>
    <t>VYTLAČENÁ ZEMINA - RÝHY : 7,50000*(0,09625+0,29850+(Pi*0,02000^2))*(0,11556)</t>
  </si>
  <si>
    <t>VYTLAČENÁ ZEMINA - ŠACHTY : 0,00000*2,37650*1,1876*(0,11556)</t>
  </si>
  <si>
    <t>VYTLAČENÁ ZEMINA - RÝHY : 7,50000*(0,09625+0,29850+(Pi*0,02000^2))*(0,00000)</t>
  </si>
  <si>
    <t>VYTLAČENÁ ZEMINA - ŠACHTY : 0,00000*2,37650*1,1876*(0,00000)</t>
  </si>
  <si>
    <t>VYTLAČENÁ ZEMINA - ZÁSYP RÝHY - VÝMĚNA ZEMINY : (6,40000+1,10000)*1,29285*(0,46222+0,11556+0,00000)</t>
  </si>
  <si>
    <t>VYTLAČENÁ ZEMINA - RÝHY x VZDÁLENOST : 7,50000*(0,09625)*(0,01222+0,41000)*4,00000</t>
  </si>
  <si>
    <t>VYTLAČENÁ ZEMINA - RÝHY x VZDÁLENOST : 7,50000*(0,29850+(Pi*0,02000^2))*(0,01222+0,41000)*4,00000</t>
  </si>
  <si>
    <t>VYTLAČENÁ ZEMINA - ŠACHTY x VZDÁLENOST : 0,00000*2,37650*1,1876*(0,01222+0,41000)*4,00000</t>
  </si>
  <si>
    <t>VYTLAČENÁ ZEMINA - ZÁSYP RÝHY - VÝMĚNA ZEMINY : (6,40000+1,10000)*1,29285*(0,01222+0,41000)*4,00000</t>
  </si>
  <si>
    <t>VYTLAČENÁ ZEMINA - RÝHY : 7,50000*(0,09625+0,29850+(Pi*0,02000^2))*(0,46222)*4,00000</t>
  </si>
  <si>
    <t>VYTLAČENÁ ZEMINA - ŠACHTY : 0,00000*2,37650*1,1876*(0,46222)*4,00000</t>
  </si>
  <si>
    <t>VYTLAČENÁ ZEMINA - RÝHY : 7,50000*0,90000*0,01000*4,00000</t>
  </si>
  <si>
    <t>VYTLAČENÁ ZEMINA - RÝHY : 7,50000*(0,09625+0,29850+(Pi*0,02000^2))*(0,11556)*4,00000</t>
  </si>
  <si>
    <t>VYTLAČENÁ ZEMINA - ŠACHTY : 0,00000*2,37650*1,1876*(0,11556)*4,00000</t>
  </si>
  <si>
    <t>VYTLAČENÁ ZEMINA - RÝHY : 7,50000*(0,09625+0,29850+(Pi*0,02000^2))*(0,00000)*4,00000</t>
  </si>
  <si>
    <t>VYTLAČENÁ ZEMINA - ŠACHTY : 0,00000*2,37650*1,1876*(0,00000)*4,00000</t>
  </si>
  <si>
    <t>VYTLAČENÁ ZEMINA - ZÁSYP RÝHY - VÝMĚNA ZEMINY : (6,40000+1,10000)*1,29285*(0,46222+0,11556+0,00000)*4,00000</t>
  </si>
  <si>
    <t>JÁMY PROTLAKU : 0,00000*(6*3+3*3)*(2,37650+0,50)*0,01222</t>
  </si>
  <si>
    <t>JÁMY PROTLAKU : 0,00000*(6*3+3*3)*(2,37650+0,50)*0,41000</t>
  </si>
  <si>
    <t>viz podélné profily a průměrná hloubka rýhy : 7,50000*2,37650*0,90000*1,00000*0,01222</t>
  </si>
  <si>
    <t>viz podélné profily a průměrná hloubka rýhy : 7,50000*2,37650*0,90000*0,00000*0,01222</t>
  </si>
  <si>
    <t>odpočet sejmuté vrtsvy v jiné položce : -6,40000*0,90000*(0,10+0,43000)*0,00000*0,01222</t>
  </si>
  <si>
    <t>odpočet sejmuté vrtsvy v jiné položce : -1,10000*0,90000*(0,10+0,06)*0,00000*0,01222</t>
  </si>
  <si>
    <t>viz podélné profily a průměrná hloubka rýhy : 7,50000*2,37650*0,90000*1,00000*0,41000</t>
  </si>
  <si>
    <t>viz podélné profily a průměrná hloubka rýhy : 7,50000*2,37650*0,90000*0,00000*0,41000</t>
  </si>
  <si>
    <t>odpočet sejmuté vrtsvy v jiné položce : -6,40000*0,90000*(0,10+0,43000)*0,00000*0,41000</t>
  </si>
  <si>
    <t>odpočet sejmuté vrtsvy v jiné položce : -1,10000*0,90000*(0,10+0,06)*0,00000*0,41000</t>
  </si>
  <si>
    <t>viz podélné profily a průměrná hloubka rýhy : 7,50000*2,37650*0,90000*0,46222</t>
  </si>
  <si>
    <t>viz podélné profily a průměrná hloubka rýhy : 7,50000*2,37650*0,90000*0,11556</t>
  </si>
  <si>
    <t>viz podélné profily a průměrná hloubka rýhy : 7,50000*2,37650*0,90000*0,00000</t>
  </si>
  <si>
    <t>odpočet sejmuté vrtsvy v jiné položce : -6,40000*0,90000*(0,10+0,43000)*0,00000</t>
  </si>
  <si>
    <t>odpočet sejmuté vrtsvy v jiné položce : -1,10000*0,90000*(0,10+0,06)*0,00000</t>
  </si>
  <si>
    <t>VYTLAČENÁ ZEMINA - RÝHY : -7,50000*(0,09625+0,29850+(Pi*0,02000^2))</t>
  </si>
  <si>
    <t>VYTLAČENÁ ZEMINA - ŠACHTY : -0,00000*2,37650*1,1876*((7,50000+0,00000)/7,50000)</t>
  </si>
  <si>
    <t>viz podélné profily a průměrná hloubka rýhy : 7,50000*0,90000*0,01000</t>
  </si>
  <si>
    <t>viz situace stavby a podélné profily - křížení a souběhy s podzemními inž. sítěmi : (4,00000+0,00000+0,00000)*0,50*0,50*0,90000</t>
  </si>
  <si>
    <t>viz vzorové příčné řezy : 7,50000*0,29850</t>
  </si>
  <si>
    <t>VYTLAČENÁ ZEMINA RÝHY : 7,50000*(0,09625+0,29850+(Pi*0,02000^2))*(0,01222+0,41000)</t>
  </si>
  <si>
    <t>VYTLAČENÁ ZEMINA ŠACHTY : 0,00000*2,37650*1,1876*(0,01222+0,41000)</t>
  </si>
  <si>
    <t>VYTLAČENÁ ZEMINA RÝHY : 7,50000*(0,09625+0,29850+(Pi*0,02000^2))*(0,46222)</t>
  </si>
  <si>
    <t>VYTLAČENÁ ZEMINA ŠACHTY : 0,00000*2,37650*1,1876*(0,46222)</t>
  </si>
  <si>
    <t>VYTLAČENÁ ZEMINA RÝHY : 7,50000*(0,09625+0,29850+(Pi*0,02000^2))*(0,11556)</t>
  </si>
  <si>
    <t>VYTLAČENÁ ZEMINA ŠACHTY : 0,00000*2,37650*1,1876*(0,11556)</t>
  </si>
  <si>
    <t>VYTLAČENÁ ZEMINA RÝHY : 7,50000*(0,09625+0,29850+(Pi*0,02000^2))*(0,00000)</t>
  </si>
  <si>
    <t>VYTLAČENÁ ZEMINA ŠACHTY : 0,00000*2,37650*1,1876*(0,00000)</t>
  </si>
  <si>
    <t>VYTLAČENÁ ZEMINA RÝHY : 7,50000*0,90000*0,01000</t>
  </si>
  <si>
    <t>viz vzorové příčné řezy : 7,50000*0,29850*1,75</t>
  </si>
  <si>
    <t>viz vzorové příčné řezy - ZÁSYP RÝHY - VÝMĚNA ZEMINY : (6,40000+1,10000)*1,29285*1,75</t>
  </si>
  <si>
    <t>viz vzorové příčné řezy : (7,50000-0,00000-0,00000)*0,75</t>
  </si>
  <si>
    <t>viz vzorové příčné řezy : (7,50000-0,00000-0,00000)*0,75*2*pi*0,05</t>
  </si>
  <si>
    <t>viz vzorové příčné řezy : (7,50000-0,00000-0,00000)*0,75*1,093</t>
  </si>
  <si>
    <t>viz vzorové příčné řezy : (7,50000-0,00000-0,00000)*0,75*2*pi*0,05*1,15</t>
  </si>
  <si>
    <t>viz. situace stavby - výpis délek potrubí : 7,50000</t>
  </si>
  <si>
    <t>viz vzorové příčné řezy : 7,50000*0,09625</t>
  </si>
  <si>
    <t>viz vzorové příčné řezy : (6,40000-0,00000)*0,90000*0,25*1,00000</t>
  </si>
  <si>
    <t>viz vzorové příčné řezy : 6,40000*0,90000</t>
  </si>
  <si>
    <t>viz vzorové příčné řezy : 1,10000*0,90000</t>
  </si>
  <si>
    <t>0,00000*6,40000/(6,40000+0,000000001)*0,30*1,50*2</t>
  </si>
  <si>
    <t>viz vzorové příčné řezy - provizorní úprava : 0,00000*6,40000/(6,40000+0,000000001)*0,30*1,50*2*0,05</t>
  </si>
  <si>
    <t>viz vzorové příčné řezy - provizorní úprava - 1. dorovnávání do nivelety : 0,00000*6,40000/(6,40000+0,000000001)*0,30*1,50*2*0,01</t>
  </si>
  <si>
    <t>viz vzorové příčné řezy - provizorní úprava - 2. dorovnávání do nivelety : 0,00000*6,40000/(6,40000+0,000000001)*0,30*1,50*2*0,005</t>
  </si>
  <si>
    <t>viz vzorové příčné řezy - provizorní úprava : 6,40000*0,90000*0,08*1,85</t>
  </si>
  <si>
    <t>viz vzorové příčné řezy - provizorní úprava : 1,10000*0,90000*0,08*1,85</t>
  </si>
  <si>
    <t>viz vzorové příčné řezy - provizorní úprava : 0,00000*6,40000/(6,40000+0,000000001)*0,30*1,50*2*0,08*1,85</t>
  </si>
  <si>
    <t>viz vzorové příčné řezy : 6,40000*(0,90000+0*0,50000)*2,3790*0,080</t>
  </si>
  <si>
    <t>viz vzorové příčné řezy : 0,00000*6,40000/(6,40000+0,000000001)*0,30*1,50*2*2,3790*0,080</t>
  </si>
  <si>
    <t>viz situace stavby : 6,40000*0,25</t>
  </si>
  <si>
    <t>viz situace stavby a podélné profily - stávající povrchy : 6,40000*2*0,15</t>
  </si>
  <si>
    <t>6,40000/(6,40000+0,0000000000000000000001)*2*0,90000*0,15</t>
  </si>
  <si>
    <t>6,40000/(6,40000+0,0000000000000000000001)*0,00000*4*0,25*0,15</t>
  </si>
  <si>
    <t>viz vzorové příčné řezy : 6,40000*(0,90000+2*1*0,50000)</t>
  </si>
  <si>
    <t>hmotnost ve specifikaci stanovena dle cenové soustavy RTS a.s. www.cenovasoustava.cz : 0,00000*6,40000/(6,40000+0,000000001)*0,30*1,50*2</t>
  </si>
  <si>
    <t>viz vzorové příčné řezy : 6,40000*(0,90000+2*1*0,50000)*1</t>
  </si>
  <si>
    <t>6,40000*(0,90000+0*0,50000)*1</t>
  </si>
  <si>
    <t>0,00000*6,40000/(6,40000+0,000000001)*0,30*1,50*1</t>
  </si>
  <si>
    <t>jejich provozovatelem/správcem (0,5 hod./ks) : (4,00000+0,00000+0,00000)*0,5</t>
  </si>
  <si>
    <t>viz situace stavby - objekty v manipulačním pruhu : 7,50000/25</t>
  </si>
  <si>
    <t>viz. situace stavby - výpis délek potrubí : 7,50000/100+1</t>
  </si>
  <si>
    <t>viz. C.xxx Situace stavby : 7,50000</t>
  </si>
  <si>
    <t>7,50000/10*1,015</t>
  </si>
  <si>
    <t>viz. situace stavby - výpis délek potrubí : 7,50000*1,093</t>
  </si>
  <si>
    <t>SITUACE STAVBY NAD KATASTRÁLNÍ MAPOU - ZÁSADY ORGANIZACE VÝSTAVBY : 2*6,40000/(6,40000+0,0000000000000000000001)</t>
  </si>
  <si>
    <t>a ZÁSADY ORGANIZACE VÝSTAVBY - TECHNICKÁ ZPRÁVA : 1*6,40000/(6,40000+0,0000000000000000000001)</t>
  </si>
  <si>
    <t>SITUACE STAVBY NAD KATASTRÁLNÍ MAPOU - ZÁSADY ORGANIZACE VÝSTAVBY : 1*6,40000/(6,40000+0,0000000000000000000001)</t>
  </si>
  <si>
    <t>SITUACE STAVBY NAD KATASTRÁLNÍ MAPOU - ZÁSADY ORGANIZACE VÝSTAVBY : 6,40000/(6,40000+0,0000000000000000000001)*1</t>
  </si>
  <si>
    <t>SITUACE STAVBY NAD KATASTRÁLNÍ MAPOU - ZÁSADY ORGANIZACE VÝSTAVBY : 2*7,50000/12,00000*6,40000/(6,40000+0,0000000000000000000001)</t>
  </si>
  <si>
    <t>a ZÁSADY ORGANIZACE VÝSTAVBY - TECHNICKÁ ZPRÁVA : 1*7,50000/12,00000*6,40000/(6,40000+0,0000000000000000000001)</t>
  </si>
  <si>
    <t>SITUACE STAVBY NAD KATASTRÁLNÍ MAPOU - ZÁSADY ORGANIZACE VÝSTAVBY : 1*7,50000/12,00000*6,40000/(6,40000+0,0000000000000000000001)</t>
  </si>
  <si>
    <t>SITUACE STAVBY NAD KATASTRÁLNÍ MAPOU - ZÁSADY ORGANIZACE VÝSTAVBY : (6,40000/(6,40000+0,0000000000000000000001))*6,40000/12,00000</t>
  </si>
  <si>
    <t>viz situace stavby a podélné profily - stávající povrchy : 6,40000</t>
  </si>
  <si>
    <t>viz. C.xxx Situace stavby : 6,40000</t>
  </si>
  <si>
    <t>viz situace stavby a podélné profily - stávající povrchy : 6,40000/(6,40000+0,0000000000000000000001)*2*0,90000</t>
  </si>
  <si>
    <t>6,40000/(6,40000+0,0000000000000000000001)*0,00000*4*0,25</t>
  </si>
  <si>
    <t>viz situace stavby a podélné profily - stávající povrchy : 6,40000*2</t>
  </si>
  <si>
    <t>6,40000/(6,40000+0,0000000000000000000001)*2*0,90000</t>
  </si>
  <si>
    <t>viz situace stavby a podélné profily - stávající povrchy : 6,40000*2/5</t>
  </si>
  <si>
    <t>6,40000/(6,40000+0,0000000000000000000001)*2*0,90000/5</t>
  </si>
  <si>
    <t>6,40000/(6,40000+0,0000000000000000000001)*0,00000*4*0,25/5</t>
  </si>
  <si>
    <t>viz situace stavby a podélné profily - stávající povrchy : 6,40000*(0,90000+3,00)*2</t>
  </si>
  <si>
    <t>1,10000*(0,90000+3,00)*2</t>
  </si>
  <si>
    <t>viz situace stavby a podélné profily - stávající povrchy : 6,40000*(0,15*0,10+0,10*0,10)</t>
  </si>
  <si>
    <t>viz situace stavby a podélné profily - stávající povrchy : 1,10000*0,90000*0,11800</t>
  </si>
  <si>
    <t>viz situace stavby a podélné profily - stávající povrchy : 1,10000*0,90000*1,00000*0,220</t>
  </si>
  <si>
    <t>viz situace stavby a podélné profily - stávající povrchy : 6,40000*0,90000*1,00000*0,880*0,43000/0,400</t>
  </si>
  <si>
    <t>viz situace stavby a podélné profily - stávající povrchy : 6,40000*(0,90000)*1,00000*0,220</t>
  </si>
  <si>
    <t>viz situace stavby a podélné profily - stávající povrchy : 1,10000*0,90000*0,00000*0,220</t>
  </si>
  <si>
    <t>viz situace stavby a podélné profily - stávající povrchy : 6,40000*0,90000*0,00000*0,880*0,43000/0,400</t>
  </si>
  <si>
    <t>viz situace stavby a podélné profily - stávající povrchy : 6,40000*(0,90000)*0,00000*0,220</t>
  </si>
  <si>
    <t>viz situace stavby a podélné profily - stávající povrchy : 6,40000*(2*0,50000)*0,110</t>
  </si>
  <si>
    <t>viz vzorové příčné řezy - provizorní úprava : 6,40000*0,90000*0,05*1,85</t>
  </si>
  <si>
    <t>viz vzorové příčné řezy - provizorní úprava : 1,10000*0,90000*0,05*1,85</t>
  </si>
  <si>
    <t>viz vzorové příčné řezy - provizorní úprava - 1. dorovnávání do nivelety : 6,40000*0,90000*0,01*1,85</t>
  </si>
  <si>
    <t>viz vzorové příčné řezy - provizorní úprava - 1. dorovnávání do nivelety : 1,10000*0,90000*0,01*1,85</t>
  </si>
  <si>
    <t>viz vzorové příčné řezy - provizorní úprava - 2. dorovnávání do nivelety : 6,40000*0,90000*0,005*1,85</t>
  </si>
  <si>
    <t>viz vzorové příčné řezy - provizorní úprava - 2. dorovnávání do nivelety : 1,10000*0,90000*0,005*1,85</t>
  </si>
  <si>
    <t>viz situace stavby a podélné profily - stávající povrchy : 1,10000*0,14500</t>
  </si>
  <si>
    <t>viz situace stavby a podélné profily - stávající povrchy : 6,40000*(0,15*0,10+0,10*0,10)*2,44700</t>
  </si>
  <si>
    <t>VYTLAČENÁ ZEMINA PODKLAD ASFALTY : 0,00000*6,40000/(6,40000+0,00001)*0,30*1,50*2*1,00000*0,990*0,43000/0,450</t>
  </si>
  <si>
    <t>VYTLAČENÁ ZEMINA PODKLAD ASFALTY : 0,00000*6,40000/(6,40000+0,00001)*0,30*1,50*2*0,00000*0,990*0,43000/0,450</t>
  </si>
  <si>
    <t>SITUACE STAVBY NAD KATASTRÁLNÍ MAPOU - ZÁSADY ORGANIZACE VÝSTAVBY : 6,40000/(6,40000+0,0000000000000000000000000000001)*(2+1)*0,06600</t>
  </si>
  <si>
    <t>a ZÁSADY ORGANIZACE VÝSTAVBY - TECHNICKÁ ZPRÁVA : 6,40000/(6,40000+0,0000000000000000000000000000001)*1*0,12700</t>
  </si>
  <si>
    <t>6,40000/(6,40000+0,0000000000000000000000000000001)*0,13000</t>
  </si>
  <si>
    <t>0,00000*6,40000/(6,40000+0,0000000000000001)*0,30*1,50*2*0,220*0,70</t>
  </si>
  <si>
    <t>0,00000*6,40000/(6,40000+0,0000000000000001)*0,30*1,50*2*0,220*0,30</t>
  </si>
  <si>
    <t>VYTLAČENÁ ZEMINA PODKLAD DLAŽBY : 1,10000*0,90000*1,00000*0,220</t>
  </si>
  <si>
    <t>VYTLAČENÁ ZEMINA PODKLAD ASFALTY : 6,40000*0,90000*1,00000*0,990*0,43000/0,450</t>
  </si>
  <si>
    <t>VYTLAČENÁ ZEMINA PODKLAD DLAŽBY : 1,10000*0,90000*0,00000*0,220</t>
  </si>
  <si>
    <t>VYTLAČENÁ ZEMINA PODKLAD ASFALTY : 6,40000*0,90000*0,00000*0,990*0,43000/0,450</t>
  </si>
  <si>
    <t>viz situace stavby a podélné profily - stávající povrchy : 6,40000*(0,15*0,10+0,10*0,10)*2,45*0,70</t>
  </si>
  <si>
    <t>viz situace stavby a podélné profily - stávající povrchy : 1,10000*0,90000*0,118*0,70</t>
  </si>
  <si>
    <t>viz situace stavby a podélné profily - stávající povrchy : 6,40000*(0,15*0,10+0,10*0,10)*2,45*0,30</t>
  </si>
  <si>
    <t>viz situace stavby a podélné profily - stávající povrchy : 1,10000*0,90000*0,118*0,30</t>
  </si>
  <si>
    <t>VYBOURANÝ ASFLATOVÝ POVRCH V CELÉ VRSTVĚ : 6,40000*(0,90000+0*0,50000)*0,220*0,70</t>
  </si>
  <si>
    <t>VYBOURANÝ ASFLATOVÝ POVRCH V ODFRÉZ. VRSTVĚ : 6,40000*(2*1*0,50000)*0,110*1,00</t>
  </si>
  <si>
    <t>VYBOURANÝ ASFLATOVÝ POVRCH V CELÉ VRSTVĚ : 6,40000*(0,90000+0*0,50000)*0,220*0,30</t>
  </si>
  <si>
    <t>viz. situace stavby - výpis délek potrubí : 7,50000/6,000*0,093*0,042</t>
  </si>
  <si>
    <t xml:space="preserve">10,12,15,31,33,46,47,48,49,50,51,53,54,55,56,57,58,59,60,61,62,63,64,65,70,73,74,75,76,80,81,82,83, : </t>
  </si>
  <si>
    <t xml:space="preserve">84,86,87,88,91,92,94, : </t>
  </si>
  <si>
    <t>Součet: : 39,10791</t>
  </si>
  <si>
    <t xml:space="preserve">108, : </t>
  </si>
  <si>
    <t>Součet: : 0,33349</t>
  </si>
  <si>
    <t>viz situace stavby: : 7,50000</t>
  </si>
  <si>
    <t>(0,00000+0,00000+0,00000)*2,37650*2</t>
  </si>
  <si>
    <t>viz situace stavby: : 7,50000*1,100</t>
  </si>
  <si>
    <t>(0,00000+0,00000+0,00000)*2,37650*2*1,100</t>
  </si>
  <si>
    <t>viz situace stavby : 7,50000*1,100</t>
  </si>
  <si>
    <t>viz situace stavby : 7,50000</t>
  </si>
  <si>
    <t>viz. dokladová část a situace stavby : (7,50000-0,00000)/1000*5</t>
  </si>
  <si>
    <t xml:space="preserve">1,2,3,4,5,6,7,80,81,82,94, : </t>
  </si>
  <si>
    <t>Součet: : 10,17068</t>
  </si>
  <si>
    <t>Součet: : 91,53608</t>
  </si>
  <si>
    <t>viz situace stavby a podélné profily - stávající povrchy : 1,40000*0,90000</t>
  </si>
  <si>
    <t>viz situace stavby a podélné profily - stávající povrchy : 1,40000*0,90000*1,00000</t>
  </si>
  <si>
    <t>viz situace stavby a podélné profily - stávající povrchy : 5,60000*0,90000*1,00000*0,43000/0,400</t>
  </si>
  <si>
    <t>(poměr tloušťky odstranění : skutečnost / 0,400 m) : 0,00000*5,60000/(5,60000+0,0000000001)*0,30*1,50*2*1,00000*0,43000/0,400</t>
  </si>
  <si>
    <t>viz situace stavby a podélné profily - stávající povrchy : 5,60000*(0,90000+0*0,50000)*1,00000</t>
  </si>
  <si>
    <t>0,00000*5,60000/(5,60000+0,0000000001)*0,30*1,50*2*1,00000</t>
  </si>
  <si>
    <t>viz situace stavby a podélné profily - stávající povrchy : 5,60000*(2*1*0,50000)</t>
  </si>
  <si>
    <t>viz vzorové příčné řezy - provizorní úprava : 5,60000*0,90000*0,05</t>
  </si>
  <si>
    <t>viz vzorové příčné řezy - provizorní úprava : 1,40000*0,90000*0,05</t>
  </si>
  <si>
    <t>viz vzorové příčné řezy - provizorní úprava - 1. dorovnávání do nivelety : 5,60000*0,90000*0,01</t>
  </si>
  <si>
    <t>viz vzorové příčné řezy - provizorní úprava - 1. dorovnávání do nivelety : 1,40000*0,90000*0,01</t>
  </si>
  <si>
    <t>viz vzorové příčné řezy - provizorní úprava - 2. dorovnávání do nivelety : 5,60000*0,90000*0,005</t>
  </si>
  <si>
    <t>viz vzorové příčné řezy - provizorní úprava - 2. dorovnávání do nivelety : 1,40000*0,90000*0,005</t>
  </si>
  <si>
    <t>viz vzorové příčné řezy - provizorní úprava : 5,60000*0,90000*0,08</t>
  </si>
  <si>
    <t>viz vzorové příčné řezy - provizorní úprava : 1,40000*0,90000*0,08</t>
  </si>
  <si>
    <t>viz situace stavby a podélné profily - stávající povrchy : 1,40000</t>
  </si>
  <si>
    <t>VYTLAČENÁ ZEMINA RÝHY : 7,00000*2,32300*0,90000*0,46222</t>
  </si>
  <si>
    <t>viz situace stavby a podélné profily - stávající povrchy : -5,60000*0,90000*(0,10+0,43000)*0,46222</t>
  </si>
  <si>
    <t>viz situace stavby a podélné profily - stávající povrchy : -1,40000*0,90000*(0,10+0,06)*0,46222</t>
  </si>
  <si>
    <t>VYTLAČENÁ ZEMINA JÁMY PROTLAKU : 0,00000*(6*3+3*3)*(2,32300+0,50)*0,46222</t>
  </si>
  <si>
    <t>viz situace stavby a podélné profily - stávající povrchy : 1,40000*0,90000*0,060</t>
  </si>
  <si>
    <t>viz souhrnná technická zpráva (hydrogeologické poměry) : 7,00000/12,00000*8,5*(1-0,01222-0,41000)</t>
  </si>
  <si>
    <t>viz souhrnná technická zpráva (hydrogeologické poměry) : 7,00000/12,00000*8,5*(0,01222+0,41000)</t>
  </si>
  <si>
    <t>viz souhrnná technická zpráva (hydrogeologické poměry) : 7,00000/12,00000*(1-0,01222-0,41000)</t>
  </si>
  <si>
    <t>viz souhrnná technická zpráva (hydrogeologické poměry) : 7,00000/12,00000*(0,01222+0,41000)</t>
  </si>
  <si>
    <t>viz situace stavby a podélné profily - křížení a souběhy s podzemními inž. sítěmi : 1,00000*0,90000*1,0*1,0*7,00000/7,00000</t>
  </si>
  <si>
    <t>1,00000*0,90000*1,0*1,0*7,00000/7,00000</t>
  </si>
  <si>
    <t>viz situace stavby a podélné profily - křížení a souběhy s podzemními inž. sítěmi : 2,00000*0,90000*1/3*2,32300</t>
  </si>
  <si>
    <t>viz podélné profily a vzorové příčné řezy : (7,00000*0,01)*2,32300*0,90000*0,01222*1,00000</t>
  </si>
  <si>
    <t>viz podélné profily a vzorové příčné řezy : (7,00000*0,99)*2,32300*0,90000*1,00000*0,01222</t>
  </si>
  <si>
    <t>odpočet sejmuté vrtsvy v jiné položce : -5,60000*0,90000*(0,10+0,43000)*1,00000*0,01222</t>
  </si>
  <si>
    <t>odpočet sejmuté vrtsvy v jiné položce : -1,40000*0,90000*(0,10+0,06)*1,00000*0,01222</t>
  </si>
  <si>
    <t>viz podélné profily a vzorové příčné řezy : (7,00000*0,99)*2,32300*0,90000*0,01222</t>
  </si>
  <si>
    <t>odpočet sejmuté vrtsvy v jiné položce : -5,60000*0,90000*(0,10+0,43000)*0,01222</t>
  </si>
  <si>
    <t>odpočet sejmuté vrtsvy v jiné položce : -1,40000*0,90000*(0,10+0,06)*0,01222</t>
  </si>
  <si>
    <t>viz podélné profily a vzorové příčné řezy : 7,00000*2,32300*0,90000*1,00000*0,41000</t>
  </si>
  <si>
    <t>odpočet sejmuté vrtsvy v jiné položce : -5,60000*0,90000*(0,10+0,43000)*1,00000*0,41000</t>
  </si>
  <si>
    <t>odpočet sejmuté vrtsvy v jiné položce : -1,40000*0,90000*(0,10+0,06)*1,00000*0,41000</t>
  </si>
  <si>
    <t>viz podélné profily a vzorové příčné řezy : 7,00000*2,32300*0,90000*0,41000</t>
  </si>
  <si>
    <t>odpočet sejmuté vrtsvy v jiné položce : -5,60000*0,90000*(0,10+0,43000)*0,41000</t>
  </si>
  <si>
    <t>odpočet sejmuté vrtsvy v jiné položce : -1,40000*0,90000*(0,10+0,06)*0,41000</t>
  </si>
  <si>
    <t>viz podélné profily a vzorové příčné řezy : 7,00000*2,32300*0,90000*0,46222</t>
  </si>
  <si>
    <t>odpočet sejmuté vrtsvy v jiné položce : -5,60000*0,90000*(0,10+0,43000)*0,46222</t>
  </si>
  <si>
    <t>odpočet sejmuté vrtsvy v jiné položce : -1,40000*0,90000*(0,10+0,06)*0,46222</t>
  </si>
  <si>
    <t>viz podélné profily a vzorové příčné řezy : 7,00000*2,32300*0,90000*0,11556</t>
  </si>
  <si>
    <t>odpočet sejmuté vrtsvy v jiné položce : -5,60000*0,90000*(0,10+0,43000)*0,11556</t>
  </si>
  <si>
    <t>odpočet sejmuté vrtsvy v jiné položce : -1,40000*0,90000*(0,10+0,06)*0,11556</t>
  </si>
  <si>
    <t>viz podélné profily a vzorové příčné řezy : 7,00000*0,90000*0,01000*(0,01222+0,41000+0,46222)</t>
  </si>
  <si>
    <t>viz podélné profily a vzorové příčné řezy : 7,00000*0,90000*0,01000*0,11556</t>
  </si>
  <si>
    <t>viz situace stavby a podélné profily - křížení a souběhy s podzemními inž. sítěmi : (1,00000+1,00000+1,00000)*0,50*0,50*0,90000*0,01222</t>
  </si>
  <si>
    <t>viz situace stavby a podélné profily - křížení a souběhy s podzemními inž. sítěmi : (1,00000+1,00000+1,00000)*0,50*0,50*0,90000*(1-0,01222)</t>
  </si>
  <si>
    <t>viz vzorové příčné řezy : 7,00000*2,32300*2*1,00000</t>
  </si>
  <si>
    <t>viz vzorové příčné řezy : 7,00000*2,32300*1,00000*0,90000</t>
  </si>
  <si>
    <t>JÁMY PROTLAKU : 0,00000*(6*3+3*3)*(2,32300+0,50)*0,01222*1</t>
  </si>
  <si>
    <t>JÁMY PROTLAKU : 0,00000*(6*3+3*3)*((0,00000+2,32300)/2+0,50)*(0,41000)</t>
  </si>
  <si>
    <t>viz podélné profily a průměrná hloubka rýhy : 7,00000*2,32300*0,90000*1,00000*0,01222*1,00000*1</t>
  </si>
  <si>
    <t>odpočet sejmuté vrtsvy v jiné položce : -5,60000*0,90000*(0,10+0,43000)*1,00000*0,01222*1,00000*1</t>
  </si>
  <si>
    <t>odpočet sejmuté vrtsvy v jiné položce : -1,40000*0,90000*(0,10+0,06)*1,00000*0,01222*1,00000*1</t>
  </si>
  <si>
    <t>viz podélné profily a průměrná hloubka rýhy : 7,00000*2,32300*0,90000*1,00000*0,41000*1,00000*1</t>
  </si>
  <si>
    <t>odpočet sejmuté vrtsvy v jiné položce : -5,60000*0,90000*(0,10+0,43000)*1,00000*0,41000*1,00000*1</t>
  </si>
  <si>
    <t>odpočet sejmuté vrtsvy v jiné položce : -1,40000*0,90000*(0,10+0,06)*1,00000*0,41000*1,00000*1</t>
  </si>
  <si>
    <t>viz podélné profily a průměrná hloubka rýhy : 7,00000*2,32300*0,90000*0,00000*0,01222*1,00000*0,50</t>
  </si>
  <si>
    <t>odpočet sejmuté vrtsvy v jiné položce : -5,60000*0,90000*(0,10+0,43000)*0,00000*0,01222*1,00000*,5</t>
  </si>
  <si>
    <t>odpočet sejmuté vrtsvy v jiné položce : -1,40000*0,90000*(0,10+0,06)*0,00000*0,01222*1,00000*0,50</t>
  </si>
  <si>
    <t>viz podélné profily a průměrná hloubka rýhy : 7,00000*2,32300*0,90000*0,00000*0,41000*1,00000*0,50</t>
  </si>
  <si>
    <t>odpočet sejmuté vrtsvy v jiné položce : -5,60000*0,90000*(0,10+0,43000)*0,00000*0,41000*1,00000*,5</t>
  </si>
  <si>
    <t>odpočet sejmuté vrtsvy v jiné položce : -1,40000*0,90000*(0,10+0,06)*0,00000*0,41000*1,00000*0,50</t>
  </si>
  <si>
    <t>JÁMY PROTLAKU : 0,00000*(6*3+3*3)*((0,00000+2,32300)/2+0,50)*(0,46222)</t>
  </si>
  <si>
    <t>viz podélné profily a průměrná hloubka rýhy : 7,00000*2,32300*0,90000*0,46222*1,00000*1*1,00000</t>
  </si>
  <si>
    <t>odpočet sejmuté vrtsvy v jiné položce : -5,60000*0,90000*(0,10+0,43000)*0,46222*1,00000*1*1,00000</t>
  </si>
  <si>
    <t>odpočet sejmuté vrtsvy v jiné položce : -1,40000*0,90000*(0,10+0,06)*0,46222*1,00000*1*1,00000</t>
  </si>
  <si>
    <t>viz podélné profily a průměrná hloubka rýhy : 7,00000*2,32300*0,90000*0,46222*1,00000*0,50*0,00000</t>
  </si>
  <si>
    <t>odpočet sejmuté vrtsvy v jiné položce : -5,60000*0,90000*(0,1+0,43000)*0,46222*1,00000*,50*0,00000</t>
  </si>
  <si>
    <t>odpočet sejmuté vrtsvy v jiné položce : -1,40000*0,90000*(0,10+0,06)*0,46222*1,00000*0,50*0,00000</t>
  </si>
  <si>
    <t>viz podélné profily a průměrná hloubka rýhy : 7,00000*0,90000*0,01000*1,00000*0,50*1,00000</t>
  </si>
  <si>
    <t>JÁMY PROTLAKU : 0,00000*(6*3+3*3)*((0,00000+2,32300)/2+0,50)*(0,11556)</t>
  </si>
  <si>
    <t>viz podélné profily a průměrná hloubka rýhy : 7,00000*2,32300*0,90000*0,11556*1,00000*1*1,00000</t>
  </si>
  <si>
    <t>odpočet sejmuté vrtsvy v jiné položce : -5,60000*0,90000*(0,10+0,43000)*0,11556*1,00000*1*1,00000</t>
  </si>
  <si>
    <t>odpočet sejmuté vrtsvy v jiné položce : -1,40000*0,90000*(0,10+0,06)*0,11556*1,00000*1*1,00000</t>
  </si>
  <si>
    <t>viz podélné profily a průměrná hloubka rýhy : 7,00000*2,32300*0,90000*0,11556*1,00000*0,50*0,00000</t>
  </si>
  <si>
    <t>odpočet sejmuté vrtsvy v jiné položce : -5,60000*0,90000*(0,1+0,43000)*0,11556*1,00000*,50*0,00000</t>
  </si>
  <si>
    <t>odpočet sejmuté vrtsvy v jiné položce : -1,40000*0,90000*(0,10+0,06)*0,11556*1,00000*0,50*0,00000</t>
  </si>
  <si>
    <t>viz podélné profily a průměrná hloubka rýhy : 7,00000*0,90000*0,01000*1,00000*0,50*0,00000</t>
  </si>
  <si>
    <t>JÁMY PROTLAKU : 0,00000*(6*3+3*3)*((0,00000+2,32300)/2+0,50)*(0,00000)</t>
  </si>
  <si>
    <t>viz podélné profily a průměrná hloubka rýhy : 7,00000*2,32300*0,90000*0,00000*1,00000*1*1,00000</t>
  </si>
  <si>
    <t>odpočet sejmuté vrtsvy v jiné položce : -5,60000*0,90000*(0,10+0,43000)*0,00000*1,00000*1*1,00000</t>
  </si>
  <si>
    <t>odpočet sejmuté vrtsvy v jiné položce : -1,40000*0,90000*(0,10+0,06)*0,00000*1,00000*1*1,00000</t>
  </si>
  <si>
    <t>viz podélné profily a průměrná hloubka rýhy : 7,00000*2,32300*0,90000*0,00000*1,00000*0,50*0,00000</t>
  </si>
  <si>
    <t>odpočet sejmuté vrtsvy v jiné položce : -5,60000*0,90000*(0,1+0,43000)*0,00000*1,00000*,50*0,00000</t>
  </si>
  <si>
    <t>odpočet sejmuté vrtsvy v jiné položce : -1,40000*0,90000*(0,10+0,06)*0,00000*1,00000*0,50*0,00000</t>
  </si>
  <si>
    <t>VYTLAČENÁ ZEMINA - RÝHY : 7,00000*(0,09625+0,29850+(Pi*0,02000^2))*(0,01222+0,41000)</t>
  </si>
  <si>
    <t>VYTLAČENÁ ZEMINA - ŠACHTY : 0,00000*2,32300*1,1876*(0,01222+0,41000)</t>
  </si>
  <si>
    <t>VYTLAČENÁ ZEMINA - ZÁSYP RÝHY - VÝMĚNA ZEMINY : (5,60000+1,40000)*1,24470*(0,01222+0,41000)</t>
  </si>
  <si>
    <t>VYTLAČENÁ ZEMINA - RÝHY : 7,00000*(0,09625+0,29850+(Pi*0,02000^2))*(0,46222)</t>
  </si>
  <si>
    <t>VYTLAČENÁ ZEMINA - ŠACHTY : 0,00000*2,32300*1,1876*(0,46222)</t>
  </si>
  <si>
    <t>VYTLAČENÁ ZEMINA - RÝHY : 7,00000*0,90000*0,01000</t>
  </si>
  <si>
    <t>VYTLAČENÁ ZEMINA - RÝHY : 7,00000*(0,09625+0,29850+(Pi*0,02000^2))*(0,11556)</t>
  </si>
  <si>
    <t>VYTLAČENÁ ZEMINA - ŠACHTY : 0,00000*2,32300*1,1876*(0,11556)</t>
  </si>
  <si>
    <t>VYTLAČENÁ ZEMINA - RÝHY : 7,00000*(0,09625+0,29850+(Pi*0,02000^2))*(0,00000)</t>
  </si>
  <si>
    <t>VYTLAČENÁ ZEMINA - ŠACHTY : 0,00000*2,32300*1,1876*(0,00000)</t>
  </si>
  <si>
    <t>VYTLAČENÁ ZEMINA - ZÁSYP RÝHY - VÝMĚNA ZEMINY : (5,60000+1,40000)*1,24470*(0,46222+0,11556+0,00000)</t>
  </si>
  <si>
    <t>VYTLAČENÁ ZEMINA - RÝHY x VZDÁLENOST : 7,00000*(0,09625)*(0,01222+0,41000)*4,00000</t>
  </si>
  <si>
    <t>VYTLAČENÁ ZEMINA - RÝHY x VZDÁLENOST : 7,00000*(0,29850+(Pi*0,02000^2))*(0,01222+0,41000)*4,00000</t>
  </si>
  <si>
    <t>VYTLAČENÁ ZEMINA - ŠACHTY x VZDÁLENOST : 0,00000*2,32300*1,1876*(0,01222+0,41000)*4,00000</t>
  </si>
  <si>
    <t>VYTLAČENÁ ZEMINA - ZÁSYP RÝHY - VÝMĚNA ZEMINY : (5,60000+1,40000)*1,24470*(0,01222+0,41000)*4,00000</t>
  </si>
  <si>
    <t>VYTLAČENÁ ZEMINA - RÝHY : 7,00000*(0,09625+0,29850+(Pi*0,02000^2))*(0,46222)*4,00000</t>
  </si>
  <si>
    <t>VYTLAČENÁ ZEMINA - ŠACHTY : 0,00000*2,32300*1,1876*(0,46222)*4,00000</t>
  </si>
  <si>
    <t>VYTLAČENÁ ZEMINA - RÝHY : 7,00000*0,90000*0,01000*4,00000</t>
  </si>
  <si>
    <t>VYTLAČENÁ ZEMINA - RÝHY : 7,00000*(0,09625+0,29850+(Pi*0,02000^2))*(0,11556)*4,00000</t>
  </si>
  <si>
    <t>VYTLAČENÁ ZEMINA - ŠACHTY : 0,00000*2,32300*1,1876*(0,11556)*4,00000</t>
  </si>
  <si>
    <t>VYTLAČENÁ ZEMINA - RÝHY : 7,00000*(0,09625+0,29850+(Pi*0,02000^2))*(0,00000)*4,00000</t>
  </si>
  <si>
    <t>VYTLAČENÁ ZEMINA - ŠACHTY : 0,00000*2,32300*1,1876*(0,00000)*4,00000</t>
  </si>
  <si>
    <t>VYTLAČENÁ ZEMINA - ZÁSYP RÝHY - VÝMĚNA ZEMINY : (5,60000+1,40000)*1,24470*(0,46222+0,11556+0,00000)*4,00000</t>
  </si>
  <si>
    <t>JÁMY PROTLAKU : 0,00000*(6*3+3*3)*(2,32300+0,50)*0,01222</t>
  </si>
  <si>
    <t>JÁMY PROTLAKU : 0,00000*(6*3+3*3)*(2,32300+0,50)*0,41000</t>
  </si>
  <si>
    <t>viz podélné profily a průměrná hloubka rýhy : 7,00000*2,32300*0,90000*1,00000*0,01222</t>
  </si>
  <si>
    <t>viz podélné profily a průměrná hloubka rýhy : 7,00000*2,32300*0,90000*0,00000*0,01222</t>
  </si>
  <si>
    <t>odpočet sejmuté vrtsvy v jiné položce : -5,60000*0,90000*(0,10+0,43000)*0,00000*0,01222</t>
  </si>
  <si>
    <t>odpočet sejmuté vrtsvy v jiné položce : -1,40000*0,90000*(0,10+0,06)*0,00000*0,01222</t>
  </si>
  <si>
    <t>viz podélné profily a průměrná hloubka rýhy : 7,00000*2,32300*0,90000*1,00000*0,41000</t>
  </si>
  <si>
    <t>viz podélné profily a průměrná hloubka rýhy : 7,00000*2,32300*0,90000*0,00000*0,41000</t>
  </si>
  <si>
    <t>odpočet sejmuté vrtsvy v jiné položce : -5,60000*0,90000*(0,10+0,43000)*0,00000*0,41000</t>
  </si>
  <si>
    <t>odpočet sejmuté vrtsvy v jiné položce : -1,40000*0,90000*(0,10+0,06)*0,00000*0,41000</t>
  </si>
  <si>
    <t>viz podélné profily a průměrná hloubka rýhy : 7,00000*2,32300*0,90000*0,46222</t>
  </si>
  <si>
    <t>viz podélné profily a průměrná hloubka rýhy : 7,00000*2,32300*0,90000*0,11556</t>
  </si>
  <si>
    <t>viz podélné profily a průměrná hloubka rýhy : 7,00000*2,32300*0,90000*0,00000</t>
  </si>
  <si>
    <t>odpočet sejmuté vrtsvy v jiné položce : -5,60000*0,90000*(0,10+0,43000)*0,00000</t>
  </si>
  <si>
    <t>odpočet sejmuté vrtsvy v jiné položce : -1,40000*0,90000*(0,10+0,06)*0,00000</t>
  </si>
  <si>
    <t>VYTLAČENÁ ZEMINA - RÝHY : -7,00000*(0,09625+0,29850+(Pi*0,02000^2))</t>
  </si>
  <si>
    <t>VYTLAČENÁ ZEMINA - ŠACHTY : -0,00000*2,32300*1,1876*((7,00000+0,00000)/7,00000)</t>
  </si>
  <si>
    <t>viz podélné profily a průměrná hloubka rýhy : 7,00000*0,90000*0,01000</t>
  </si>
  <si>
    <t>viz situace stavby a podélné profily - křížení a souběhy s podzemními inž. sítěmi : (1,00000+1,00000+1,00000)*0,50*0,50*0,90000</t>
  </si>
  <si>
    <t>viz vzorové příčné řezy : 7,00000*0,29850</t>
  </si>
  <si>
    <t>VYTLAČENÁ ZEMINA RÝHY : 7,00000*(0,09625+0,29850+(Pi*0,02000^2))*(0,01222+0,41000)</t>
  </si>
  <si>
    <t>VYTLAČENÁ ZEMINA ŠACHTY : 0,00000*2,32300*1,1876*(0,01222+0,41000)</t>
  </si>
  <si>
    <t>VYTLAČENÁ ZEMINA RÝHY : 7,00000*(0,09625+0,29850+(Pi*0,02000^2))*(0,46222)</t>
  </si>
  <si>
    <t>VYTLAČENÁ ZEMINA ŠACHTY : 0,00000*2,32300*1,1876*(0,46222)</t>
  </si>
  <si>
    <t>VYTLAČENÁ ZEMINA RÝHY : 7,00000*(0,09625+0,29850+(Pi*0,02000^2))*(0,11556)</t>
  </si>
  <si>
    <t>VYTLAČENÁ ZEMINA ŠACHTY : 0,00000*2,32300*1,1876*(0,11556)</t>
  </si>
  <si>
    <t>VYTLAČENÁ ZEMINA RÝHY : 7,00000*(0,09625+0,29850+(Pi*0,02000^2))*(0,00000)</t>
  </si>
  <si>
    <t>VYTLAČENÁ ZEMINA ŠACHTY : 0,00000*2,32300*1,1876*(0,00000)</t>
  </si>
  <si>
    <t>VYTLAČENÁ ZEMINA RÝHY : 7,00000*0,90000*0,01000</t>
  </si>
  <si>
    <t>viz vzorové příčné řezy : 7,00000*0,29850*1,75</t>
  </si>
  <si>
    <t>viz vzorové příčné řezy - ZÁSYP RÝHY - VÝMĚNA ZEMINY : (5,60000+1,40000)*1,24470*1,75</t>
  </si>
  <si>
    <t>viz vzorové příčné řezy : (7,00000-0,00000-0,00000)*0,75</t>
  </si>
  <si>
    <t>viz vzorové příčné řezy : (7,00000-0,00000-0,00000)*0,75*2*pi*0,05</t>
  </si>
  <si>
    <t>viz vzorové příčné řezy : (7,00000-0,00000-0,00000)*0,75*1,093</t>
  </si>
  <si>
    <t>viz vzorové příčné řezy : (7,00000-0,00000-0,00000)*0,75*2*pi*0,05*1,15</t>
  </si>
  <si>
    <t>viz. situace stavby - výpis délek potrubí : 7,00000</t>
  </si>
  <si>
    <t>viz vzorové příčné řezy : 7,00000*0,09625</t>
  </si>
  <si>
    <t>viz vzorové příčné řezy : (5,60000-0,00000)*0,90000*0,25*1,00000</t>
  </si>
  <si>
    <t>viz vzorové příčné řezy : 5,60000*0,90000</t>
  </si>
  <si>
    <t>viz vzorové příčné řezy : 1,40000*0,90000</t>
  </si>
  <si>
    <t>0,00000*5,60000/(5,60000+0,000000001)*0,30*1,50*2</t>
  </si>
  <si>
    <t>viz vzorové příčné řezy - provizorní úprava : 0,00000*5,60000/(5,60000+0,000000001)*0,30*1,50*2*0,05</t>
  </si>
  <si>
    <t>viz vzorové příčné řezy - provizorní úprava - 1. dorovnávání do nivelety : 0,00000*5,60000/(5,60000+0,000000001)*0,30*1,50*2*0,01</t>
  </si>
  <si>
    <t>viz vzorové příčné řezy - provizorní úprava - 2. dorovnávání do nivelety : 0,00000*5,60000/(5,60000+0,000000001)*0,30*1,50*2*0,005</t>
  </si>
  <si>
    <t>viz vzorové příčné řezy - provizorní úprava : 5,60000*0,90000*0,08*1,85</t>
  </si>
  <si>
    <t>viz vzorové příčné řezy - provizorní úprava : 1,40000*0,90000*0,08*1,85</t>
  </si>
  <si>
    <t>viz vzorové příčné řezy - provizorní úprava : 0,00000*5,60000/(5,60000+0,000000001)*0,30*1,50*2*0,08*1,85</t>
  </si>
  <si>
    <t>viz vzorové příčné řezy : 5,60000*(0,90000+0*0,50000)*2,3790*0,080</t>
  </si>
  <si>
    <t>viz vzorové příčné řezy : 0,00000*5,60000/(5,60000+0,000000001)*0,30*1,50*2*2,3790*0,080</t>
  </si>
  <si>
    <t>viz situace stavby : 5,60000*0,25</t>
  </si>
  <si>
    <t>viz situace stavby a podélné profily - stávající povrchy : 5,60000*2*0,15</t>
  </si>
  <si>
    <t>5,60000/(5,60000+0,0000000000000000000001)*2*0,90000*0,15</t>
  </si>
  <si>
    <t>5,60000/(5,60000+0,0000000000000000000001)*0,00000*4*0,25*0,15</t>
  </si>
  <si>
    <t>viz vzorové příčné řezy : 5,60000*(0,90000+2*1*0,50000)</t>
  </si>
  <si>
    <t>hmotnost ve specifikaci stanovena dle cenové soustavy RTS a.s. www.cenovasoustava.cz : 0,00000*5,60000/(5,60000+0,000000001)*0,30*1,50*2</t>
  </si>
  <si>
    <t>viz vzorové příčné řezy : 5,60000*(0,90000+2*1*0,50000)*1</t>
  </si>
  <si>
    <t>5,60000*(0,90000+0*0,50000)*1</t>
  </si>
  <si>
    <t>0,00000*5,60000/(5,60000+0,000000001)*0,30*1,50*1</t>
  </si>
  <si>
    <t>jejich provozovatelem/správcem (0,5 hod./ks) : (1,00000+1,00000+1,00000)*0,5</t>
  </si>
  <si>
    <t>viz situace stavby - objekty v manipulačním pruhu : 7,00000/25</t>
  </si>
  <si>
    <t>viz. situace stavby - výpis délek potrubí : 7,00000/100+1</t>
  </si>
  <si>
    <t>viz. C.xxx Situace stavby : 7,00000</t>
  </si>
  <si>
    <t>7,00000/10*1,015</t>
  </si>
  <si>
    <t>viz. situace stavby - výpis délek potrubí : 7,00000*1,093</t>
  </si>
  <si>
    <t>SITUACE STAVBY NAD KATASTRÁLNÍ MAPOU - ZÁSADY ORGANIZACE VÝSTAVBY : 2*5,60000/(5,60000+0,0000000000000000000001)</t>
  </si>
  <si>
    <t>a ZÁSADY ORGANIZACE VÝSTAVBY - TECHNICKÁ ZPRÁVA : 1*5,60000/(5,60000+0,0000000000000000000001)</t>
  </si>
  <si>
    <t>SITUACE STAVBY NAD KATASTRÁLNÍ MAPOU - ZÁSADY ORGANIZACE VÝSTAVBY : 1*5,60000/(5,60000+0,0000000000000000000001)</t>
  </si>
  <si>
    <t>SITUACE STAVBY NAD KATASTRÁLNÍ MAPOU - ZÁSADY ORGANIZACE VÝSTAVBY : 5,60000/(5,60000+0,0000000000000000000001)*1</t>
  </si>
  <si>
    <t>SITUACE STAVBY NAD KATASTRÁLNÍ MAPOU - ZÁSADY ORGANIZACE VÝSTAVBY : 2*7,00000/12,00000*5,60000/(5,60000+0,0000000000000000000001)</t>
  </si>
  <si>
    <t>a ZÁSADY ORGANIZACE VÝSTAVBY - TECHNICKÁ ZPRÁVA : 1*7,00000/12,00000*5,60000/(5,60000+0,0000000000000000000001)</t>
  </si>
  <si>
    <t>SITUACE STAVBY NAD KATASTRÁLNÍ MAPOU - ZÁSADY ORGANIZACE VÝSTAVBY : 1*7,00000/12,00000*5,60000/(5,60000+0,0000000000000000000001)</t>
  </si>
  <si>
    <t>SITUACE STAVBY NAD KATASTRÁLNÍ MAPOU - ZÁSADY ORGANIZACE VÝSTAVBY : (5,60000/(5,60000+0,0000000000000000000001))*5,60000/12,00000</t>
  </si>
  <si>
    <t>viz situace stavby a podélné profily - stávající povrchy : 5,60000</t>
  </si>
  <si>
    <t>viz. C.xxx Situace stavby : 5,60000</t>
  </si>
  <si>
    <t>viz situace stavby a podélné profily - stávající povrchy : 5,60000/(5,60000+0,0000000000000000000001)*2*0,90000</t>
  </si>
  <si>
    <t>5,60000/(5,60000+0,0000000000000000000001)*0,00000*4*0,25</t>
  </si>
  <si>
    <t>viz situace stavby a podélné profily - stávající povrchy : 5,60000*2</t>
  </si>
  <si>
    <t>5,60000/(5,60000+0,0000000000000000000001)*2*0,90000</t>
  </si>
  <si>
    <t>viz situace stavby a podélné profily - stávající povrchy : 5,60000*2/5</t>
  </si>
  <si>
    <t>5,60000/(5,60000+0,0000000000000000000001)*2*0,90000/5</t>
  </si>
  <si>
    <t>5,60000/(5,60000+0,0000000000000000000001)*0,00000*4*0,25/5</t>
  </si>
  <si>
    <t>viz situace stavby a podélné profily - stávající povrchy : 5,60000*(0,90000+3,00)*2</t>
  </si>
  <si>
    <t>1,40000*(0,90000+3,00)*2</t>
  </si>
  <si>
    <t>viz situace stavby a podélné profily - stávající povrchy : 5,60000*(0,15*0,10+0,10*0,10)</t>
  </si>
  <si>
    <t>viz situace stavby a podélné profily - stávající povrchy : 1,40000*0,90000*0,11800</t>
  </si>
  <si>
    <t>viz situace stavby a podélné profily - stávající povrchy : 1,40000*0,90000*1,00000*0,220</t>
  </si>
  <si>
    <t>viz situace stavby a podélné profily - stávající povrchy : 5,60000*0,90000*1,00000*0,880*0,43000/0,400</t>
  </si>
  <si>
    <t>viz situace stavby a podélné profily - stávající povrchy : 5,60000*(0,90000)*1,00000*0,220</t>
  </si>
  <si>
    <t>viz situace stavby a podélné profily - stávající povrchy : 1,40000*0,90000*0,00000*0,220</t>
  </si>
  <si>
    <t>viz situace stavby a podélné profily - stávající povrchy : 5,60000*0,90000*0,00000*0,880*0,43000/0,400</t>
  </si>
  <si>
    <t>viz situace stavby a podélné profily - stávající povrchy : 5,60000*(0,90000)*0,00000*0,220</t>
  </si>
  <si>
    <t>viz situace stavby a podélné profily - stávající povrchy : 5,60000*(2*0,50000)*0,110</t>
  </si>
  <si>
    <t>viz vzorové příčné řezy - provizorní úprava : 5,60000*0,90000*0,05*1,85</t>
  </si>
  <si>
    <t>viz vzorové příčné řezy - provizorní úprava : 1,40000*0,90000*0,05*1,85</t>
  </si>
  <si>
    <t>viz vzorové příčné řezy - provizorní úprava - 1. dorovnávání do nivelety : 5,60000*0,90000*0,01*1,85</t>
  </si>
  <si>
    <t>viz vzorové příčné řezy - provizorní úprava - 1. dorovnávání do nivelety : 1,40000*0,90000*0,01*1,85</t>
  </si>
  <si>
    <t>viz vzorové příčné řezy - provizorní úprava - 2. dorovnávání do nivelety : 5,60000*0,90000*0,005*1,85</t>
  </si>
  <si>
    <t>viz vzorové příčné řezy - provizorní úprava - 2. dorovnávání do nivelety : 1,40000*0,90000*0,005*1,85</t>
  </si>
  <si>
    <t>viz situace stavby a podélné profily - stávající povrchy : 1,40000*0,14500</t>
  </si>
  <si>
    <t>viz situace stavby a podélné profily - stávající povrchy : 5,60000*(0,15*0,10+0,10*0,10)*2,44700</t>
  </si>
  <si>
    <t>VYTLAČENÁ ZEMINA PODKLAD ASFALTY : 0,00000*5,60000/(5,60000+0,00001)*0,30*1,50*2*1,00000*0,990*0,43000/0,450</t>
  </si>
  <si>
    <t>VYTLAČENÁ ZEMINA PODKLAD ASFALTY : 0,00000*5,60000/(5,60000+0,00001)*0,30*1,50*2*0,00000*0,990*0,43000/0,450</t>
  </si>
  <si>
    <t>SITUACE STAVBY NAD KATASTRÁLNÍ MAPOU - ZÁSADY ORGANIZACE VÝSTAVBY : 5,60000/(5,60000+0,0000000000000000000000000000001)*(2+1)*0,06600</t>
  </si>
  <si>
    <t>a ZÁSADY ORGANIZACE VÝSTAVBY - TECHNICKÁ ZPRÁVA : 5,60000/(5,60000+0,0000000000000000000000000000001)*1*0,12700</t>
  </si>
  <si>
    <t>5,60000/(5,60000+0,0000000000000000000000000000001)*0,13000</t>
  </si>
  <si>
    <t>0,00000*5,60000/(5,60000+0,0000000000000001)*0,30*1,50*2*0,220*0,70</t>
  </si>
  <si>
    <t>0,00000*5,60000/(5,60000+0,0000000000000001)*0,30*1,50*2*0,220*0,30</t>
  </si>
  <si>
    <t>VYTLAČENÁ ZEMINA PODKLAD DLAŽBY : 1,40000*0,90000*1,00000*0,220</t>
  </si>
  <si>
    <t>VYTLAČENÁ ZEMINA PODKLAD ASFALTY : 5,60000*0,90000*1,00000*0,990*0,43000/0,450</t>
  </si>
  <si>
    <t>VYTLAČENÁ ZEMINA PODKLAD DLAŽBY : 1,40000*0,90000*0,00000*0,220</t>
  </si>
  <si>
    <t>VYTLAČENÁ ZEMINA PODKLAD ASFALTY : 5,60000*0,90000*0,00000*0,990*0,43000/0,450</t>
  </si>
  <si>
    <t>viz situace stavby a podélné profily - stávající povrchy : 5,60000*(0,15*0,10+0,10*0,10)*2,45*0,70</t>
  </si>
  <si>
    <t>viz situace stavby a podélné profily - stávající povrchy : 1,40000*0,90000*0,118*0,70</t>
  </si>
  <si>
    <t>viz situace stavby a podélné profily - stávající povrchy : 5,60000*(0,15*0,10+0,10*0,10)*2,45*0,30</t>
  </si>
  <si>
    <t>viz situace stavby a podélné profily - stávající povrchy : 1,40000*0,90000*0,118*0,30</t>
  </si>
  <si>
    <t>VYBOURANÝ ASFLATOVÝ POVRCH V CELÉ VRSTVĚ : 5,60000*(0,90000+0*0,50000)*0,220*0,70</t>
  </si>
  <si>
    <t>VYBOURANÝ ASFLATOVÝ POVRCH V ODFRÉZ. VRSTVĚ : 5,60000*(2*1*0,50000)*0,110*1,00</t>
  </si>
  <si>
    <t>VYBOURANÝ ASFLATOVÝ POVRCH V CELÉ VRSTVĚ : 5,60000*(0,90000+0*0,50000)*0,220*0,30</t>
  </si>
  <si>
    <t>viz. situace stavby - výpis délek potrubí : 7,00000/6,000*0,093*0,042</t>
  </si>
  <si>
    <t xml:space="preserve">10,12,15,16,17,33,35,48,49,50,51,52,53,55,56,57,58,59,60,61,62,63,64,65,66,67,72,75,76,77,78,82,83, : </t>
  </si>
  <si>
    <t xml:space="preserve">84,85,86,88,89,90,93,94,96, : </t>
  </si>
  <si>
    <t>Součet: : 35,44190</t>
  </si>
  <si>
    <t xml:space="preserve">110, : </t>
  </si>
  <si>
    <t>Součet: : 0,25012</t>
  </si>
  <si>
    <t>(0,00000+0,00000+0,00000)*2,32300*2</t>
  </si>
  <si>
    <t>viz situace stavby: : 7,00000*1,100</t>
  </si>
  <si>
    <t>(0,00000+0,00000+0,00000)*2,32300*2*1,100</t>
  </si>
  <si>
    <t>viz situace stavby : 7,00000*1,100</t>
  </si>
  <si>
    <t>viz. dokladová část a situace stavby : (7,00000-0,00000)/1000*5</t>
  </si>
  <si>
    <t xml:space="preserve">1,2,3,4,5,6,7,82,83,84,96, : </t>
  </si>
  <si>
    <t>Součet: : 9,37953</t>
  </si>
  <si>
    <t>Součet: : 84,41577</t>
  </si>
  <si>
    <t>viz situace stavby a podélné profily - stávající povrchy : 2,10000*0,90000</t>
  </si>
  <si>
    <t>viz situace stavby a podélné profily - stávající povrchy : 2,10000*0,90000*1,00000</t>
  </si>
  <si>
    <t>viz situace stavby a podélné profily - stávající povrchy : 1,20000*0,90000*1,00000*0,43000/0,400</t>
  </si>
  <si>
    <t>(poměr tloušťky odstranění : skutečnost / 0,400 m) : 0,00000*1,20000/(1,20000+0,0000000001)*0,30*1,50*2*1,00000*0,43000/0,400</t>
  </si>
  <si>
    <t>viz situace stavby a podélné profily - stávající povrchy : 1,20000*(0,90000+0*0,50000)*1,00000</t>
  </si>
  <si>
    <t>0,00000*1,20000/(1,20000+0,0000000001)*0,30*1,50*2*1,00000</t>
  </si>
  <si>
    <t>viz situace stavby a podélné profily - stávající povrchy : 1,20000*(2*1*0,50000)</t>
  </si>
  <si>
    <t>viz vzorové příčné řezy - provizorní úprava : 1,20000*0,90000*0,05</t>
  </si>
  <si>
    <t>viz vzorové příčné řezy - provizorní úprava : 2,10000*0,90000*0,05</t>
  </si>
  <si>
    <t>viz vzorové příčné řezy - provizorní úprava - 1. dorovnávání do nivelety : 1,20000*0,90000*0,01</t>
  </si>
  <si>
    <t>viz vzorové příčné řezy - provizorní úprava - 1. dorovnávání do nivelety : 2,10000*0,90000*0,01</t>
  </si>
  <si>
    <t>viz vzorové příčné řezy - provizorní úprava - 2. dorovnávání do nivelety : 1,20000*0,90000*0,005</t>
  </si>
  <si>
    <t>viz vzorové příčné řezy - provizorní úprava - 2. dorovnávání do nivelety : 2,10000*0,90000*0,005</t>
  </si>
  <si>
    <t>viz vzorové příčné řezy - provizorní úprava : 1,20000*0,90000*0,08</t>
  </si>
  <si>
    <t>viz vzorové příčné řezy - provizorní úprava : 2,10000*0,90000*0,08</t>
  </si>
  <si>
    <t>viz situace stavby a podélné profily - stávající povrchy : 2,10000</t>
  </si>
  <si>
    <t>VYTLAČENÁ ZEMINA RÝHY : 3,30000*2,36350*0,90000*0,46222</t>
  </si>
  <si>
    <t>viz situace stavby a podélné profily - stávající povrchy : -1,20000*0,90000*(0,10+0,43000)*0,46222</t>
  </si>
  <si>
    <t>viz situace stavby a podélné profily - stávající povrchy : -2,10000*0,90000*(0,10+0,06)*0,46222</t>
  </si>
  <si>
    <t>VYTLAČENÁ ZEMINA JÁMY PROTLAKU : 0,00000*(6*3+3*3)*(2,36350+0,50)*0,46222</t>
  </si>
  <si>
    <t>viz situace stavby a podélné profily - stávající povrchy : 2,10000*0,90000*0,060</t>
  </si>
  <si>
    <t>viz. situace stavby : 3,30000</t>
  </si>
  <si>
    <t>viz souhrnná technická zpráva (hydrogeologické poměry) : 3,30000/12,00000*8,5*(1-0,01222-0,41000)</t>
  </si>
  <si>
    <t>viz souhrnná technická zpráva (hydrogeologické poměry) : 3,30000/12,00000*8,5*(0,01222+0,41000)</t>
  </si>
  <si>
    <t>viz souhrnná technická zpráva (hydrogeologické poměry) : 3,30000/12,00000*(1-0,01222-0,41000)</t>
  </si>
  <si>
    <t>viz souhrnná technická zpráva (hydrogeologické poměry) : 3,30000/12,00000*(0,01222+0,41000)</t>
  </si>
  <si>
    <t>viz situace stavby a podélné profily - křížení a souběhy s podzemními inž. sítěmi : 3,00000*(0,90000+2*0,50)</t>
  </si>
  <si>
    <t>viz situace stavby a podélné profily - křížení a souběhy s podzemními inž. sítěmi : 1,00000*0,90000*1,0*1,0*3,30000/3,30000</t>
  </si>
  <si>
    <t>0,00000*0,90000*1,0*1,0*3,30000/3,30000</t>
  </si>
  <si>
    <t>3,00000*0,90000*1,0*1,0*3,30000/3,30000</t>
  </si>
  <si>
    <t>viz situace stavby a podélné profily - křížení a souběhy s podzemními inž. sítěmi : 2,00000*0,90000*1/3*2,36350</t>
  </si>
  <si>
    <t>viz podélné profily a vzorové příčné řezy : (3,30000*0,01)*2,36350*0,90000*0,01222*1,00000</t>
  </si>
  <si>
    <t>viz podélné profily a vzorové příčné řezy : (3,30000*0,99)*2,36350*0,90000*1,00000*0,01222</t>
  </si>
  <si>
    <t>odpočet sejmuté vrtsvy v jiné položce : -1,20000*0,90000*(0,10+0,43000)*1,00000*0,01222</t>
  </si>
  <si>
    <t>odpočet sejmuté vrtsvy v jiné položce : -2,10000*0,90000*(0,10+0,06)*1,00000*0,01222</t>
  </si>
  <si>
    <t>viz podélné profily a vzorové příčné řezy : (3,30000*0,99)*2,36350*0,90000*0,01222</t>
  </si>
  <si>
    <t>odpočet sejmuté vrtsvy v jiné položce : -1,20000*0,90000*(0,10+0,43000)*0,01222</t>
  </si>
  <si>
    <t>odpočet sejmuté vrtsvy v jiné položce : -2,10000*0,90000*(0,10+0,06)*0,01222</t>
  </si>
  <si>
    <t>viz podélné profily a vzorové příčné řezy : 3,30000*2,36350*0,90000*1,00000*0,41000</t>
  </si>
  <si>
    <t>odpočet sejmuté vrtsvy v jiné položce : -1,20000*0,90000*(0,10+0,43000)*1,00000*0,41000</t>
  </si>
  <si>
    <t>odpočet sejmuté vrtsvy v jiné položce : -2,10000*0,90000*(0,10+0,06)*1,00000*0,41000</t>
  </si>
  <si>
    <t>viz podélné profily a vzorové příčné řezy : 3,30000*2,36350*0,90000*0,41000</t>
  </si>
  <si>
    <t>odpočet sejmuté vrtsvy v jiné položce : -1,20000*0,90000*(0,10+0,43000)*0,41000</t>
  </si>
  <si>
    <t>odpočet sejmuté vrtsvy v jiné položce : -2,10000*0,90000*(0,10+0,06)*0,41000</t>
  </si>
  <si>
    <t>viz podélné profily a vzorové příčné řezy : 3,30000*2,36350*0,90000*0,46222</t>
  </si>
  <si>
    <t>odpočet sejmuté vrtsvy v jiné položce : -1,20000*0,90000*(0,10+0,43000)*0,46222</t>
  </si>
  <si>
    <t>odpočet sejmuté vrtsvy v jiné položce : -2,10000*0,90000*(0,10+0,06)*0,46222</t>
  </si>
  <si>
    <t>viz podélné profily a vzorové příčné řezy : 3,30000*2,36350*0,90000*0,11556</t>
  </si>
  <si>
    <t>odpočet sejmuté vrtsvy v jiné položce : -1,20000*0,90000*(0,10+0,43000)*0,11556</t>
  </si>
  <si>
    <t>odpočet sejmuté vrtsvy v jiné položce : -2,10000*0,90000*(0,10+0,06)*0,11556</t>
  </si>
  <si>
    <t>viz podélné profily a vzorové příčné řezy : 3,30000*0,90000*0,01000*(0,01222+0,41000+0,46222)</t>
  </si>
  <si>
    <t>viz podélné profily a vzorové příčné řezy : 3,30000*0,90000*0,01000*0,11556</t>
  </si>
  <si>
    <t>viz situace stavby a podélné profily - křížení a souběhy s podzemními inž. sítěmi : (3,00000+1,00000+0,00000)*0,50*0,50*0,90000*0,01222</t>
  </si>
  <si>
    <t>viz situace stavby a podélné profily - křížení a souběhy s podzemními inž. sítěmi : (3,00000+1,00000+0,00000)*0,50*0,50*0,90000*(1-0,01222)</t>
  </si>
  <si>
    <t>viz vzorové příčné řezy : 3,30000*2,36350*2*1,00000</t>
  </si>
  <si>
    <t>viz vzorové příčné řezy : 3,30000*2,36350*1,00000*0,90000</t>
  </si>
  <si>
    <t>JÁMY PROTLAKU : 0,00000*(6*3+3*3)*(2,36350+0,50)*0,01222*1</t>
  </si>
  <si>
    <t>JÁMY PROTLAKU : 0,00000*(6*3+3*3)*((0,00000+2,36350)/2+0,50)*(0,41000)</t>
  </si>
  <si>
    <t>viz podélné profily a průměrná hloubka rýhy : 3,30000*2,36350*0,90000*1,00000*0,01222*1,00000*1</t>
  </si>
  <si>
    <t>odpočet sejmuté vrtsvy v jiné položce : -1,20000*0,90000*(0,10+0,43000)*1,00000*0,01222*1,00000*1</t>
  </si>
  <si>
    <t>odpočet sejmuté vrtsvy v jiné položce : -2,10000*0,90000*(0,10+0,06)*1,00000*0,01222*1,00000*1</t>
  </si>
  <si>
    <t>viz podélné profily a průměrná hloubka rýhy : 3,30000*2,36350*0,90000*1,00000*0,41000*1,00000*1</t>
  </si>
  <si>
    <t>odpočet sejmuté vrtsvy v jiné položce : -1,20000*0,90000*(0,10+0,43000)*1,00000*0,41000*1,00000*1</t>
  </si>
  <si>
    <t>odpočet sejmuté vrtsvy v jiné položce : -2,10000*0,90000*(0,10+0,06)*1,00000*0,41000*1,00000*1</t>
  </si>
  <si>
    <t>viz podélné profily a průměrná hloubka rýhy : 3,30000*2,36350*0,90000*0,00000*0,01222*1,00000*0,50</t>
  </si>
  <si>
    <t>odpočet sejmuté vrtsvy v jiné položce : -1,20000*0,90000*(0,10+0,43000)*0,00000*0,01222*1,00000*,5</t>
  </si>
  <si>
    <t>odpočet sejmuté vrtsvy v jiné položce : -2,10000*0,90000*(0,10+0,06)*0,00000*0,01222*1,00000*0,50</t>
  </si>
  <si>
    <t>viz podélné profily a průměrná hloubka rýhy : 3,30000*2,36350*0,90000*0,00000*0,41000*1,00000*0,50</t>
  </si>
  <si>
    <t>odpočet sejmuté vrtsvy v jiné položce : -1,20000*0,90000*(0,10+0,43000)*0,00000*0,41000*1,00000*,5</t>
  </si>
  <si>
    <t>odpočet sejmuté vrtsvy v jiné položce : -2,10000*0,90000*(0,10+0,06)*0,00000*0,41000*1,00000*0,50</t>
  </si>
  <si>
    <t>JÁMY PROTLAKU : 0,00000*(6*3+3*3)*((0,00000+2,36350)/2+0,50)*(0,46222)</t>
  </si>
  <si>
    <t>viz podélné profily a průměrná hloubka rýhy : 3,30000*2,36350*0,90000*0,46222*1,00000*1*1,00000</t>
  </si>
  <si>
    <t>odpočet sejmuté vrtsvy v jiné položce : -1,20000*0,90000*(0,10+0,43000)*0,46222*1,00000*1*1,00000</t>
  </si>
  <si>
    <t>odpočet sejmuté vrtsvy v jiné položce : -2,10000*0,90000*(0,10+0,06)*0,46222*1,00000*1*1,00000</t>
  </si>
  <si>
    <t>viz podélné profily a průměrná hloubka rýhy : 3,30000*2,36350*0,90000*0,46222*1,00000*0,50*0,00000</t>
  </si>
  <si>
    <t>odpočet sejmuté vrtsvy v jiné položce : -1,20000*0,90000*(0,1+0,43000)*0,46222*1,00000*,50*0,00000</t>
  </si>
  <si>
    <t>odpočet sejmuté vrtsvy v jiné položce : -2,10000*0,90000*(0,10+0,06)*0,46222*1,00000*0,50*0,00000</t>
  </si>
  <si>
    <t>viz podélné profily a průměrná hloubka rýhy : 3,30000*0,90000*0,01000*1,00000*0,50*1,00000</t>
  </si>
  <si>
    <t>JÁMY PROTLAKU : 0,00000*(6*3+3*3)*((0,00000+2,36350)/2+0,50)*(0,11556)</t>
  </si>
  <si>
    <t>viz podélné profily a průměrná hloubka rýhy : 3,30000*2,36350*0,90000*0,11556*1,00000*1*1,00000</t>
  </si>
  <si>
    <t>odpočet sejmuté vrtsvy v jiné položce : -1,20000*0,90000*(0,10+0,43000)*0,11556*1,00000*1*1,00000</t>
  </si>
  <si>
    <t>odpočet sejmuté vrtsvy v jiné položce : -2,10000*0,90000*(0,10+0,06)*0,11556*1,00000*1*1,00000</t>
  </si>
  <si>
    <t>viz podélné profily a průměrná hloubka rýhy : 3,30000*2,36350*0,90000*0,11556*1,00000*0,50*0,00000</t>
  </si>
  <si>
    <t>odpočet sejmuté vrtsvy v jiné položce : -1,20000*0,90000*(0,1+0,43000)*0,11556*1,00000*,50*0,00000</t>
  </si>
  <si>
    <t>odpočet sejmuté vrtsvy v jiné položce : -2,10000*0,90000*(0,10+0,06)*0,11556*1,00000*0,50*0,00000</t>
  </si>
  <si>
    <t>viz podélné profily a průměrná hloubka rýhy : 3,30000*0,90000*0,01000*1,00000*0,50*0,00000</t>
  </si>
  <si>
    <t>JÁMY PROTLAKU : 0,00000*(6*3+3*3)*((0,00000+2,36350)/2+0,50)*(0,00000)</t>
  </si>
  <si>
    <t>viz podélné profily a průměrná hloubka rýhy : 3,30000*2,36350*0,90000*0,00000*1,00000*1*1,00000</t>
  </si>
  <si>
    <t>odpočet sejmuté vrtsvy v jiné položce : -1,20000*0,90000*(0,10+0,43000)*0,00000*1,00000*1*1,00000</t>
  </si>
  <si>
    <t>odpočet sejmuté vrtsvy v jiné položce : -2,10000*0,90000*(0,10+0,06)*0,00000*1,00000*1*1,00000</t>
  </si>
  <si>
    <t>viz podélné profily a průměrná hloubka rýhy : 3,30000*2,36350*0,90000*0,00000*1,00000*0,50*0,00000</t>
  </si>
  <si>
    <t>odpočet sejmuté vrtsvy v jiné položce : -1,20000*0,90000*(0,1+0,43000)*0,00000*1,00000*,50*0,00000</t>
  </si>
  <si>
    <t>odpočet sejmuté vrtsvy v jiné položce : -2,10000*0,90000*(0,10+0,06)*0,00000*1,00000*0,50*0,00000</t>
  </si>
  <si>
    <t>VYTLAČENÁ ZEMINA - RÝHY : 3,30000*(0,09625+0,29850+(Pi*0,02000^2))*(0,01222+0,41000)</t>
  </si>
  <si>
    <t>VYTLAČENÁ ZEMINA - ŠACHTY : 0,00000*2,36350*1,1876*(0,01222+0,41000)</t>
  </si>
  <si>
    <t>VYTLAČENÁ ZEMINA - ZÁSYP RÝHY - VÝMĚNA ZEMINY : (1,20000+2,10000)*1,28115*(0,01222+0,41000)</t>
  </si>
  <si>
    <t>VYTLAČENÁ ZEMINA - RÝHY : 3,30000*(0,09625+0,29850+(Pi*0,02000^2))*(0,46222)</t>
  </si>
  <si>
    <t>VYTLAČENÁ ZEMINA - ŠACHTY : 0,00000*2,36350*1,1876*(0,46222)</t>
  </si>
  <si>
    <t>VYTLAČENÁ ZEMINA - RÝHY : 3,30000*0,90000*0,01000</t>
  </si>
  <si>
    <t>VYTLAČENÁ ZEMINA - RÝHY : 3,30000*(0,09625+0,29850+(Pi*0,02000^2))*(0,11556)</t>
  </si>
  <si>
    <t>VYTLAČENÁ ZEMINA - ŠACHTY : 0,00000*2,36350*1,1876*(0,11556)</t>
  </si>
  <si>
    <t>VYTLAČENÁ ZEMINA - RÝHY : 3,30000*(0,09625+0,29850+(Pi*0,02000^2))*(0,00000)</t>
  </si>
  <si>
    <t>VYTLAČENÁ ZEMINA - ŠACHTY : 0,00000*2,36350*1,1876*(0,00000)</t>
  </si>
  <si>
    <t>VYTLAČENÁ ZEMINA - ZÁSYP RÝHY - VÝMĚNA ZEMINY : (1,20000+2,10000)*1,28115*(0,46222+0,11556+0,00000)</t>
  </si>
  <si>
    <t>VYTLAČENÁ ZEMINA - RÝHY x VZDÁLENOST : 3,30000*(0,09625)*(0,01222+0,41000)*4,00000</t>
  </si>
  <si>
    <t>VYTLAČENÁ ZEMINA - RÝHY x VZDÁLENOST : 3,30000*(0,29850+(Pi*0,02000^2))*(0,01222+0,41000)*4,00000</t>
  </si>
  <si>
    <t>VYTLAČENÁ ZEMINA - ŠACHTY x VZDÁLENOST : 0,00000*2,36350*1,1876*(0,01222+0,41000)*4,00000</t>
  </si>
  <si>
    <t>VYTLAČENÁ ZEMINA - ZÁSYP RÝHY - VÝMĚNA ZEMINY : (1,20000+2,10000)*1,28115*(0,01222+0,41000)*4,00000</t>
  </si>
  <si>
    <t>VYTLAČENÁ ZEMINA - RÝHY : 3,30000*(0,09625+0,29850+(Pi*0,02000^2))*(0,46222)*4,00000</t>
  </si>
  <si>
    <t>VYTLAČENÁ ZEMINA - ŠACHTY : 0,00000*2,36350*1,1876*(0,46222)*4,00000</t>
  </si>
  <si>
    <t>VYTLAČENÁ ZEMINA - RÝHY : 3,30000*0,90000*0,01000*4,00000</t>
  </si>
  <si>
    <t>VYTLAČENÁ ZEMINA - RÝHY : 3,30000*(0,09625+0,29850+(Pi*0,02000^2))*(0,11556)*4,00000</t>
  </si>
  <si>
    <t>VYTLAČENÁ ZEMINA - ŠACHTY : 0,00000*2,36350*1,1876*(0,11556)*4,00000</t>
  </si>
  <si>
    <t>VYTLAČENÁ ZEMINA - RÝHY : 3,30000*(0,09625+0,29850+(Pi*0,02000^2))*(0,00000)*4,00000</t>
  </si>
  <si>
    <t>VYTLAČENÁ ZEMINA - ŠACHTY : 0,00000*2,36350*1,1876*(0,00000)*4,00000</t>
  </si>
  <si>
    <t>VYTLAČENÁ ZEMINA - ZÁSYP RÝHY - VÝMĚNA ZEMINY : (1,20000+2,10000)*1,28115*(0,46222+0,11556+0,00000)*4,00000</t>
  </si>
  <si>
    <t>JÁMY PROTLAKU : 0,00000*(6*3+3*3)*(2,36350+0,50)*0,01222</t>
  </si>
  <si>
    <t>JÁMY PROTLAKU : 0,00000*(6*3+3*3)*(2,36350+0,50)*0,41000</t>
  </si>
  <si>
    <t>viz podélné profily a průměrná hloubka rýhy : 3,30000*2,36350*0,90000*1,00000*0,01222</t>
  </si>
  <si>
    <t>viz podélné profily a průměrná hloubka rýhy : 3,30000*2,36350*0,90000*0,00000*0,01222</t>
  </si>
  <si>
    <t>odpočet sejmuté vrtsvy v jiné položce : -1,20000*0,90000*(0,10+0,43000)*0,00000*0,01222</t>
  </si>
  <si>
    <t>odpočet sejmuté vrtsvy v jiné položce : -2,10000*0,90000*(0,10+0,06)*0,00000*0,01222</t>
  </si>
  <si>
    <t>viz podélné profily a průměrná hloubka rýhy : 3,30000*2,36350*0,90000*1,00000*0,41000</t>
  </si>
  <si>
    <t>viz podélné profily a průměrná hloubka rýhy : 3,30000*2,36350*0,90000*0,00000*0,41000</t>
  </si>
  <si>
    <t>odpočet sejmuté vrtsvy v jiné položce : -1,20000*0,90000*(0,10+0,43000)*0,00000*0,41000</t>
  </si>
  <si>
    <t>odpočet sejmuté vrtsvy v jiné položce : -2,10000*0,90000*(0,10+0,06)*0,00000*0,41000</t>
  </si>
  <si>
    <t>viz podélné profily a průměrná hloubka rýhy : 3,30000*2,36350*0,90000*0,46222</t>
  </si>
  <si>
    <t>viz podélné profily a průměrná hloubka rýhy : 3,30000*2,36350*0,90000*0,11556</t>
  </si>
  <si>
    <t>viz podélné profily a průměrná hloubka rýhy : 3,30000*2,36350*0,90000*0,00000</t>
  </si>
  <si>
    <t>odpočet sejmuté vrtsvy v jiné položce : -1,20000*0,90000*(0,10+0,43000)*0,00000</t>
  </si>
  <si>
    <t>odpočet sejmuté vrtsvy v jiné položce : -2,10000*0,90000*(0,10+0,06)*0,00000</t>
  </si>
  <si>
    <t>VYTLAČENÁ ZEMINA - RÝHY : -3,30000*(0,09625+0,29850+(Pi*0,02000^2))</t>
  </si>
  <si>
    <t>VYTLAČENÁ ZEMINA - ŠACHTY : -0,00000*2,36350*1,1876*((3,30000+0,00000)/3,30000)</t>
  </si>
  <si>
    <t>viz podélné profily a průměrná hloubka rýhy : 3,30000*0,90000*0,01000</t>
  </si>
  <si>
    <t>viz situace stavby a podélné profily - křížení a souběhy s podzemními inž. sítěmi : (3,00000+1,00000+0,00000)*0,50*0,50*0,90000</t>
  </si>
  <si>
    <t>viz vzorové příčné řezy : 3,30000*0,29850</t>
  </si>
  <si>
    <t>VYTLAČENÁ ZEMINA RÝHY : 3,30000*(0,09625+0,29850+(Pi*0,02000^2))*(0,01222+0,41000)</t>
  </si>
  <si>
    <t>VYTLAČENÁ ZEMINA ŠACHTY : 0,00000*2,36350*1,1876*(0,01222+0,41000)</t>
  </si>
  <si>
    <t>VYTLAČENÁ ZEMINA RÝHY : 3,30000*(0,09625+0,29850+(Pi*0,02000^2))*(0,46222)</t>
  </si>
  <si>
    <t>VYTLAČENÁ ZEMINA ŠACHTY : 0,00000*2,36350*1,1876*(0,46222)</t>
  </si>
  <si>
    <t>VYTLAČENÁ ZEMINA RÝHY : 3,30000*(0,09625+0,29850+(Pi*0,02000^2))*(0,11556)</t>
  </si>
  <si>
    <t>VYTLAČENÁ ZEMINA ŠACHTY : 0,00000*2,36350*1,1876*(0,11556)</t>
  </si>
  <si>
    <t>VYTLAČENÁ ZEMINA RÝHY : 3,30000*(0,09625+0,29850+(Pi*0,02000^2))*(0,00000)</t>
  </si>
  <si>
    <t>VYTLAČENÁ ZEMINA ŠACHTY : 0,00000*2,36350*1,1876*(0,00000)</t>
  </si>
  <si>
    <t>VYTLAČENÁ ZEMINA RÝHY : 3,30000*0,90000*0,01000</t>
  </si>
  <si>
    <t>viz vzorové příčné řezy : 3,30000*0,29850*1,75</t>
  </si>
  <si>
    <t>viz vzorové příčné řezy - ZÁSYP RÝHY - VÝMĚNA ZEMINY : (1,20000+2,10000)*1,28115*1,75</t>
  </si>
  <si>
    <t>viz vzorové příčné řezy : (3,30000-0,00000-0,00000)*0,75</t>
  </si>
  <si>
    <t>viz vzorové příčné řezy : (3,30000-0,00000-0,00000)*0,75*2*pi*0,05</t>
  </si>
  <si>
    <t>viz vzorové příčné řezy : (3,30000-0,00000-0,00000)*0,75*1,093</t>
  </si>
  <si>
    <t>viz vzorové příčné řezy : (3,30000-0,00000-0,00000)*0,75*2*pi*0,05*1,15</t>
  </si>
  <si>
    <t>viz. situace stavby - výpis délek potrubí : 3,30000</t>
  </si>
  <si>
    <t>viz vzorové příčné řezy : 3,30000*0,09625</t>
  </si>
  <si>
    <t>viz vzorové příčné řezy : (1,20000-0,00000)*0,90000*0,25*1,00000</t>
  </si>
  <si>
    <t>viz vzorové příčné řezy : 1,20000*0,90000</t>
  </si>
  <si>
    <t>viz vzorové příčné řezy : 2,10000*0,90000</t>
  </si>
  <si>
    <t>0,00000*1,20000/(1,20000+0,000000001)*0,30*1,50*2</t>
  </si>
  <si>
    <t>viz vzorové příčné řezy - provizorní úprava : 0,00000*1,20000/(1,20000+0,000000001)*0,30*1,50*2*0,05</t>
  </si>
  <si>
    <t>viz vzorové příčné řezy - provizorní úprava - 1. dorovnávání do nivelety : 0,00000*1,20000/(1,20000+0,000000001)*0,30*1,50*2*0,01</t>
  </si>
  <si>
    <t>viz vzorové příčné řezy - provizorní úprava - 2. dorovnávání do nivelety : 0,00000*1,20000/(1,20000+0,000000001)*0,30*1,50*2*0,005</t>
  </si>
  <si>
    <t>viz vzorové příčné řezy - provizorní úprava : 1,20000*0,90000*0,08*1,85</t>
  </si>
  <si>
    <t>viz vzorové příčné řezy - provizorní úprava : 2,10000*0,90000*0,08*1,85</t>
  </si>
  <si>
    <t>viz vzorové příčné řezy - provizorní úprava : 0,00000*1,20000/(1,20000+0,000000001)*0,30*1,50*2*0,08*1,85</t>
  </si>
  <si>
    <t>viz vzorové příčné řezy : 1,20000*(0,90000+0*0,50000)*2,3790*0,080</t>
  </si>
  <si>
    <t>viz vzorové příčné řezy : 0,00000*1,20000/(1,20000+0,000000001)*0,30*1,50*2*2,3790*0,080</t>
  </si>
  <si>
    <t>viz situace stavby : 1,20000*0,25</t>
  </si>
  <si>
    <t>viz situace stavby a podélné profily - stávající povrchy : 1,20000*2*0,15</t>
  </si>
  <si>
    <t>1,20000/(1,20000+0,0000000000000000000001)*2*0,90000*0,15</t>
  </si>
  <si>
    <t>1,20000/(1,20000+0,0000000000000000000001)*0,00000*4*0,25*0,15</t>
  </si>
  <si>
    <t>viz vzorové příčné řezy : 1,20000*(0,90000+2*1*0,50000)</t>
  </si>
  <si>
    <t>hmotnost ve specifikaci stanovena dle cenové soustavy RTS a.s. www.cenovasoustava.cz : 0,00000*1,20000/(1,20000+0,000000001)*0,30*1,50*2</t>
  </si>
  <si>
    <t>viz vzorové příčné řezy : 1,20000*(0,90000+2*1*0,50000)*1</t>
  </si>
  <si>
    <t>1,20000*(0,90000+0*0,50000)*1</t>
  </si>
  <si>
    <t>0,00000*1,20000/(1,20000+0,000000001)*0,30*1,50*1</t>
  </si>
  <si>
    <t>jejich provozovatelem/správcem (0,5 hod./ks) : (3,00000+0,00000+1,00000)*0,5</t>
  </si>
  <si>
    <t>viz situace stavby - objekty v manipulačním pruhu : 3,30000/25</t>
  </si>
  <si>
    <t>viz. situace stavby - výpis délek potrubí : 3,30000/100+1</t>
  </si>
  <si>
    <t>viz. C.xxx Situace stavby : 3,30000</t>
  </si>
  <si>
    <t>3,30000/10*1,015</t>
  </si>
  <si>
    <t>viz. situace stavby - výpis délek potrubí : 3,30000*1,093</t>
  </si>
  <si>
    <t>SITUACE STAVBY NAD KATASTRÁLNÍ MAPOU - ZÁSADY ORGANIZACE VÝSTAVBY : 2*1,20000/(1,20000+0,0000000000000000000001)</t>
  </si>
  <si>
    <t>a ZÁSADY ORGANIZACE VÝSTAVBY - TECHNICKÁ ZPRÁVA : 1*1,20000/(1,20000+0,0000000000000000000001)</t>
  </si>
  <si>
    <t>SITUACE STAVBY NAD KATASTRÁLNÍ MAPOU - ZÁSADY ORGANIZACE VÝSTAVBY : 1*1,20000/(1,20000+0,0000000000000000000001)</t>
  </si>
  <si>
    <t>SITUACE STAVBY NAD KATASTRÁLNÍ MAPOU - ZÁSADY ORGANIZACE VÝSTAVBY : 1,20000/(1,20000+0,0000000000000000000001)*1</t>
  </si>
  <si>
    <t>SITUACE STAVBY NAD KATASTRÁLNÍ MAPOU - ZÁSADY ORGANIZACE VÝSTAVBY : 2*3,30000/12,00000*1,20000/(1,20000+0,0000000000000000000001)</t>
  </si>
  <si>
    <t>a ZÁSADY ORGANIZACE VÝSTAVBY - TECHNICKÁ ZPRÁVA : 1*3,30000/12,00000*1,20000/(1,20000+0,0000000000000000000001)</t>
  </si>
  <si>
    <t>SITUACE STAVBY NAD KATASTRÁLNÍ MAPOU - ZÁSADY ORGANIZACE VÝSTAVBY : 1*3,30000/12,00000*1,20000/(1,20000+0,0000000000000000000001)</t>
  </si>
  <si>
    <t>SITUACE STAVBY NAD KATASTRÁLNÍ MAPOU - ZÁSADY ORGANIZACE VÝSTAVBY : (1,20000/(1,20000+0,0000000000000000000001))*1,20000/12,00000</t>
  </si>
  <si>
    <t>viz situace stavby a podélné profily - stávající povrchy : 1,20000</t>
  </si>
  <si>
    <t>viz. C.xxx Situace stavby : 1,20000</t>
  </si>
  <si>
    <t>viz situace stavby a podélné profily - stávající povrchy : 1,20000/(1,20000+0,0000000000000000000001)*2*0,90000</t>
  </si>
  <si>
    <t>1,20000/(1,20000+0,0000000000000000000001)*0,00000*4*0,25</t>
  </si>
  <si>
    <t>viz situace stavby a podélné profily - stávající povrchy : 1,20000*2</t>
  </si>
  <si>
    <t>1,20000/(1,20000+0,0000000000000000000001)*2*0,90000</t>
  </si>
  <si>
    <t>viz situace stavby a podélné profily - stávající povrchy : 1,20000*2/5</t>
  </si>
  <si>
    <t>1,20000/(1,20000+0,0000000000000000000001)*2*0,90000/5</t>
  </si>
  <si>
    <t>1,20000/(1,20000+0,0000000000000000000001)*0,00000*4*0,25/5</t>
  </si>
  <si>
    <t>viz situace stavby a podélné profily - stávající povrchy : 1,20000*(0,90000+3,00)*2</t>
  </si>
  <si>
    <t>2,10000*(0,90000+3,00)*2</t>
  </si>
  <si>
    <t>viz situace stavby a podélné profily - stávající povrchy : 1,20000*(0,15*0,10+0,10*0,10)</t>
  </si>
  <si>
    <t>viz situace stavby a podélné profily - stávající povrchy : 2,10000*0,90000*0,11800</t>
  </si>
  <si>
    <t>viz situace stavby a podélné profily - stávající povrchy : 2,10000*0,90000*1,00000*0,220</t>
  </si>
  <si>
    <t>viz situace stavby a podélné profily - stávající povrchy : 1,20000*0,90000*1,00000*0,880*0,43000/0,400</t>
  </si>
  <si>
    <t>viz situace stavby a podélné profily - stávající povrchy : 1,20000*(0,90000)*1,00000*0,220</t>
  </si>
  <si>
    <t>viz situace stavby a podélné profily - stávající povrchy : 2,10000*0,90000*0,00000*0,220</t>
  </si>
  <si>
    <t>viz situace stavby a podélné profily - stávající povrchy : 1,20000*0,90000*0,00000*0,880*0,43000/0,400</t>
  </si>
  <si>
    <t>viz situace stavby a podélné profily - stávající povrchy : 1,20000*(0,90000)*0,00000*0,220</t>
  </si>
  <si>
    <t>viz situace stavby a podélné profily - stávající povrchy : 1,20000*(2*0,50000)*0,110</t>
  </si>
  <si>
    <t>viz vzorové příčné řezy - provizorní úprava : 1,20000*0,90000*0,05*1,85</t>
  </si>
  <si>
    <t>viz vzorové příčné řezy - provizorní úprava : 2,10000*0,90000*0,05*1,85</t>
  </si>
  <si>
    <t>viz vzorové příčné řezy - provizorní úprava - 1. dorovnávání do nivelety : 1,20000*0,90000*0,01*1,85</t>
  </si>
  <si>
    <t>viz vzorové příčné řezy - provizorní úprava - 1. dorovnávání do nivelety : 2,10000*0,90000*0,01*1,85</t>
  </si>
  <si>
    <t>viz vzorové příčné řezy - provizorní úprava - 2. dorovnávání do nivelety : 1,20000*0,90000*0,005*1,85</t>
  </si>
  <si>
    <t>viz vzorové příčné řezy - provizorní úprava - 2. dorovnávání do nivelety : 2,10000*0,90000*0,005*1,85</t>
  </si>
  <si>
    <t>viz situace stavby a podélné profily - stávající povrchy : 2,10000*0,14500</t>
  </si>
  <si>
    <t>viz situace stavby a podélné profily - stávající povrchy : 1,20000*(0,15*0,10+0,10*0,10)*2,44700</t>
  </si>
  <si>
    <t>VYTLAČENÁ ZEMINA PODKLAD ASFALTY : 0,00000*1,20000/(1,20000+0,00001)*0,30*1,50*2*1,00000*0,990*0,43000/0,450</t>
  </si>
  <si>
    <t>VYTLAČENÁ ZEMINA PODKLAD ASFALTY : 0,00000*1,20000/(1,20000+0,00001)*0,30*1,50*2*0,00000*0,990*0,43000/0,450</t>
  </si>
  <si>
    <t>SITUACE STAVBY NAD KATASTRÁLNÍ MAPOU - ZÁSADY ORGANIZACE VÝSTAVBY : 1,20000/(1,20000+0,0000000000000000000000000000001)*(2+1)*0,06600</t>
  </si>
  <si>
    <t>a ZÁSADY ORGANIZACE VÝSTAVBY - TECHNICKÁ ZPRÁVA : 1,20000/(1,20000+0,0000000000000000000000000000001)*1*0,12700</t>
  </si>
  <si>
    <t>1,20000/(1,20000+0,0000000000000000000000000000001)*0,13000</t>
  </si>
  <si>
    <t>0,00000*1,20000/(1,20000+0,0000000000000001)*0,30*1,50*2*0,220*0,70</t>
  </si>
  <si>
    <t>0,00000*1,20000/(1,20000+0,0000000000000001)*0,30*1,50*2*0,220*0,30</t>
  </si>
  <si>
    <t>VYTLAČENÁ ZEMINA PODKLAD DLAŽBY : 2,10000*0,90000*1,00000*0,220</t>
  </si>
  <si>
    <t>VYTLAČENÁ ZEMINA PODKLAD ASFALTY : 1,20000*0,90000*1,00000*0,990*0,43000/0,450</t>
  </si>
  <si>
    <t>VYTLAČENÁ ZEMINA PODKLAD DLAŽBY : 2,10000*0,90000*0,00000*0,220</t>
  </si>
  <si>
    <t>VYTLAČENÁ ZEMINA PODKLAD ASFALTY : 1,20000*0,90000*0,00000*0,990*0,43000/0,450</t>
  </si>
  <si>
    <t>viz situace stavby a podélné profily - stávající povrchy : 1,20000*(0,15*0,10+0,10*0,10)*2,45*0,70</t>
  </si>
  <si>
    <t>viz situace stavby a podélné profily - stávající povrchy : 2,10000*0,90000*0,118*0,70</t>
  </si>
  <si>
    <t>viz situace stavby a podélné profily - stávající povrchy : 1,20000*(0,15*0,10+0,10*0,10)*2,45*0,30</t>
  </si>
  <si>
    <t>viz situace stavby a podélné profily - stávající povrchy : 2,10000*0,90000*0,118*0,30</t>
  </si>
  <si>
    <t>VYBOURANÝ ASFLATOVÝ POVRCH V CELÉ VRSTVĚ : 1,20000*(0,90000+0*0,50000)*0,220*0,70</t>
  </si>
  <si>
    <t>VYBOURANÝ ASFLATOVÝ POVRCH V ODFRÉZ. VRSTVĚ : 1,20000*(2*1*0,50000)*0,110*1,00</t>
  </si>
  <si>
    <t>VYBOURANÝ ASFLATOVÝ POVRCH V CELÉ VRSTVĚ : 1,20000*(0,90000+0*0,50000)*0,220*0,30</t>
  </si>
  <si>
    <t>viz. situace stavby - výpis délek potrubí : 3,30000/6,000*0,093*0,042</t>
  </si>
  <si>
    <t>Součet: : 15,83194</t>
  </si>
  <si>
    <t>viz situace stavby a podélné profily - křížení a souběhy s podzemními inž. sítěmi : 3,00000*2*(0,90000+2*0,50)</t>
  </si>
  <si>
    <t>viz situace stavby: : 3,30000</t>
  </si>
  <si>
    <t>(0,00000+0,00000+0,00000)*2,36350*2</t>
  </si>
  <si>
    <t>viz situace stavby: : 3,30000*1,100</t>
  </si>
  <si>
    <t>(0,00000+0,00000+0,00000)*2,36350*2*1,100</t>
  </si>
  <si>
    <t>viz situace stavby : 3,30000*1,100</t>
  </si>
  <si>
    <t>viz situace stavby : 3,30000</t>
  </si>
  <si>
    <t>viz. dokladová část a situace stavby : (3,30000-0,00000)/1000*5</t>
  </si>
  <si>
    <t>Součet: : 3,68536</t>
  </si>
  <si>
    <t>Součet: : 33,16820</t>
  </si>
  <si>
    <t>VYTLAČENÁ ZEMINA RÝHY : 7,00000*2,34700*0,90000*0,46222</t>
  </si>
  <si>
    <t>VYTLAČENÁ ZEMINA JÁMY PROTLAKU : 0,00000*(6*3+3*3)*(2,34700+0,50)*0,46222</t>
  </si>
  <si>
    <t>4,00000*0,90000*1,0*1,0*7,00000/7,00000</t>
  </si>
  <si>
    <t>viz situace stavby a podélné profily - křížení a souběhy s podzemními inž. sítěmi : 2,00000*0,90000*1/3*2,34700</t>
  </si>
  <si>
    <t>viz podélné profily a vzorové příčné řezy : (7,00000*0,01)*2,34700*0,90000*0,01222*1,00000</t>
  </si>
  <si>
    <t>viz podélné profily a vzorové příčné řezy : (7,00000*0,99)*2,34700*0,90000*1,00000*0,01222</t>
  </si>
  <si>
    <t>viz podélné profily a vzorové příčné řezy : (7,00000*0,99)*2,34700*0,90000*0,01222</t>
  </si>
  <si>
    <t>viz podélné profily a vzorové příčné řezy : 7,00000*2,34700*0,90000*1,00000*0,41000</t>
  </si>
  <si>
    <t>viz podélné profily a vzorové příčné řezy : 7,00000*2,34700*0,90000*0,41000</t>
  </si>
  <si>
    <t>viz podélné profily a vzorové příčné řezy : 7,00000*2,34700*0,90000*0,46222</t>
  </si>
  <si>
    <t>viz podélné profily a vzorové příčné řezy : 7,00000*2,34700*0,90000*0,11556</t>
  </si>
  <si>
    <t>viz situace stavby a podélné profily - křížení a souběhy s podzemními inž. sítěmi : (4,00000+1,00000+1,00000)*0,50*0,50*0,90000*0,01222</t>
  </si>
  <si>
    <t>viz situace stavby a podélné profily - křížení a souběhy s podzemními inž. sítěmi : (4,00000+1,00000+1,00000)*0,50*0,50*0,90000*(1-0,01222)</t>
  </si>
  <si>
    <t>viz vzorové příčné řezy : 7,00000*2,34700*2*1,00000</t>
  </si>
  <si>
    <t>viz vzorové příčné řezy : 7,00000*2,34700*1,00000*0,90000</t>
  </si>
  <si>
    <t>JÁMY PROTLAKU : 0,00000*(6*3+3*3)*(2,34700+0,50)*0,01222*1</t>
  </si>
  <si>
    <t>JÁMY PROTLAKU : 0,00000*(6*3+3*3)*((0,00000+2,34700)/2+0,50)*(0,41000)</t>
  </si>
  <si>
    <t>viz podélné profily a průměrná hloubka rýhy : 7,00000*2,34700*0,90000*1,00000*0,01222*1,00000*1</t>
  </si>
  <si>
    <t>viz podélné profily a průměrná hloubka rýhy : 7,00000*2,34700*0,90000*1,00000*0,41000*1,00000*1</t>
  </si>
  <si>
    <t>viz podélné profily a průměrná hloubka rýhy : 7,00000*2,34700*0,90000*0,00000*0,01222*1,00000*0,50</t>
  </si>
  <si>
    <t>viz podélné profily a průměrná hloubka rýhy : 7,00000*2,34700*0,90000*0,00000*0,41000*1,00000*0,50</t>
  </si>
  <si>
    <t>JÁMY PROTLAKU : 0,00000*(6*3+3*3)*((0,00000+2,34700)/2+0,50)*(0,46222)</t>
  </si>
  <si>
    <t>viz podélné profily a průměrná hloubka rýhy : 7,00000*2,34700*0,90000*0,46222*1,00000*1*1,00000</t>
  </si>
  <si>
    <t>viz podélné profily a průměrná hloubka rýhy : 7,00000*2,34700*0,90000*0,46222*1,00000*0,50*0,00000</t>
  </si>
  <si>
    <t>JÁMY PROTLAKU : 0,00000*(6*3+3*3)*((0,00000+2,34700)/2+0,50)*(0,11556)</t>
  </si>
  <si>
    <t>viz podélné profily a průměrná hloubka rýhy : 7,00000*2,34700*0,90000*0,11556*1,00000*1*1,00000</t>
  </si>
  <si>
    <t>viz podélné profily a průměrná hloubka rýhy : 7,00000*2,34700*0,90000*0,11556*1,00000*0,50*0,00000</t>
  </si>
  <si>
    <t>JÁMY PROTLAKU : 0,00000*(6*3+3*3)*((0,00000+2,34700)/2+0,50)*(0,00000)</t>
  </si>
  <si>
    <t>viz podélné profily a průměrná hloubka rýhy : 7,00000*2,34700*0,90000*0,00000*1,00000*1*1,00000</t>
  </si>
  <si>
    <t>viz podélné profily a průměrná hloubka rýhy : 7,00000*2,34700*0,90000*0,00000*1,00000*0,50*0,00000</t>
  </si>
  <si>
    <t>VYTLAČENÁ ZEMINA - ŠACHTY : 0,00000*2,34700*1,1876*(0,01222+0,41000)</t>
  </si>
  <si>
    <t>VYTLAČENÁ ZEMINA - ZÁSYP RÝHY - VÝMĚNA ZEMINY : (5,90000+1,10000)*1,26630*(0,01222+0,41000)</t>
  </si>
  <si>
    <t>VYTLAČENÁ ZEMINA - ŠACHTY : 0,00000*2,34700*1,1876*(0,46222)</t>
  </si>
  <si>
    <t>VYTLAČENÁ ZEMINA - ŠACHTY : 0,00000*2,34700*1,1876*(0,11556)</t>
  </si>
  <si>
    <t>VYTLAČENÁ ZEMINA - ŠACHTY : 0,00000*2,34700*1,1876*(0,00000)</t>
  </si>
  <si>
    <t>VYTLAČENÁ ZEMINA - ZÁSYP RÝHY - VÝMĚNA ZEMINY : (5,90000+1,10000)*1,26630*(0,46222+0,11556+0,00000)</t>
  </si>
  <si>
    <t>VYTLAČENÁ ZEMINA - ŠACHTY x VZDÁLENOST : 0,00000*2,34700*1,1876*(0,01222+0,41000)*4,00000</t>
  </si>
  <si>
    <t>VYTLAČENÁ ZEMINA - ZÁSYP RÝHY - VÝMĚNA ZEMINY : (5,90000+1,10000)*1,26630*(0,01222+0,41000)*4,00000</t>
  </si>
  <si>
    <t>VYTLAČENÁ ZEMINA - ŠACHTY : 0,00000*2,34700*1,1876*(0,46222)*4,00000</t>
  </si>
  <si>
    <t>VYTLAČENÁ ZEMINA - ŠACHTY : 0,00000*2,34700*1,1876*(0,11556)*4,00000</t>
  </si>
  <si>
    <t>VYTLAČENÁ ZEMINA - ŠACHTY : 0,00000*2,34700*1,1876*(0,00000)*4,00000</t>
  </si>
  <si>
    <t>VYTLAČENÁ ZEMINA - ZÁSYP RÝHY - VÝMĚNA ZEMINY : (5,90000+1,10000)*1,26630*(0,46222+0,11556+0,00000)*4,00000</t>
  </si>
  <si>
    <t>JÁMY PROTLAKU : 0,00000*(6*3+3*3)*(2,34700+0,50)*0,01222</t>
  </si>
  <si>
    <t>JÁMY PROTLAKU : 0,00000*(6*3+3*3)*(2,34700+0,50)*0,41000</t>
  </si>
  <si>
    <t>viz podélné profily a průměrná hloubka rýhy : 7,00000*2,34700*0,90000*1,00000*0,01222</t>
  </si>
  <si>
    <t>viz podélné profily a průměrná hloubka rýhy : 7,00000*2,34700*0,90000*0,00000*0,01222</t>
  </si>
  <si>
    <t>viz podélné profily a průměrná hloubka rýhy : 7,00000*2,34700*0,90000*1,00000*0,41000</t>
  </si>
  <si>
    <t>viz podélné profily a průměrná hloubka rýhy : 7,00000*2,34700*0,90000*0,00000*0,41000</t>
  </si>
  <si>
    <t>viz podélné profily a průměrná hloubka rýhy : 7,00000*2,34700*0,90000*0,46222</t>
  </si>
  <si>
    <t>viz podélné profily a průměrná hloubka rýhy : 7,00000*2,34700*0,90000*0,11556</t>
  </si>
  <si>
    <t>viz podélné profily a průměrná hloubka rýhy : 7,00000*2,34700*0,90000*0,00000</t>
  </si>
  <si>
    <t>VYTLAČENÁ ZEMINA - ŠACHTY : -0,00000*2,34700*1,1876*((7,00000+0,00000)/7,00000)</t>
  </si>
  <si>
    <t>viz situace stavby a podélné profily - křížení a souběhy s podzemními inž. sítěmi : (4,00000+1,00000+1,00000)*0,50*0,50*0,90000</t>
  </si>
  <si>
    <t>VYTLAČENÁ ZEMINA ŠACHTY : 0,00000*2,34700*1,1876*(0,01222+0,41000)</t>
  </si>
  <si>
    <t>VYTLAČENÁ ZEMINA ŠACHTY : 0,00000*2,34700*1,1876*(0,46222)</t>
  </si>
  <si>
    <t>VYTLAČENÁ ZEMINA ŠACHTY : 0,00000*2,34700*1,1876*(0,11556)</t>
  </si>
  <si>
    <t>VYTLAČENÁ ZEMINA ŠACHTY : 0,00000*2,34700*1,1876*(0,00000)</t>
  </si>
  <si>
    <t>viz vzorové příčné řezy - ZÁSYP RÝHY - VÝMĚNA ZEMINY : (5,90000+1,10000)*1,26630*1,75</t>
  </si>
  <si>
    <t>jejich provozovatelem/správcem (0,5 hod./ks) : (4,00000+1,00000+1,00000)*0,5</t>
  </si>
  <si>
    <t>SITUACE STAVBY NAD KATASTRÁLNÍ MAPOU - ZÁSADY ORGANIZACE VÝSTAVBY : 2*7,00000/12,00000*5,90000/(5,90000+0,0000000000000000000001)</t>
  </si>
  <si>
    <t>a ZÁSADY ORGANIZACE VÝSTAVBY - TECHNICKÁ ZPRÁVA : 1*7,00000/12,00000*5,90000/(5,90000+0,0000000000000000000001)</t>
  </si>
  <si>
    <t>SITUACE STAVBY NAD KATASTRÁLNÍ MAPOU - ZÁSADY ORGANIZACE VÝSTAVBY : 1*7,00000/12,00000*5,90000/(5,90000+0,0000000000000000000001)</t>
  </si>
  <si>
    <t>Součet: : 36,20419</t>
  </si>
  <si>
    <t>Součet: : 0,50023</t>
  </si>
  <si>
    <t>(0,00000+0,00000+0,00000)*2,34700*2</t>
  </si>
  <si>
    <t>(0,00000+0,00000+0,00000)*2,34700*2*1,100</t>
  </si>
  <si>
    <t>Součet: : 9,57344</t>
  </si>
  <si>
    <t>Součet: : 86,16098</t>
  </si>
  <si>
    <t>viz. situace stavby - výpis souřadnic : 0,00000+1,00000+0,00000+0,00000+1,00000</t>
  </si>
  <si>
    <t>viz. situace stavby : 0,00000</t>
  </si>
  <si>
    <t>viz situace stavby a podélné profily - stávající povrchy : 19,01000*1,00000*1,00000*0,43000/0,400</t>
  </si>
  <si>
    <t>(poměr tloušťky odstranění : skutečnost / 0,400 m) : 0,00000*19,01000/(19,01000+0,0000000001)*0,30*1,50*2*1,00000*0,43000/0,400</t>
  </si>
  <si>
    <t>viz situace stavby a podélné profily - stávající povrchy : 19,01000*(1,00000+0*0,50000)*1,00000</t>
  </si>
  <si>
    <t>0,00000*19,01000/(19,01000+0,0000000001)*0,30*1,50*2*1,00000</t>
  </si>
  <si>
    <t>viz situace stavby a podélné profily - stávající povrchy : 19,01000*(2*1*0,50000)</t>
  </si>
  <si>
    <t>viz vzorové příčné řezy - provizorní úprava : 19,01000*1,00000*0,05</t>
  </si>
  <si>
    <t>viz vzorové příčné řezy - provizorní úprava - 1. dorovnávání do nivelety : 19,01000*1,00000*0,01</t>
  </si>
  <si>
    <t>viz vzorové příčné řezy - provizorní úprava - 2. dorovnávání do nivelety : 19,01000*1,00000*0,005</t>
  </si>
  <si>
    <t>viz vzorové příčné řezy - provizorní úprava : 19,01000*1,00000*0,08</t>
  </si>
  <si>
    <t>VYTLAČENÁ ZEMINA RÝHY : 19,01000*1,74135*1,00000*0,46222</t>
  </si>
  <si>
    <t>viz situace stavby a podélné profily - stávající povrchy : -19,01000*1,00000*(0,10+0,43000)*0,46222</t>
  </si>
  <si>
    <t>VYTLAČENÁ ZEMINA JÁMY PROTLAKU : 0,00000*(6*3+3*3)*(1,74135+0,50)*0,46222</t>
  </si>
  <si>
    <t>viz. situace stavby : 19,01000</t>
  </si>
  <si>
    <t>viz souhrnná technická zpráva (hydrogeologické poměry) : 19,01000/12,00000*8,5*(1-0,01222-0,41000)</t>
  </si>
  <si>
    <t>viz souhrnná technická zpráva (hydrogeologické poměry) : 19,01000/12,00000*8,5*(0,01222+0,41000)</t>
  </si>
  <si>
    <t>viz souhrnná technická zpráva (hydrogeologické poměry) : 19,01000/12,00000*(1-0,01222-0,41000)</t>
  </si>
  <si>
    <t>viz souhrnná technická zpráva (hydrogeologické poměry) : 19,01000/12,00000*(0,01222+0,41000)</t>
  </si>
  <si>
    <t>viz situace stavby a podélné profily - křížení a souběhy s podzemními inž. sítěmi : 2,00000*(1,00000+2*0,50)</t>
  </si>
  <si>
    <t>viz situace stavby a podélné profily - křížení a souběhy s podzemními inž. sítěmi : 1,00000*(1,00000+2*0,50)</t>
  </si>
  <si>
    <t>viz situace stavby a podélné profily - křížení a souběhy s podzemními inž. sítěmi : 2,00000*1,00000*1,0*1,0*19,01000/19,01000</t>
  </si>
  <si>
    <t>1,00000*1,00000*1,0*1,0*19,01000/19,01000</t>
  </si>
  <si>
    <t>0,00000*1,00000*1,0*1,0*19,01000/19,01000</t>
  </si>
  <si>
    <t>viz situace stavby a podélné profily - křížení a souběhy s podzemními inž. sítěmi : 3,00000*1,00000*1/3*1,74135</t>
  </si>
  <si>
    <t>viz podélné profily a vzorové příčné řezy : (19,01000*0,01)*1,74135*1,00000*0,01222*1,00000</t>
  </si>
  <si>
    <t>viz podélné profily a vzorové příčné řezy : (19,01000*0,99)*1,74135*1,00000*1,00000*0,01222</t>
  </si>
  <si>
    <t>odpočet sejmuté vrtsvy v jiné položce : -19,01000*1,00000*(0,10+0,43000)*1,00000*0,01222</t>
  </si>
  <si>
    <t>viz podélné profily a vzorové příčné řezy : (19,01000*0,99)*1,74135*1,00000*0,01222</t>
  </si>
  <si>
    <t>odpočet sejmuté vrtsvy v jiné položce : -19,01000*1,00000*(0,10+0,43000)*0,01222</t>
  </si>
  <si>
    <t>viz podélné profily a vzorové příčné řezy : 19,01000*1,74135*1,00000*1,00000*0,41000</t>
  </si>
  <si>
    <t>odpočet sejmuté vrtsvy v jiné položce : -19,01000*1,00000*(0,10+0,43000)*1,00000*0,41000</t>
  </si>
  <si>
    <t>viz podélné profily a vzorové příčné řezy : 19,01000*1,74135*1,00000*0,41000</t>
  </si>
  <si>
    <t>odpočet sejmuté vrtsvy v jiné položce : -19,01000*1,00000*(0,10+0,43000)*0,41000</t>
  </si>
  <si>
    <t>viz podélné profily a vzorové příčné řezy : 19,01000*1,74135*1,00000*0,46222</t>
  </si>
  <si>
    <t>odpočet sejmuté vrtsvy v jiné položce : -19,01000*1,00000*(0,10+0,43000)*0,46222</t>
  </si>
  <si>
    <t>viz podélné profily a vzorové příčné řezy : 19,01000*1,74135*1,00000*0,11556</t>
  </si>
  <si>
    <t>odpočet sejmuté vrtsvy v jiné položce : -19,01000*1,00000*(0,10+0,43000)*0,11556</t>
  </si>
  <si>
    <t>viz podélné profily a vzorové příčné řezy : 19,01000*1,00000*0,01000*(0,01222+0,41000+0,46222)</t>
  </si>
  <si>
    <t>viz podélné profily a vzorové příčné řezy : 19,01000*1,00000*0,01000*0,11556</t>
  </si>
  <si>
    <t>viz situace stavby a podélné profily - křížení a souběhy s podzemními inž. sítěmi : (0,00000+2,00000+1,00000)*0,50*0,50*1,00000*0,01222</t>
  </si>
  <si>
    <t>viz situace stavby - rozšíření pro odbočky : (0,00000+0,00000)*0,50*0,50*1,00000*0,01222</t>
  </si>
  <si>
    <t>viz situace stavby a podélné profily - křížení a souběhy s podzemními inž. sítěmi : (0,00000+2,00000+1,00000)*0,50*0,50*1,00000*(1-0,01222)</t>
  </si>
  <si>
    <t>viz situace stavby - rozšíření pro odbočky : (0,00000+0,00000)*0,50*0,50*1,00000*(1-0,01222)</t>
  </si>
  <si>
    <t>viz vzorové příčné řezy : 19,01000*1,74135*2*1,00000</t>
  </si>
  <si>
    <t>JÁMY PROTLAKU : 0,00000*(6*3+3*3)*(1,74135+0,50)*0,01222*1</t>
  </si>
  <si>
    <t>JÁMY PROTLAKU : 0,00000*(6*3+3*3)*((0,00000+1,74135)/2+0,50)*(0,41000)</t>
  </si>
  <si>
    <t>viz podélné profily a průměrná hloubka rýhy : 19,01000*1,74135*1,00000*1,00000*0,01222*1,00000*1</t>
  </si>
  <si>
    <t>odpočet sejmuté vrtsvy v jiné položce : -19,01000*1,00000*(0,10+0,43000)*1,00000*0,01222*1,00000*1</t>
  </si>
  <si>
    <t>odpočet sejmuté vrtsvy v jiné položce : -0,00000*1,00000*(0,10+0,06)*1,00000*0,01222*1,00000*1</t>
  </si>
  <si>
    <t>odpočet sejmuté vrtsvy v jiné položce : -0,00000*1,00000*0,15*1,00000*0,01222*1,00000*1</t>
  </si>
  <si>
    <t>odpočet sejmuté vrtsvy v jiné položce : -(0,00000-0,00000)*1,00000*0,15*1,00000*0,01222*1,00000*1</t>
  </si>
  <si>
    <t>viz podélné profily a průměrná hloubka rýhy : 19,01000*1,74135*1,00000*1,00000*0,41000*1,00000*1</t>
  </si>
  <si>
    <t>odpočet sejmuté vrtsvy v jiné položce : -19,01000*1,00000*(0,10+0,43000)*1,00000*0,41000*1,00000*1</t>
  </si>
  <si>
    <t>odpočet sejmuté vrtsvy v jiné položce : -0,00000*1,00000*(0,10+0,06)*1,00000*0,41000*1,00000*1</t>
  </si>
  <si>
    <t>odpočet sejmuté vrtsvy v jiné položce : -0,00000*1,00000*0,15*1,00000*0,41000*1,00000*1</t>
  </si>
  <si>
    <t>odpočet sejmuté vrtsvy v jiné položce : -(0,00000-0,00000)*1,00000*0,15*1,00000*0,41000*1,00000*1</t>
  </si>
  <si>
    <t>viz podélné profily a průměrná hloubka rýhy : 19,01000*1,74135*1,00000*0,00000*0,01222*1,00000*0,50</t>
  </si>
  <si>
    <t>odpočet sejmuté vrtsvy v jiné položce : -19,01000*1,00000*(0,10+0,43000)*0,00000*0,01222*1,00000*,5</t>
  </si>
  <si>
    <t>odpočet sejmuté vrtsvy v jiné položce : -0,00000*1,00000*(0,10+0,06)*0,00000*0,01222*1,00000*0,50</t>
  </si>
  <si>
    <t>odpočet sejmuté vrtsvy v jiné položce : -0,00000*1,00000*0,15*0,00000*0,01222*1,00000*0,50</t>
  </si>
  <si>
    <t>odpočet sejmuté vrtsvy v jiné položce : -(0,00000-0,00000)*1,00000*0,15*0,00000*0,01222*1,00000*0,5</t>
  </si>
  <si>
    <t>viz podélné profily a průměrná hloubka rýhy : 19,01000*1,74135*1,00000*0,00000*0,41000*1,00000*0,50</t>
  </si>
  <si>
    <t>odpočet sejmuté vrtsvy v jiné položce : -19,01000*1,00000*(0,10+0,43000)*0,00000*0,41000*1,00000*,5</t>
  </si>
  <si>
    <t>odpočet sejmuté vrtsvy v jiné položce : -0,00000*1,00000*(0,10+0,06)*0,00000*0,41000*1,00000*0,50</t>
  </si>
  <si>
    <t>odpočet sejmuté vrtsvy v jiné položce : -0,00000*1,00000*0,15*0,00000*0,41000*1,00000*0,50</t>
  </si>
  <si>
    <t>odpočet sejmuté vrtsvy v jiné položce : -(0,00000-0,00000)*1,00000*0,15*0,00000*0,41000*1,00000*0,5</t>
  </si>
  <si>
    <t>JÁMY PROTLAKU : 0,00000*(6*3+3*3)*((0,00000+1,74135)/2+0,50)*(0,46222)</t>
  </si>
  <si>
    <t>viz podélné profily a průměrná hloubka rýhy : 19,01000*1,74135*1,00000*0,46222*1,00000*1*1,00000</t>
  </si>
  <si>
    <t>odpočet sejmuté vrtsvy v jiné položce : -19,01000*1,00000*(0,10+0,43000)*0,46222*1,00000*1*1,00000</t>
  </si>
  <si>
    <t>odpočet sejmuté vrtsvy v jiné položce : -0,00000*1,00000*(0,10+0,06)*0,46222*1,00000*1*1,00000</t>
  </si>
  <si>
    <t>odpočet sejmuté vrtsvy v jiné položce : -0,00000*1,00000*0,15*0,46222*1,00000*1*1,00000</t>
  </si>
  <si>
    <t>odpočet sejmuté vrtsvy v jiné položce : -(0,00000-0,00000)*1,00000*0,15*0,46222*1,00000*1*1,00000</t>
  </si>
  <si>
    <t>viz podélné profily a průměrná hloubka rýhy : 19,01000*1,74135*1,00000*0,46222*1,00000*0,50*0,00000</t>
  </si>
  <si>
    <t>odpočet sejmuté vrtsvy v jiné položce : -19,01000*1,00000*(0,1+0,43000)*0,46222*1,00000*,50*0,00000</t>
  </si>
  <si>
    <t>odpočet sejmuté vrtsvy v jiné položce : -0,00000*1,00000*(0,10+0,06)*0,46222*1,00000*0,50*0,00000</t>
  </si>
  <si>
    <t>odpočet sejmuté vrtsvy v jiné položce : -0,00000*1,00000*0,15*0,46222*1,00000*0,50*0,00000</t>
  </si>
  <si>
    <t>odpočet sejmuté vrtsvy v jiné položce : -(0,00000-0,00000)*1,00000*0,15*0,46222*1,00000*,50*0,00000</t>
  </si>
  <si>
    <t>viz podélné profily a průměrná hloubka rýhy : 19,01000*1,00000*0,01000*1,00000*0,50*1,00000</t>
  </si>
  <si>
    <t>JÁMY PROTLAKU : 0,00000*(6*3+3*3)*((0,00000+1,74135)/2+0,50)*(0,11556)</t>
  </si>
  <si>
    <t>viz podélné profily a průměrná hloubka rýhy : 19,01000*1,74135*1,00000*0,11556*1,00000*1*1,00000</t>
  </si>
  <si>
    <t>odpočet sejmuté vrtsvy v jiné položce : -19,01000*1,00000*(0,10+0,43000)*0,11556*1,00000*1*1,00000</t>
  </si>
  <si>
    <t>odpočet sejmuté vrtsvy v jiné položce : -0,00000*1,00000*(0,10+0,06)*0,11556*1,00000*1*1,00000</t>
  </si>
  <si>
    <t>odpočet sejmuté vrtsvy v jiné položce : -0,00000*1,00000*0,15*0,11556*1,00000*1*1,00000</t>
  </si>
  <si>
    <t>odpočet sejmuté vrtsvy v jiné položce : -(0,00000-0,00000)*1,00000*0,15*0,11556*1,00000*1*1,00000</t>
  </si>
  <si>
    <t>viz podélné profily a průměrná hloubka rýhy : 19,01000*1,74135*1,00000*0,11556*1,00000*0,50*0,00000</t>
  </si>
  <si>
    <t>odpočet sejmuté vrtsvy v jiné položce : -19,01000*1,00000*(0,1+0,43000)*0,11556*1,00000*,50*0,00000</t>
  </si>
  <si>
    <t>odpočet sejmuté vrtsvy v jiné položce : -0,00000*1,00000*(0,10+0,06)*0,11556*1,00000*0,50*0,00000</t>
  </si>
  <si>
    <t>odpočet sejmuté vrtsvy v jiné položce : -0,00000*1,00000*0,15*0,11556*1,00000*0,50*0,00000</t>
  </si>
  <si>
    <t>odpočet sejmuté vrtsvy v jiné položce : -(0,00000-0,00000)*1,00000*0,15*0,11556*1,00000*,50*0,00000</t>
  </si>
  <si>
    <t>viz podélné profily a průměrná hloubka rýhy : 19,01000*1,00000*0,01000*1,00000*0,50*0,00000</t>
  </si>
  <si>
    <t>JÁMY PROTLAKU : 0,00000*(6*3+3*3)*((0,00000+1,74135)/2+0,50)*(0,00000)</t>
  </si>
  <si>
    <t>viz podélné profily a průměrná hloubka rýhy : 19,01000*1,74135*1,00000*0,00000*1,00000*1*1,00000</t>
  </si>
  <si>
    <t>odpočet sejmuté vrtsvy v jiné položce : -19,01000*1,00000*(0,10+0,43000)*0,00000*1,00000*1*1,00000</t>
  </si>
  <si>
    <t>odpočet sejmuté vrtsvy v jiné položce : -0,00000*1,00000*(0,10+0,06)*0,00000*1,00000*1*1,00000</t>
  </si>
  <si>
    <t>odpočet sejmuté vrtsvy v jiné položce : -0,00000*1,00000*0,15*0,00000*1,00000*1*1,00000</t>
  </si>
  <si>
    <t>odpočet sejmuté vrtsvy v jiné položce : -(0,00000-0,00000)*1,00000*0,15*0,00000*1,00000*1*1,00000</t>
  </si>
  <si>
    <t>viz podélné profily a průměrná hloubka rýhy : 19,01000*1,74135*1,00000*0,00000*1,00000*0,50*0,00000</t>
  </si>
  <si>
    <t>odpočet sejmuté vrtsvy v jiné položce : -19,01000*1,00000*(0,1+0,43000)*0,00000*1,00000*,50*0,00000</t>
  </si>
  <si>
    <t>odpočet sejmuté vrtsvy v jiné položce : -0,00000*1,00000*(0,10+0,06)*0,00000*1,00000*0,50*0,00000</t>
  </si>
  <si>
    <t>odpočet sejmuté vrtsvy v jiné položce : -0,00000*1,00000*0,15*0,00000*1,00000*0,50*0,00000</t>
  </si>
  <si>
    <t>odpočet sejmuté vrtsvy v jiné položce : -(0,00000-0,00000)*1,00000*0,15*0,00000*1,00000*,50*0,00000</t>
  </si>
  <si>
    <t>VYTLAČENÁ ZEMINA - RÝHY : 19,01000*(0,12338+0,38194+(Pi*0,05900^2))*(0,01222+0,41000)</t>
  </si>
  <si>
    <t>VYTLAČENÁ ZEMINA - ZÁŘEZY : 0,00000*(0,10552+0,33541+(Pi*0,05900^2))*(0,01222+0,41000)</t>
  </si>
  <si>
    <t>VYTLAČENÁ ZEMINA - ŠACHTY : 0,00000*1,74135*1,1876*(0,01222+0,41000)</t>
  </si>
  <si>
    <t>VYTLAČENÁ ZEMINA - ZÁSYP RÝHY - VÝMĚNA ZEMINY : (19,01000+0,00000)*0,72335*(0,01222+0,41000)</t>
  </si>
  <si>
    <t>VYTLAČENÁ ZEMINA - RÝHY : 19,01000*(0,12338+0,38194+(Pi*0,05900^2))*(0,46222)</t>
  </si>
  <si>
    <t>VYTLAČENÁ ZEMINA - ZÁŘEZY : 0,00000*(0,10552+0,33541+(Pi*0,05900^2))*(0,46222)</t>
  </si>
  <si>
    <t>VYTLAČENÁ ZEMINA - ŠACHTY : 0,00000*1,74135*1,1876*(0,46222)</t>
  </si>
  <si>
    <t>VYTLAČENÁ ZEMINA - RÝHY : 19,01000*1,00000*0,01000</t>
  </si>
  <si>
    <t>VYTLAČENÁ ZEMINA - RÝHY : 19,01000*(0,12338+0,38194+(Pi*0,05900^2))*(0,11556)</t>
  </si>
  <si>
    <t>VYTLAČENÁ ZEMINA - ZÁŘEZY : 0,00000*(0,10552+0,33541+(Pi*0,05900^2))*(0,11556)</t>
  </si>
  <si>
    <t>VYTLAČENÁ ZEMINA - ŠACHTY : 0,00000*1,74135*1,1876*(0,11556)</t>
  </si>
  <si>
    <t>VYTLAČENÁ ZEMINA - RÝHY : 19,01000*(0,12338+0,38194+(Pi*0,05900^2))*(0,00000)</t>
  </si>
  <si>
    <t>VYTLAČENÁ ZEMINA - ZÁŘEZY : 0,00000*(0,10552+0,33541+(Pi*0,05900^2))*(0,00000)</t>
  </si>
  <si>
    <t>VYTLAČENÁ ZEMINA - ŠACHTY : 0,00000*1,74135*1,1876*(0,00000)</t>
  </si>
  <si>
    <t>VYTLAČENÁ ZEMINA - ZÁSYP RÝHY - VÝMĚNA ZEMINY : (19,01000+0,00000)*0,72335*(0,46222+0,11556+0,00000)</t>
  </si>
  <si>
    <t>VYTLAČENÁ ZEMINA - RÝHY x VZDÁLENOST : 19,01000*(0,12338)*(0,01222+0,41000)*4,00000</t>
  </si>
  <si>
    <t>VYTLAČENÁ ZEMINA - RÝHY x VZDÁLENOST : 19,01000*(0,38194+(Pi*0,05900^2))*(0,01222+0,41000)*4,00000</t>
  </si>
  <si>
    <t>VYTLAČENÁ ZEMINA - ZÁŘEZY x VZDÁLENOST : 0,00000*(0,33541+(Pi*0,05900^2))*(0,01222+0,41000)*4,00000</t>
  </si>
  <si>
    <t>VYTLAČENÁ ZEMINA - ŠACHTY x VZDÁLENOST : 0,00000*1,74135*1,1876*(0,01222+0,41000)*4,00000</t>
  </si>
  <si>
    <t>VYTLAČENÁ ZEMINA - ZÁSYP RÝHY - VÝMĚNA ZEMINY : (19,01000+0,00000)*0,72335*(0,01222+0,41000)*4,00000</t>
  </si>
  <si>
    <t>VYTLAČENÁ ZEMINA - RÝHY : 19,01000*(0,12338+0,38194+(Pi*0,05900^2))*(0,46222)*4,00000</t>
  </si>
  <si>
    <t>VYTLAČENÁ ZEMINA - ZÁŘEZY : 0,00000*(0,10552+0,33541+(Pi*0,05900^2))*(0,46222)*4,00000</t>
  </si>
  <si>
    <t>VYTLAČENÁ ZEMINA - ŠACHTY : 0,00000*1,74135*1,1876*(0,46222)*4,00000</t>
  </si>
  <si>
    <t>VYTLAČENÁ ZEMINA - RÝHY : 19,01000*1,00000*0,01000*4,00000</t>
  </si>
  <si>
    <t>VYTLAČENÁ ZEMINA - RÝHY : 19,01000*(0,12338+0,38194+(Pi*0,05900^2))*(0,11556)*4,00000</t>
  </si>
  <si>
    <t>VYTLAČENÁ ZEMINA - ZÁŘEZY : 0,00000*(0,10552+0,33541+(Pi*0,05900^2))*(0,11556)*4,00000</t>
  </si>
  <si>
    <t>VYTLAČENÁ ZEMINA - ŠACHTY : 0,00000*1,74135*1,1876*(0,11556)*4,00000</t>
  </si>
  <si>
    <t>VYTLAČENÁ ZEMINA - RÝHY : 19,01000*(0,12338+0,38194+(Pi*0,05900^2))*(0,00000)*4,00000</t>
  </si>
  <si>
    <t>VYTLAČENÁ ZEMINA - ZÁŘEZY : 0,00000*(0,10552+0,33541+(Pi*0,05900^2))*(0,00000)*4,00000</t>
  </si>
  <si>
    <t>VYTLAČENÁ ZEMINA - ŠACHTY : 0,00000*1,74135*1,1876*(0,00000)*4,00000</t>
  </si>
  <si>
    <t>VYTLAČENÁ ZEMINA - ZÁSYP RÝHY - VÝMĚNA ZEMINY : (19,01000+0,00000)*0,72335*(0,46222+0,11556+0,00000)*4,00000</t>
  </si>
  <si>
    <t>JÁMY PROTLAKU : 0,00000*(6*3+3*3)*(1,74135+0,50)*0,01222</t>
  </si>
  <si>
    <t>JÁMY PROTLAKU : 0,00000*(6*3+3*3)*(1,74135+0,50)*0,41000</t>
  </si>
  <si>
    <t>viz podélné profily a průměrná hloubka rýhy : 19,01000*1,74135*1,00000*1,00000*0,01222</t>
  </si>
  <si>
    <t>viz podélné profily a průměrná hloubka rýhy : 19,01000*1,74135*1,00000*0,00000*0,01222</t>
  </si>
  <si>
    <t>odpočet sejmuté vrtsvy v jiné položce : -19,01000*1,00000*(0,10+0,43000)*0,00000*0,01222</t>
  </si>
  <si>
    <t>viz podélné profily a průměrná hloubka rýhy : 19,01000*1,74135*1,00000*1,00000*0,41000</t>
  </si>
  <si>
    <t>viz podélné profily a průměrná hloubka rýhy : 19,01000*1,74135*1,00000*0,00000*0,41000</t>
  </si>
  <si>
    <t>odpočet sejmuté vrtsvy v jiné položce : -19,01000*1,00000*(0,10+0,43000)*0,00000*0,41000</t>
  </si>
  <si>
    <t>viz podélné profily a průměrná hloubka rýhy : 19,01000*1,74135*1,00000*0,46222</t>
  </si>
  <si>
    <t>viz podélné profily a průměrná hloubka rýhy : 19,01000*1,74135*1,00000*0,11556</t>
  </si>
  <si>
    <t>viz podélné profily a průměrná hloubka rýhy : 19,01000*1,74135*1,00000*0,00000</t>
  </si>
  <si>
    <t>odpočet sejmuté vrtsvy v jiné položce : -19,01000*1,00000*(0,10+0,43000)*0,00000</t>
  </si>
  <si>
    <t>VYTLAČENÁ ZEMINA - RÝHY : -19,01000*(0,12338+0,38194+(Pi*0,05900^2))</t>
  </si>
  <si>
    <t>VYTLAČENÁ ZEMINA - ŠACHTY : -0,00000*1,74135*1,1876*((19,01000+0,00000)/19,01000)</t>
  </si>
  <si>
    <t>viz podélné profily a průměrná hloubka rýhy : 19,01000*1,00000*0,01000</t>
  </si>
  <si>
    <t>viz situace stavby a podélné profily - křížení a souběhy s podzemními inž. sítěmi : (0,00000+2,00000+1,00000)*0,50*0,50*1,00000</t>
  </si>
  <si>
    <t>viz situace stavby - rozšíření pro odbočky : (0,00000+0,00000)*0,50*0,50*1,00000</t>
  </si>
  <si>
    <t>viz vzorové příčné řezy : 19,01000*0,38194</t>
  </si>
  <si>
    <t>VYTLAČENÁ ZEMINA RÝHY : 19,01000*(0,12338+0,38194+(Pi*0,05900^2))*(0,01222+0,41000)</t>
  </si>
  <si>
    <t>VYTLAČENÁ ZEMINA ZÁŘEZ : 0,00000*(0,33541+(Pi*0,05900^2))*(0,01222+0,41000)</t>
  </si>
  <si>
    <t>VYTLAČENÁ ZEMINA ŠACHTY : 0,00000*1,74135*1,1876*(0,01222+0,41000)</t>
  </si>
  <si>
    <t>VYTLAČENÁ ZEMINA RÝHY : 19,01000*(0,12338+0,38194+(Pi*0,05900^2))*(0,46222)</t>
  </si>
  <si>
    <t>VYTLAČENÁ ZEMINA ZÁŘEZ : 0,00000*(0,10552+0,33541+(Pi*0,05900^2))*(0,46222)</t>
  </si>
  <si>
    <t>VYTLAČENÁ ZEMINA ŠACHTY : 0,00000*1,74135*1,1876*(0,46222)</t>
  </si>
  <si>
    <t>VYTLAČENÁ ZEMINA RÝHY : 19,01000*(0,12338+0,38194+(Pi*0,05900^2))*(0,11556)</t>
  </si>
  <si>
    <t>VYTLAČENÁ ZEMINA ZÁŘEZ : 0,00000*(0,10552+0,33541+(Pi*0,05900^2))*(0,11556)</t>
  </si>
  <si>
    <t>VYTLAČENÁ ZEMINA ŠACHTY : 0,00000*1,74135*1,1876*(0,11556)</t>
  </si>
  <si>
    <t>VYTLAČENÁ ZEMINA RÝHY : 19,01000*(0,12338+0,38194+(Pi*0,05900^2))*(0,00000)</t>
  </si>
  <si>
    <t>VYTLAČENÁ ZEMINA ZÁŘEZ : 0,00000*(0,10552+0,33541+(Pi*0,05900^2))*(0,00000)</t>
  </si>
  <si>
    <t>VYTLAČENÁ ZEMINA ŠACHTY : 0,00000*1,74135*1,1876*(0,00000)</t>
  </si>
  <si>
    <t>VYTLAČENÁ ZEMINA RÝHY : 19,01000*1,00000*0,01000</t>
  </si>
  <si>
    <t>viz vzorové příčné řezy : 19,01000*0,38194*1,75</t>
  </si>
  <si>
    <t>viz vzorové příčné řezy - ZÁSYP RÝHY - VÝMĚNA ZEMINY : (19,01000+0,00000)*0,72335*1,75</t>
  </si>
  <si>
    <t>viz vzorové příčné řezy : (19,01000-0,00000-0,00000)*0,75</t>
  </si>
  <si>
    <t>viz vzorové příčné řezy : (19,01000-0,00000-0,00000)*0,75*2*pi*0,05</t>
  </si>
  <si>
    <t>viz vzorové příčné řezy : (19,01000-0,00000-0,00000)*0,75*1,093</t>
  </si>
  <si>
    <t>viz vzorové příčné řezy : (19,01000-0,00000-0,00000)*0,75*2*pi*0,05*1,15</t>
  </si>
  <si>
    <t>viz. situace stavby - výpis délek potrubí : 19,01000</t>
  </si>
  <si>
    <t>viz vzorové příčné řezy : 19,01000*0,12338</t>
  </si>
  <si>
    <t>viz situace stavby a podélné profily : 1,00000*(0,08+0,10)*(0,08+0,20)*(1,00000+(0,00000+0,00000)*2)</t>
  </si>
  <si>
    <t>viz situace stavby a podélné profily : 1,00000*(0,08+0,20)*2*(1,00000+(0,00000+0,00000)*2)</t>
  </si>
  <si>
    <t>viz vzorové příčné řezy : (19,01000-0,00000)*1,00000*0,25*1,00000</t>
  </si>
  <si>
    <t>viz vzorové příčné řezy : 19,01000*1,00000</t>
  </si>
  <si>
    <t>viz vzorové příčné řezy - provizorní úprava : 0,00000*19,01000/(19,01000+0,000000001)*0,30*1,50*2*0,05</t>
  </si>
  <si>
    <t>viz vzorové příčné řezy - provizorní úprava - 1. dorovnávání do nivelety : 0,00000*19,01000/(19,01000+0,000000001)*0,30*1,50*2*0,01</t>
  </si>
  <si>
    <t>viz vzorové příčné řezy - provizorní úprava - 2. dorovnávání do nivelety : 0,00000*19,01000/(19,01000+0,000000001)*0,30*1,50*2*0,005</t>
  </si>
  <si>
    <t>viz vzorové příčné řezy - provizorní úprava : 19,01000*1,00000*0,08*1,85</t>
  </si>
  <si>
    <t>viz vzorové příčné řezy - provizorní úprava : 0,00000*19,01000/(19,01000+0,000000001)*0,30*1,50*2*0,08*1,85</t>
  </si>
  <si>
    <t>viz vzorové příčné řezy : 19,01000*(1,00000+0*0,50000)*2,3790*0,080</t>
  </si>
  <si>
    <t>viz vzorové příčné řezy : 0,00000*19,01000/(19,01000+0,000000001)*0,30*1,50*2*2,3790*0,080</t>
  </si>
  <si>
    <t>viz situace stavby : 19,01000*0,25</t>
  </si>
  <si>
    <t>viz situace stavby a podélné profily - stávající povrchy : 19,01000*2*0,15</t>
  </si>
  <si>
    <t>19,01000/(19,01000+0,0000000000000000000001)*2*1,00000*0,15</t>
  </si>
  <si>
    <t>19,01000/(19,01000+0,0000000000000000000001)*0,00000*4*0,25*0,15</t>
  </si>
  <si>
    <t>viz vzorové příčné řezy : 19,01000*(1,00000+2*1*0,50000)</t>
  </si>
  <si>
    <t>hmotnost ve specifikaci stanovena dle cenové soustavy RTS a.s. www.cenovasoustava.cz : 0,00000*19,01000/(19,01000+0,000000001)*0,30*1,50*2</t>
  </si>
  <si>
    <t>viz vzorové příčné řezy : 19,01000*(1,00000+2*1*0,50000)*1</t>
  </si>
  <si>
    <t>19,01000*(1,00000+0*0,50000)*1</t>
  </si>
  <si>
    <t>0,00000*19,01000/(19,01000+0,000000001)*0,30*1,50*1</t>
  </si>
  <si>
    <t>jejich provozovatelem/správcem (0,5 hod./ks) : (0,00000+1,00000+2,00000)*0,5</t>
  </si>
  <si>
    <t>viz situace stavby - objekty v manipulačním pruhu : 19,01000/25</t>
  </si>
  <si>
    <t>851601102RT1</t>
  </si>
  <si>
    <t>Montáž potrubí z tvárné litiny s pružným spojem s pružným spojem _x000D_
 DN 100 mm</t>
  </si>
  <si>
    <t>viz situace stavby : 0,00000+0,00000</t>
  </si>
  <si>
    <t>0,00000+0,00000+1,00000</t>
  </si>
  <si>
    <t>857262121R00</t>
  </si>
  <si>
    <t>Montáž litinových tvarovek na potrubí litinovém tlakovém jednoosých, na potrubí z trub přírubových v otevřeném výkopu, v otevřeném kanálu nebo v šachtě, DN 100 mm</t>
  </si>
  <si>
    <t>Odkaz na mn. položky pořadí 83 : 1,00000</t>
  </si>
  <si>
    <t>Odkaz na mn. položky pořadí 86 : 1,00000</t>
  </si>
  <si>
    <t>857601102R00</t>
  </si>
  <si>
    <t>Montáž litinových tvarovek na potrubí litinovém tlakovém jednoosých, na potrubí z trub hrdlových  v otevřeném výkopu, v otevřeném kanálu nebo v šachtě, DN 100 mm</t>
  </si>
  <si>
    <t>Odkaz na mn. položky pořadí 84 : 1,00000</t>
  </si>
  <si>
    <t>857701102RT1</t>
  </si>
  <si>
    <t>Montáž litinových tvarovek na potrubí litinovém tlakovém odbočných, na potrubí z trub hrdlových  v otevřeném výkopu, v otevřeném kanálu nebo v šachtě, DN 100 mm</t>
  </si>
  <si>
    <t>Odkaz na mn. položky pořadí 85 : 1,00000</t>
  </si>
  <si>
    <t>891261111R00</t>
  </si>
  <si>
    <t>Montáž vodovodních armatur na potrubí šoupátek v otevřeném výkopu nebo v šachtách s osazením zemní soupravy (bez poklopů), DN 100 mm</t>
  </si>
  <si>
    <t>892271111R00</t>
  </si>
  <si>
    <t>Tlakové zkoušky vodovodního potrubí DN 100 nebo 125 mm</t>
  </si>
  <si>
    <t>viz. situace stavby - výpis délek potrubí : 19,01000/100+1</t>
  </si>
  <si>
    <t>892273111R00</t>
  </si>
  <si>
    <t>Proplach a desinfekce vodovodního potrubí DN od 80 do 125 mm</t>
  </si>
  <si>
    <t>viz. C.xxx Situace stavby : 19,01000</t>
  </si>
  <si>
    <t>899331111R00</t>
  </si>
  <si>
    <t>Výšková úprava uličního vstupu nebo vpustě do 20 cm zvýšením poklopu</t>
  </si>
  <si>
    <t>viz situace stavby : 2,00000</t>
  </si>
  <si>
    <t>viz situace stavby: : 1,00000</t>
  </si>
  <si>
    <t>viz situace stavby a podélné profily: : 1,00000</t>
  </si>
  <si>
    <t>42228312R</t>
  </si>
  <si>
    <t>šoupátko přírubové  měkcetěsnící klínové, s hladkým a rovným průtokovým kanálem; použití vhodné pro instalaci do země; médium pitná voda, neagresivní tekutina; DN 100; l = 190 mm; PN 10,0; těleso tvárná litina; povrch.ochrana vně i uvnitř epoxidovým práškem; standardní provedení bez ručního kola a zemní soupravy</t>
  </si>
  <si>
    <t>viz. situace stavby a podélné profily : 1,00000</t>
  </si>
  <si>
    <t>42293250R</t>
  </si>
  <si>
    <t>souprava zemní teleskopická šoupátková; pro šoupátka a combi armatury; DN 50-100; krycí hloubka 1,3 - 1,8 m</t>
  </si>
  <si>
    <t>55251131-3T</t>
  </si>
  <si>
    <t>Trouba vod. lit. tlak DN 100 mm s vnitřní PUR výstelkou, vnější plášť pozinkovaný+živičný nátěr PN40, D118mm s dvoukom. hrdlem, K9 třída potrubí dle s, PN 40, D 118 mm s dvoukomorovým hrdlem, třída potrubí K9 dle stand. ISO 2531 a EN545:200</t>
  </si>
  <si>
    <t xml:space="preserve">m     </t>
  </si>
  <si>
    <t>viz. situace stavby - výpis délek potrubí : 19,01000*1,015</t>
  </si>
  <si>
    <t>5525852704R</t>
  </si>
  <si>
    <t>tvarovka přírubová s hladkým koncem tvárná litina; DN 100 mm; l = 360 mm; povrch. úprava práškový epoxid</t>
  </si>
  <si>
    <t>55259452R</t>
  </si>
  <si>
    <t>koleno 30 °; PN 10; DN 100 mm; tvárná litina; hrdlové; spoj běžný pružný násuvný; uvnitř práškový epoxid; vně práškový epoxid</t>
  </si>
  <si>
    <t>55259731R</t>
  </si>
  <si>
    <t>tvarovka přírubová s hrdlem tvárná litina; PN 10; DN 100 mm; spoj běžný pružný násuvný; uvnitř práškový epoxid; vně práškový epoxid</t>
  </si>
  <si>
    <t>55259820R</t>
  </si>
  <si>
    <t>přechod přírubový; PN 10; DN 1 = 150 mm; DN 2 = 100 mm; l = 200 mm; tvárná litina; uvnitř práškový epoxid; vně práškový epoxid</t>
  </si>
  <si>
    <t>SITUACE STAVBY NAD KATASTRÁLNÍ MAPOU - ZÁSADY ORGANIZACE VÝSTAVBY : 2*19,01000/(19,01000+0,0000000000000000000001)</t>
  </si>
  <si>
    <t>a ZÁSADY ORGANIZACE VÝSTAVBY - TECHNICKÁ ZPRÁVA : 1*19,01000/(19,01000+0,0000000000000000000001)</t>
  </si>
  <si>
    <t>SITUACE STAVBY NAD KATASTRÁLNÍ MAPOU - ZÁSADY ORGANIZACE VÝSTAVBY : 1*19,01000/(19,01000+0,0000000000000000000001)</t>
  </si>
  <si>
    <t>SITUACE STAVBY NAD KATASTRÁLNÍ MAPOU - ZÁSADY ORGANIZACE VÝSTAVBY : 19,01000/(19,01000+0,0000000000000000000001)*1</t>
  </si>
  <si>
    <t>SITUACE STAVBY NAD KATASTRÁLNÍ MAPOU - ZÁSADY ORGANIZACE VÝSTAVBY : 2*19,01000/12,00000*19,01000/(19,01000+0,0000000000000000000001)</t>
  </si>
  <si>
    <t>a ZÁSADY ORGANIZACE VÝSTAVBY - TECHNICKÁ ZPRÁVA : 1*19,01000/12,00000*19,01000/(19,01000+0,0000000000000000000001)</t>
  </si>
  <si>
    <t>SITUACE STAVBY NAD KATASTRÁLNÍ MAPOU - ZÁSADY ORGANIZACE VÝSTAVBY : 1*19,01000/12,00000*19,01000/(19,01000+0,0000000000000000000001)</t>
  </si>
  <si>
    <t>SITUACE STAVBY NAD KATASTRÁLNÍ MAPOU - ZÁSADY ORGANIZACE VÝSTAVBY : (19,01000/(19,01000+0,0000000000000000000001))*19,01000/12,00000</t>
  </si>
  <si>
    <t>viz situace stavby a podélné profily - stávající povrchy : 19,01000</t>
  </si>
  <si>
    <t>viz situace stavby a podélné profily - stávající povrchy : 19,01000/(19,01000+0,0000000000000000000001)*2*1,00000</t>
  </si>
  <si>
    <t>19,01000/(19,01000+0,0000000000000000000001)*0,00000*4*0,25</t>
  </si>
  <si>
    <t>viz situace stavby a podélné profily - stávající povrchy : 19,01000*2</t>
  </si>
  <si>
    <t>19,01000/(19,01000+0,0000000000000000000001)*2*1,00000</t>
  </si>
  <si>
    <t>viz situace stavby a podélné profily - stávající povrchy : 19,01000*2/5</t>
  </si>
  <si>
    <t>19,01000/(19,01000+0,0000000000000000000001)*2*1,00000/5</t>
  </si>
  <si>
    <t>19,01000/(19,01000+0,0000000000000000000001)*0,00000*4*0,25/5</t>
  </si>
  <si>
    <t>viz situace stavby a podélné profily - stávající povrchy : 19,01000*(1,00000+3,00)*2</t>
  </si>
  <si>
    <t>viz situace stavby a podélné profily - stávající povrchy : 19,01000*(0,15*0,10+0,10*0,10)</t>
  </si>
  <si>
    <t>viz situace stavby a podélné profily - stávající povrchy : 19,01000*1,00000*1,00000*0,880*0,43000/0,400</t>
  </si>
  <si>
    <t>viz situace stavby a podélné profily - stávající povrchy : 19,01000*(1,00000)*1,00000*0,220</t>
  </si>
  <si>
    <t>viz situace stavby a podélné profily - stávající povrchy : 19,01000*1,00000*0,00000*0,880*0,43000/0,400</t>
  </si>
  <si>
    <t>viz situace stavby a podélné profily - stávající povrchy : 19,01000*(1,00000)*0,00000*0,220</t>
  </si>
  <si>
    <t>viz situace stavby a podélné profily - stávající povrchy : 19,01000*(2*0,50000)*0,110</t>
  </si>
  <si>
    <t>viz vzorové příčné řezy - provizorní úprava : 19,01000*1,00000*0,05*1,85</t>
  </si>
  <si>
    <t>viz vzorové příčné řezy - provizorní úprava - 1. dorovnávání do nivelety : 19,01000*1,00000*0,01*1,85</t>
  </si>
  <si>
    <t>viz vzorové příčné řezy - provizorní úprava - 2. dorovnávání do nivelety : 19,01000*1,00000*0,005*1,85</t>
  </si>
  <si>
    <t>viz situace stavby a podélné profily - stávající povrchy : 19,01000*(0,15*0,10+0,10*0,10)*2,44700</t>
  </si>
  <si>
    <t>VYTLAČENÁ ZEMINA PODKLAD ASFALTY : 0,00000*19,01000/(19,01000+0,00001)*0,30*1,50*2*1,00000*0,990*0,43000/0,450</t>
  </si>
  <si>
    <t>VYTLAČENÁ ZEMINA PODKLAD ASFALTY : 0,00000*19,01000/(19,01000+0,00001)*0,30*1,50*2*0,00000*0,990*0,43000/0,450</t>
  </si>
  <si>
    <t>SITUACE STAVBY NAD KATASTRÁLNÍ MAPOU - ZÁSADY ORGANIZACE VÝSTAVBY : 19,01000/(19,01000+0,0000000000000000000000000000001)*(2+1)*0,06600</t>
  </si>
  <si>
    <t>a ZÁSADY ORGANIZACE VÝSTAVBY - TECHNICKÁ ZPRÁVA : 19,01000/(19,01000+0,0000000000000000000000000000001)*1*0,12700</t>
  </si>
  <si>
    <t>19,01000/(19,01000+0,0000000000000000000000000000001)*0,13000</t>
  </si>
  <si>
    <t>0,00000*19,01000/(19,01000+0,0000000000000001)*0,30*1,50*2*0,220*0,70</t>
  </si>
  <si>
    <t>0,00000*19,01000/(19,01000+0,0000000000000001)*0,30*1,50*2*0,220*0,30</t>
  </si>
  <si>
    <t>VYTLAČENÁ ZEMINA PODKLD ŠTĚRKY : 0,00000*1,00000*1,00000*0,440</t>
  </si>
  <si>
    <t>VYTLAČENÁ ZEMINA PODKLAD ASFALTY : 19,01000*1,00000*1,00000*0,990*0,43000/0,450</t>
  </si>
  <si>
    <t>VYTLAČENÁ ZEMINA PODKLAD ŠTĚRKY : 0,00000*1,00000*0,00000*0,440</t>
  </si>
  <si>
    <t>VYTLAČENÁ ZEMINA PODKLAD ASFALTY : 19,01000*1,00000*0,00000*0,990*0,43000/0,450</t>
  </si>
  <si>
    <t>viz situace stavby a podélné profily - stávající povrchy : 19,01000*(0,15*0,10+0,10*0,10)*2,45*0,70</t>
  </si>
  <si>
    <t>viz situace stavby a podélné profily - stávající povrchy : 19,01000*(0,15*0,10+0,10*0,10)*2,45*0,30</t>
  </si>
  <si>
    <t>VYBOURANÝ ASFLATOVÝ POVRCH V CELÉ VRSTVĚ : 19,01000*(1,00000+0*0,50000)*0,220*0,70</t>
  </si>
  <si>
    <t>VYBOURANÝ ASFLATOVÝ POVRCH V ODFRÉZ. VRSTVĚ : 19,01000*(2*1*0,50000)*0,110*1,00</t>
  </si>
  <si>
    <t>VYBOURANÝ ASFLATOVÝ POVRCH V CELÉ VRSTVĚ : 19,01000*(1,00000+0*0,50000)*0,220*0,30</t>
  </si>
  <si>
    <t>viz. situace stavby - výpis délek potrubí : 19,01000/6,000*0,093*0,042</t>
  </si>
  <si>
    <t xml:space="preserve">7,9,12,13,29,43,44,45,46,47,48,50,51,52,53,54,55,56,57,58,59,60,61,62,67,68,69,71,72,74,76,77,78,79, : </t>
  </si>
  <si>
    <t xml:space="preserve">81,82,83,84,85,86,87,88,89,93,94,95,96,97,99,100,103,104,106, : </t>
  </si>
  <si>
    <t>Součet: : 90,64266</t>
  </si>
  <si>
    <t>viz situace stavby a podélné profily - křížení a souběhy s podzemními inž. sítěmi : 2,00000*2*(1,00000+2*0,50)</t>
  </si>
  <si>
    <t>viz situace stavby a podélné profily - křížení a souběhy s podzemními inž. sítěmi : 1,00000*2*(1,00000+2*0,50)</t>
  </si>
  <si>
    <t>viz situace stavby a podélné profily - křížení a souběhy s podzemními inž. sítěmi : 0,00000*2*(1,00000+2*0,50)</t>
  </si>
  <si>
    <t xml:space="preserve">117, : </t>
  </si>
  <si>
    <t>Součet: : 0,26328</t>
  </si>
  <si>
    <t>viz situace stavby: : 19,01000</t>
  </si>
  <si>
    <t>(0,00000+0,00000+1,00000)*1,74135*2</t>
  </si>
  <si>
    <t>viz situace stavby: : 19,01000*1,100</t>
  </si>
  <si>
    <t>(0,00000+0,00000+1,00000)*1,74135*2*1,100</t>
  </si>
  <si>
    <t>viz situace stavby : 19,01000*1,100</t>
  </si>
  <si>
    <t>230120046R00</t>
  </si>
  <si>
    <t>Čištění potrubí profukováním nebo proplach. DN 100</t>
  </si>
  <si>
    <t>viz situace stavby : 19,01000</t>
  </si>
  <si>
    <t>viz. dokladová část a situace stavby : (19,01000-0,00000)/1000*5</t>
  </si>
  <si>
    <t xml:space="preserve">2,3,4,5,93,94,95,106, : </t>
  </si>
  <si>
    <t>Součet: : 29,55596</t>
  </si>
  <si>
    <t>Součet: : 266,00366</t>
  </si>
  <si>
    <t>20 m</t>
  </si>
  <si>
    <t>viz situace stavby a podélné profily - stávající povrchy : 1,20000*1,00000</t>
  </si>
  <si>
    <t>viz situace stavby a podélné profily - stávající povrchy : 1,20000*1,00000*1,00000</t>
  </si>
  <si>
    <t>viz situace stavby a podélné profily - stávající povrchy : 11,60000*1,00000*1,00000*0,43000/0,400</t>
  </si>
  <si>
    <t>(poměr tloušťky odstranění : skutečnost / 0,400 m) : 0,00000*11,60000/(11,60000+0,0000000001)*0,30*1,50*2*1,00000*0,43000/0,400</t>
  </si>
  <si>
    <t>viz situace stavby a podélné profily - stávající povrchy : 11,60000*(1,00000+0*0,50000)*1,00000</t>
  </si>
  <si>
    <t>0,00000*11,60000/(11,60000+0,0000000001)*0,30*1,50*2*1,00000</t>
  </si>
  <si>
    <t>viz situace stavby a podélné profily - stávající povrchy : 11,60000*(2*1*0,50000)</t>
  </si>
  <si>
    <t>viz vzorové příčné řezy - provizorní úprava : 11,60000*1,00000*0,05</t>
  </si>
  <si>
    <t>viz vzorové příčné řezy - provizorní úprava : 1,20000*1,00000*0,05</t>
  </si>
  <si>
    <t>viz vzorové příčné řezy - provizorní úprava - 1. dorovnávání do nivelety : 11,60000*1,00000*0,01</t>
  </si>
  <si>
    <t>viz vzorové příčné řezy - provizorní úprava - 1. dorovnávání do nivelety : 1,20000*1,00000*0,01</t>
  </si>
  <si>
    <t>viz vzorové příčné řezy - provizorní úprava - 2. dorovnávání do nivelety : 11,60000*1,00000*0,005</t>
  </si>
  <si>
    <t>viz vzorové příčné řezy - provizorní úprava - 2. dorovnávání do nivelety : 1,20000*1,00000*0,005</t>
  </si>
  <si>
    <t>viz vzorové příčné řezy - provizorní úprava : 11,60000*1,00000*0,08</t>
  </si>
  <si>
    <t>viz vzorové příčné řezy - provizorní úprava : 1,20000*1,00000*0,08</t>
  </si>
  <si>
    <t>VYTLAČENÁ ZEMINA RÝHY : 12,80000*1,75672*1,00000*0,46222</t>
  </si>
  <si>
    <t>viz situace stavby a podélné profily - stávající povrchy : -11,60000*1,00000*(0,10+0,43000)*0,46222</t>
  </si>
  <si>
    <t>viz situace stavby a podélné profily - stávající povrchy : -1,20000*1,00000*(0,10+0,06)*0,46222</t>
  </si>
  <si>
    <t>VYTLAČENÁ ZEMINA JÁMY PROTLAKU : 0,00000*(6*3+3*3)*(1,75672+0,50)*0,46222</t>
  </si>
  <si>
    <t>viz situace stavby a podélné profily - stávající povrchy : 1,20000*1,00000*0,060</t>
  </si>
  <si>
    <t>viz. situace stavby : 12,80000</t>
  </si>
  <si>
    <t>viz souhrnná technická zpráva (hydrogeologické poměry) : 12,80000/12,00000*8,5*(1-0,01222-0,41000)</t>
  </si>
  <si>
    <t>viz souhrnná technická zpráva (hydrogeologické poměry) : 12,80000/12,00000*8,5*(0,01222+0,41000)</t>
  </si>
  <si>
    <t>viz souhrnná technická zpráva (hydrogeologické poměry) : 12,80000/12,00000*(1-0,01222-0,41000)</t>
  </si>
  <si>
    <t>viz souhrnná technická zpráva (hydrogeologické poměry) : 12,80000/12,00000*(0,01222+0,41000)</t>
  </si>
  <si>
    <t>viz situace stavby a podélné profily - křížení a souběhy s podzemními inž. sítěmi : 3,00000*(1,00000+2*0,50)</t>
  </si>
  <si>
    <t>viz situace stavby a podélné profily - křížení a souběhy s podzemními inž. sítěmi : 2,00000*1,00000*1,0*1,0*12,80000/12,80000</t>
  </si>
  <si>
    <t>3,00000*1,00000*1,0*1,0*12,80000/12,80000</t>
  </si>
  <si>
    <t>1,00000*1,00000*1,0*1,0*12,80000/12,80000</t>
  </si>
  <si>
    <t>viz situace stavby a podélné profily - křížení a souběhy s podzemními inž. sítěmi : 3,00000*1,00000*1/3*1,75672</t>
  </si>
  <si>
    <t>viz podélné profily a vzorové příčné řezy : (12,80000*0,01)*1,75672*1,00000*0,01222*1,00000</t>
  </si>
  <si>
    <t>viz podélné profily a vzorové příčné řezy : (12,80000*0,99)*1,75672*1,00000*1,00000*0,01222</t>
  </si>
  <si>
    <t>odpočet sejmuté vrtsvy v jiné položce : -11,60000*1,00000*(0,10+0,43000)*1,00000*0,01222</t>
  </si>
  <si>
    <t>odpočet sejmuté vrtsvy v jiné položce : -1,20000*1,00000*(0,10+0,06)*1,00000*0,01222</t>
  </si>
  <si>
    <t>viz podélné profily a vzorové příčné řezy : (12,80000*0,99)*1,75672*1,00000*0,01222</t>
  </si>
  <si>
    <t>odpočet sejmuté vrtsvy v jiné položce : -11,60000*1,00000*(0,10+0,43000)*0,01222</t>
  </si>
  <si>
    <t>odpočet sejmuté vrtsvy v jiné položce : -1,20000*1,00000*(0,10+0,06)*0,01222</t>
  </si>
  <si>
    <t>viz podélné profily a vzorové příčné řezy : 12,80000*1,75672*1,00000*1,00000*0,41000</t>
  </si>
  <si>
    <t>odpočet sejmuté vrtsvy v jiné položce : -11,60000*1,00000*(0,10+0,43000)*1,00000*0,41000</t>
  </si>
  <si>
    <t>odpočet sejmuté vrtsvy v jiné položce : -1,20000*1,00000*(0,10+0,06)*1,00000*0,41000</t>
  </si>
  <si>
    <t>viz podélné profily a vzorové příčné řezy : 12,80000*1,75672*1,00000*0,41000</t>
  </si>
  <si>
    <t>odpočet sejmuté vrtsvy v jiné položce : -11,60000*1,00000*(0,10+0,43000)*0,41000</t>
  </si>
  <si>
    <t>odpočet sejmuté vrtsvy v jiné položce : -1,20000*1,00000*(0,10+0,06)*0,41000</t>
  </si>
  <si>
    <t>viz podélné profily a vzorové příčné řezy : 12,80000*1,75672*1,00000*0,46222</t>
  </si>
  <si>
    <t>odpočet sejmuté vrtsvy v jiné položce : -11,60000*1,00000*(0,10+0,43000)*0,46222</t>
  </si>
  <si>
    <t>odpočet sejmuté vrtsvy v jiné položce : -1,20000*1,00000*(0,10+0,06)*0,46222</t>
  </si>
  <si>
    <t>viz podélné profily a vzorové příčné řezy : 12,80000*1,75672*1,00000*0,11556</t>
  </si>
  <si>
    <t>odpočet sejmuté vrtsvy v jiné položce : -11,60000*1,00000*(0,10+0,43000)*0,11556</t>
  </si>
  <si>
    <t>odpočet sejmuté vrtsvy v jiné položce : -1,20000*1,00000*(0,10+0,06)*0,11556</t>
  </si>
  <si>
    <t>viz podélné profily a vzorové příčné řezy : 12,80000*1,00000*0,01000*(0,01222+0,41000+0,46222)</t>
  </si>
  <si>
    <t>viz podélné profily a vzorové příčné řezy : 12,80000*1,00000*0,01000*0,11556</t>
  </si>
  <si>
    <t>viz situace stavby a podélné profily - křížení a souběhy s podzemními inž. sítěmi : (1,00000+2,00000+3,00000)*0,50*0,50*1,00000*0,01222</t>
  </si>
  <si>
    <t>viz situace stavby a podélné profily - křížení a souběhy s podzemními inž. sítěmi : (1,00000+2,00000+3,00000)*0,50*0,50*1,00000*(1-0,01222)</t>
  </si>
  <si>
    <t>viz vzorové příčné řezy : 12,80000*1,75672*2*1,00000</t>
  </si>
  <si>
    <t>JÁMY PROTLAKU : 0,00000*(6*3+3*3)*(1,75672+0,50)*0,01222*1</t>
  </si>
  <si>
    <t>JÁMY PROTLAKU : 0,00000*(6*3+3*3)*((0,00000+1,75672)/2+0,50)*(0,41000)</t>
  </si>
  <si>
    <t>viz podélné profily a průměrná hloubka rýhy : 12,80000*1,75672*1,00000*1,00000*0,01222*1,00000*1</t>
  </si>
  <si>
    <t>odpočet sejmuté vrtsvy v jiné položce : -11,60000*1,00000*(0,10+0,43000)*1,00000*0,01222*1,00000*1</t>
  </si>
  <si>
    <t>odpočet sejmuté vrtsvy v jiné položce : -1,20000*1,00000*(0,10+0,06)*1,00000*0,01222*1,00000*1</t>
  </si>
  <si>
    <t>viz podélné profily a průměrná hloubka rýhy : 12,80000*1,75672*1,00000*1,00000*0,41000*1,00000*1</t>
  </si>
  <si>
    <t>odpočet sejmuté vrtsvy v jiné položce : -11,60000*1,00000*(0,10+0,43000)*1,00000*0,41000*1,00000*1</t>
  </si>
  <si>
    <t>odpočet sejmuté vrtsvy v jiné položce : -1,20000*1,00000*(0,10+0,06)*1,00000*0,41000*1,00000*1</t>
  </si>
  <si>
    <t>viz podélné profily a průměrná hloubka rýhy : 12,80000*1,75672*1,00000*0,00000*0,01222*1,00000*0,50</t>
  </si>
  <si>
    <t>odpočet sejmuté vrtsvy v jiné položce : -11,60000*1,00000*(0,10+0,43000)*0,00000*0,01222*1,00000*,5</t>
  </si>
  <si>
    <t>odpočet sejmuté vrtsvy v jiné položce : -1,20000*1,00000*(0,10+0,06)*0,00000*0,01222*1,00000*0,50</t>
  </si>
  <si>
    <t>viz podélné profily a průměrná hloubka rýhy : 12,80000*1,75672*1,00000*0,00000*0,41000*1,00000*0,50</t>
  </si>
  <si>
    <t>odpočet sejmuté vrtsvy v jiné položce : -11,60000*1,00000*(0,10+0,43000)*0,00000*0,41000*1,00000*,5</t>
  </si>
  <si>
    <t>odpočet sejmuté vrtsvy v jiné položce : -1,20000*1,00000*(0,10+0,06)*0,00000*0,41000*1,00000*0,50</t>
  </si>
  <si>
    <t>JÁMY PROTLAKU : 0,00000*(6*3+3*3)*((0,00000+1,75672)/2+0,50)*(0,46222)</t>
  </si>
  <si>
    <t>viz podélné profily a průměrná hloubka rýhy : 12,80000*1,75672*1,00000*0,46222*1,00000*1*1,00000</t>
  </si>
  <si>
    <t>odpočet sejmuté vrtsvy v jiné položce : -11,60000*1,00000*(0,10+0,43000)*0,46222*1,00000*1*1,00000</t>
  </si>
  <si>
    <t>odpočet sejmuté vrtsvy v jiné položce : -1,20000*1,00000*(0,10+0,06)*0,46222*1,00000*1*1,00000</t>
  </si>
  <si>
    <t>viz podélné profily a průměrná hloubka rýhy : 12,80000*1,75672*1,00000*0,46222*1,00000*0,50*0,00000</t>
  </si>
  <si>
    <t>odpočet sejmuté vrtsvy v jiné položce : -11,60000*1,00000*(0,1+0,43000)*0,46222*1,00000*,50*0,00000</t>
  </si>
  <si>
    <t>odpočet sejmuté vrtsvy v jiné položce : -1,20000*1,00000*(0,10+0,06)*0,46222*1,00000*0,50*0,00000</t>
  </si>
  <si>
    <t>viz podélné profily a průměrná hloubka rýhy : 12,80000*1,00000*0,01000*1,00000*0,50*1,00000</t>
  </si>
  <si>
    <t>JÁMY PROTLAKU : 0,00000*(6*3+3*3)*((0,00000+1,75672)/2+0,50)*(0,11556)</t>
  </si>
  <si>
    <t>viz podélné profily a průměrná hloubka rýhy : 12,80000*1,75672*1,00000*0,11556*1,00000*1*1,00000</t>
  </si>
  <si>
    <t>odpočet sejmuté vrtsvy v jiné položce : -11,60000*1,00000*(0,10+0,43000)*0,11556*1,00000*1*1,00000</t>
  </si>
  <si>
    <t>odpočet sejmuté vrtsvy v jiné položce : -1,20000*1,00000*(0,10+0,06)*0,11556*1,00000*1*1,00000</t>
  </si>
  <si>
    <t>viz podélné profily a průměrná hloubka rýhy : 12,80000*1,75672*1,00000*0,11556*1,00000*0,50*0,00000</t>
  </si>
  <si>
    <t>odpočet sejmuté vrtsvy v jiné položce : -11,60000*1,00000*(0,1+0,43000)*0,11556*1,00000*,50*0,00000</t>
  </si>
  <si>
    <t>odpočet sejmuté vrtsvy v jiné položce : -1,20000*1,00000*(0,10+0,06)*0,11556*1,00000*0,50*0,00000</t>
  </si>
  <si>
    <t>viz podélné profily a průměrná hloubka rýhy : 12,80000*1,00000*0,01000*1,00000*0,50*0,00000</t>
  </si>
  <si>
    <t>JÁMY PROTLAKU : 0,00000*(6*3+3*3)*((0,00000+1,75672)/2+0,50)*(0,00000)</t>
  </si>
  <si>
    <t>viz podélné profily a průměrná hloubka rýhy : 12,80000*1,75672*1,00000*0,00000*1,00000*1*1,00000</t>
  </si>
  <si>
    <t>odpočet sejmuté vrtsvy v jiné položce : -11,60000*1,00000*(0,10+0,43000)*0,00000*1,00000*1*1,00000</t>
  </si>
  <si>
    <t>odpočet sejmuté vrtsvy v jiné položce : -1,20000*1,00000*(0,10+0,06)*0,00000*1,00000*1*1,00000</t>
  </si>
  <si>
    <t>viz podélné profily a průměrná hloubka rýhy : 12,80000*1,75672*1,00000*0,00000*1,00000*0,50*0,00000</t>
  </si>
  <si>
    <t>odpočet sejmuté vrtsvy v jiné položce : -11,60000*1,00000*(0,1+0,43000)*0,00000*1,00000*,50*0,00000</t>
  </si>
  <si>
    <t>odpočet sejmuté vrtsvy v jiné položce : -1,20000*1,00000*(0,10+0,06)*0,00000*1,00000*0,50*0,00000</t>
  </si>
  <si>
    <t>VYTLAČENÁ ZEMINA - RÝHY : 12,80000*(0,11212+0,33593+(Pi*0,02500^2))*(0,01222+0,41000)</t>
  </si>
  <si>
    <t>VYTLAČENÁ ZEMINA - ZÁŘEZY : 0,00000*(0,07505+0,29322+(Pi*0,02500^2))*(0,01222+0,41000)</t>
  </si>
  <si>
    <t>VYTLAČENÁ ZEMINA - ŠACHTY : 0,00000*1,75672*1,1876*(0,01222+0,41000)</t>
  </si>
  <si>
    <t>VYTLAČENÁ ZEMINA - ZÁSYP RÝHY - VÝMĚNA ZEMINY : (11,60000+1,20000)*0,80672*(0,01222+0,41000)</t>
  </si>
  <si>
    <t>VYTLAČENÁ ZEMINA - RÝHY : 12,80000*(0,11212+0,33593+(Pi*0,02500^2))*(0,46222)</t>
  </si>
  <si>
    <t>VYTLAČENÁ ZEMINA - ZÁŘEZY : 0,00000*(0,07505+0,29322+(Pi*0,02500^2))*(0,46222)</t>
  </si>
  <si>
    <t>VYTLAČENÁ ZEMINA - ŠACHTY : 0,00000*1,75672*1,1876*(0,46222)</t>
  </si>
  <si>
    <t>VYTLAČENÁ ZEMINA - RÝHY : 12,80000*1,00000*0,01000</t>
  </si>
  <si>
    <t>VYTLAČENÁ ZEMINA - RÝHY : 12,80000*(0,11212+0,33593+(Pi*0,02500^2))*(0,11556)</t>
  </si>
  <si>
    <t>VYTLAČENÁ ZEMINA - ZÁŘEZY : 0,00000*(0,07505+0,29322+(Pi*0,02500^2))*(0,11556)</t>
  </si>
  <si>
    <t>VYTLAČENÁ ZEMINA - ŠACHTY : 0,00000*1,75672*1,1876*(0,11556)</t>
  </si>
  <si>
    <t>VYTLAČENÁ ZEMINA - RÝHY : 12,80000*(0,11212+0,33593+(Pi*0,02500^2))*(0,00000)</t>
  </si>
  <si>
    <t>VYTLAČENÁ ZEMINA - ZÁŘEZY : 0,00000*(0,07505+0,29322+(Pi*0,02500^2))*(0,00000)</t>
  </si>
  <si>
    <t>VYTLAČENÁ ZEMINA - ŠACHTY : 0,00000*1,75672*1,1876*(0,00000)</t>
  </si>
  <si>
    <t>VYTLAČENÁ ZEMINA - ZÁSYP RÝHY - VÝMĚNA ZEMINY : (11,60000+1,20000)*0,80672*(0,46222+0,11556+0,00000)</t>
  </si>
  <si>
    <t>VYTLAČENÁ ZEMINA - RÝHY x VZDÁLENOST : 12,80000*(0,11212)*(0,01222+0,41000)*4,00000</t>
  </si>
  <si>
    <t>VYTLAČENÁ ZEMINA - RÝHY x VZDÁLENOST : 12,80000*(0,33593+(Pi*0,02500^2))*(0,01222+0,41000)*4,00000</t>
  </si>
  <si>
    <t>VYTLAČENÁ ZEMINA - ZÁŘEZY x VZDÁLENOST : 0,00000*(0,29322+(Pi*0,02500^2))*(0,01222+0,41000)*4,00000</t>
  </si>
  <si>
    <t>VYTLAČENÁ ZEMINA - ŠACHTY x VZDÁLENOST : 0,00000*1,75672*1,1876*(0,01222+0,41000)*4,00000</t>
  </si>
  <si>
    <t>VYTLAČENÁ ZEMINA - ZÁSYP RÝHY - VÝMĚNA ZEMINY : (11,60000+1,20000)*0,80672*(0,01222+0,41000)*4,00000</t>
  </si>
  <si>
    <t>VYTLAČENÁ ZEMINA - RÝHY : 12,80000*(0,11212+0,33593+(Pi*0,02500^2))*(0,46222)*4,00000</t>
  </si>
  <si>
    <t>VYTLAČENÁ ZEMINA - ZÁŘEZY : 0,00000*(0,07505+0,29322+(Pi*0,02500^2))*(0,46222)*4,00000</t>
  </si>
  <si>
    <t>VYTLAČENÁ ZEMINA - ŠACHTY : 0,00000*1,75672*1,1876*(0,46222)*4,00000</t>
  </si>
  <si>
    <t>VYTLAČENÁ ZEMINA - RÝHY : 12,80000*1,00000*0,01000*4,00000</t>
  </si>
  <si>
    <t>VYTLAČENÁ ZEMINA - RÝHY : 12,80000*(0,11212+0,33593+(Pi*0,02500^2))*(0,11556)*4,00000</t>
  </si>
  <si>
    <t>VYTLAČENÁ ZEMINA - ZÁŘEZY : 0,00000*(0,07505+0,29322+(Pi*0,02500^2))*(0,11556)*4,00000</t>
  </si>
  <si>
    <t>VYTLAČENÁ ZEMINA - ŠACHTY : 0,00000*1,75672*1,1876*(0,11556)*4,00000</t>
  </si>
  <si>
    <t>VYTLAČENÁ ZEMINA - RÝHY : 12,80000*(0,11212+0,33593+(Pi*0,02500^2))*(0,00000)*4,00000</t>
  </si>
  <si>
    <t>VYTLAČENÁ ZEMINA - ZÁŘEZY : 0,00000*(0,07505+0,29322+(Pi*0,02500^2))*(0,00000)*4,00000</t>
  </si>
  <si>
    <t>VYTLAČENÁ ZEMINA - ŠACHTY : 0,00000*1,75672*1,1876*(0,00000)*4,00000</t>
  </si>
  <si>
    <t>VYTLAČENÁ ZEMINA - ZÁSYP RÝHY - VÝMĚNA ZEMINY : (11,60000+1,20000)*0,80672*(0,46222+0,11556+0,00000)*4,00000</t>
  </si>
  <si>
    <t>JÁMY PROTLAKU : 0,00000*(6*3+3*3)*(1,75672+0,50)*0,01222</t>
  </si>
  <si>
    <t>JÁMY PROTLAKU : 0,00000*(6*3+3*3)*(1,75672+0,50)*0,41000</t>
  </si>
  <si>
    <t>viz podélné profily a průměrná hloubka rýhy : 12,80000*1,75672*1,00000*1,00000*0,01222</t>
  </si>
  <si>
    <t>viz podélné profily a průměrná hloubka rýhy : 12,80000*1,75672*1,00000*0,00000*0,01222</t>
  </si>
  <si>
    <t>odpočet sejmuté vrtsvy v jiné položce : -11,60000*1,00000*(0,10+0,43000)*0,00000*0,01222</t>
  </si>
  <si>
    <t>odpočet sejmuté vrtsvy v jiné položce : -1,20000*1,00000*(0,10+0,06)*0,00000*0,01222</t>
  </si>
  <si>
    <t>viz podélné profily a průměrná hloubka rýhy : 12,80000*1,75672*1,00000*1,00000*0,41000</t>
  </si>
  <si>
    <t>viz podélné profily a průměrná hloubka rýhy : 12,80000*1,75672*1,00000*0,00000*0,41000</t>
  </si>
  <si>
    <t>odpočet sejmuté vrtsvy v jiné položce : -11,60000*1,00000*(0,10+0,43000)*0,00000*0,41000</t>
  </si>
  <si>
    <t>odpočet sejmuté vrtsvy v jiné položce : -1,20000*1,00000*(0,10+0,06)*0,00000*0,41000</t>
  </si>
  <si>
    <t>viz podélné profily a průměrná hloubka rýhy : 12,80000*1,75672*1,00000*0,46222</t>
  </si>
  <si>
    <t>viz podélné profily a průměrná hloubka rýhy : 12,80000*1,75672*1,00000*0,11556</t>
  </si>
  <si>
    <t>viz podélné profily a průměrná hloubka rýhy : 12,80000*1,75672*1,00000*0,00000</t>
  </si>
  <si>
    <t>odpočet sejmuté vrtsvy v jiné položce : -11,60000*1,00000*(0,10+0,43000)*0,00000</t>
  </si>
  <si>
    <t>odpočet sejmuté vrtsvy v jiné položce : -1,20000*1,00000*(0,10+0,06)*0,00000</t>
  </si>
  <si>
    <t>VYTLAČENÁ ZEMINA - RÝHY : -12,80000*(0,11212+0,33593+(Pi*0,02500^2))</t>
  </si>
  <si>
    <t>VYTLAČENÁ ZEMINA - ŠACHTY : -0,00000*1,75672*1,1876*((12,80000+0,00000)/12,80000)</t>
  </si>
  <si>
    <t>viz podélné profily a průměrná hloubka rýhy : 12,80000*1,00000*0,01000</t>
  </si>
  <si>
    <t>viz situace stavby a podélné profily - křížení a souběhy s podzemními inž. sítěmi : (1,00000+2,00000+3,00000)*0,50*0,50*1,00000</t>
  </si>
  <si>
    <t>viz vzorové příčné řezy : 12,80000*0,33593</t>
  </si>
  <si>
    <t>VYTLAČENÁ ZEMINA RÝHY : 12,80000*(0,11212+0,33593+(Pi*0,02500^2))*(0,01222+0,41000)</t>
  </si>
  <si>
    <t>VYTLAČENÁ ZEMINA ZÁŘEZ : 0,00000*(0,29322+(Pi*0,02500^2))*(0,01222+0,41000)</t>
  </si>
  <si>
    <t>VYTLAČENÁ ZEMINA ŠACHTY : 0,00000*1,75672*1,1876*(0,01222+0,41000)</t>
  </si>
  <si>
    <t>VYTLAČENÁ ZEMINA RÝHY : 12,80000*(0,11212+0,33593+(Pi*0,02500^2))*(0,46222)</t>
  </si>
  <si>
    <t>VYTLAČENÁ ZEMINA ZÁŘEZ : 0,00000*(0,07505+0,29322+(Pi*0,02500^2))*(0,46222)</t>
  </si>
  <si>
    <t>VYTLAČENÁ ZEMINA ŠACHTY : 0,00000*1,75672*1,1876*(0,46222)</t>
  </si>
  <si>
    <t>VYTLAČENÁ ZEMINA RÝHY : 12,80000*(0,11212+0,33593+(Pi*0,02500^2))*(0,11556)</t>
  </si>
  <si>
    <t>VYTLAČENÁ ZEMINA ZÁŘEZ : 0,00000*(0,07505+0,29322+(Pi*0,02500^2))*(0,11556)</t>
  </si>
  <si>
    <t>VYTLAČENÁ ZEMINA ŠACHTY : 0,00000*1,75672*1,1876*(0,11556)</t>
  </si>
  <si>
    <t>VYTLAČENÁ ZEMINA RÝHY : 12,80000*(0,11212+0,33593+(Pi*0,02500^2))*(0,00000)</t>
  </si>
  <si>
    <t>VYTLAČENÁ ZEMINA ZÁŘEZ : 0,00000*(0,07505+0,29322+(Pi*0,02500^2))*(0,00000)</t>
  </si>
  <si>
    <t>VYTLAČENÁ ZEMINA ŠACHTY : 0,00000*1,75672*1,1876*(0,00000)</t>
  </si>
  <si>
    <t>VYTLAČENÁ ZEMINA RÝHY : 12,80000*1,00000*0,01000</t>
  </si>
  <si>
    <t>viz vzorové příčné řezy : 12,80000*0,33593*1,75</t>
  </si>
  <si>
    <t>viz vzorové příčné řezy - ZÁSYP RÝHY - VÝMĚNA ZEMINY : (11,60000+1,20000)*0,80672*1,75</t>
  </si>
  <si>
    <t>viz vzorové příčné řezy : (12,80000-0,00000-0,00000)*0,75</t>
  </si>
  <si>
    <t>viz vzorové příčné řezy : (12,80000-0,00000-0,00000)*0,75*2*pi*0,05</t>
  </si>
  <si>
    <t>viz vzorové příčné řezy : (12,80000-0,00000-0,00000)*0,75*1,093</t>
  </si>
  <si>
    <t>viz vzorové příčné řezy : (12,80000-0,00000-0,00000)*0,75*2*pi*0,05*1,15</t>
  </si>
  <si>
    <t>viz. situace stavby - výpis délek potrubí : 12,80000</t>
  </si>
  <si>
    <t>viz vzorové příčné řezy : 12,80000*0,11212</t>
  </si>
  <si>
    <t>viz vzorové příčné řezy : (11,60000-0,00000)*1,00000*0,25*1,00000</t>
  </si>
  <si>
    <t>viz vzorové příčné řezy : 11,60000*1,00000</t>
  </si>
  <si>
    <t>viz vzorové příčné řezy : 0,00000*1,00000</t>
  </si>
  <si>
    <t>viz vzorové příčné řezy : 1,20000*1,00000</t>
  </si>
  <si>
    <t>0,00000*11,60000/(11,60000+0,000000001)*0,30*1,50*2</t>
  </si>
  <si>
    <t>viz vzorové příčné řezy - provizorní úprava : 0,00000*11,60000/(11,60000+0,000000001)*0,30*1,50*2*0,05</t>
  </si>
  <si>
    <t>viz vzorové příčné řezy - provizorní úprava - 1. dorovnávání do nivelety : 0,00000*11,60000/(11,60000+0,000000001)*0,30*1,50*2*0,01</t>
  </si>
  <si>
    <t>viz vzorové příčné řezy - provizorní úprava - 2. dorovnávání do nivelety : 0,00000*11,60000/(11,60000+0,000000001)*0,30*1,50*2*0,005</t>
  </si>
  <si>
    <t>viz vzorové příčné řezy - provizorní úprava : 11,60000*1,00000*0,08*1,85</t>
  </si>
  <si>
    <t>viz vzorové příčné řezy - provizorní úprava : 1,20000*1,00000*0,08*1,85</t>
  </si>
  <si>
    <t>viz vzorové příčné řezy - provizorní úprava : 0,00000*11,60000/(11,60000+0,000000001)*0,30*1,50*2*0,08*1,85</t>
  </si>
  <si>
    <t>viz vzorové příčné řezy : 11,60000*(1,00000+0*0,50000)*2,3790*0,080</t>
  </si>
  <si>
    <t>viz vzorové příčné řezy : 0,00000*11,60000/(11,60000+0,000000001)*0,30*1,50*2*2,3790*0,080</t>
  </si>
  <si>
    <t>viz situace stavby : 11,60000*0,25</t>
  </si>
  <si>
    <t>viz situace stavby a podélné profily - stávající povrchy : 11,60000*2*0,15</t>
  </si>
  <si>
    <t>11,60000/(11,60000+0,0000000000000000000001)*2*1,00000*0,15</t>
  </si>
  <si>
    <t>11,60000/(11,60000+0,0000000000000000000001)*0,00000*4*0,25*0,15</t>
  </si>
  <si>
    <t>viz vzorové příčné řezy : 11,60000*(1,00000+2*1*0,50000)</t>
  </si>
  <si>
    <t>hmotnost ve specifikaci stanovena dle cenové soustavy RTS a.s. www.cenovasoustava.cz : 0,00000*11,60000/(11,60000+0,000000001)*0,30*1,50*2</t>
  </si>
  <si>
    <t>viz vzorové příčné řezy : 11,60000*(1,00000+2*1*0,50000)*1</t>
  </si>
  <si>
    <t>11,60000*(1,00000+0*0,50000)*1</t>
  </si>
  <si>
    <t>0,00000*11,60000/(11,60000+0,000000001)*0,30*1,50*1</t>
  </si>
  <si>
    <t>jejich provozovatelem/správcem (0,5 hod./ks) : (1,00000+3,00000+2,00000)*0,5</t>
  </si>
  <si>
    <t>viz situace stavby - objekty v manipulačním pruhu : 12,80000/25</t>
  </si>
  <si>
    <t>Odkaz na mn. položky pořadí 92 : 1,00000</t>
  </si>
  <si>
    <t>871211121R00</t>
  </si>
  <si>
    <t>Montáž potrubí z plastických hmot z tlakových trubek polyetylenových, vnějšího průměru 63 mm</t>
  </si>
  <si>
    <t>891211111R00</t>
  </si>
  <si>
    <t>Montáž vodovodních armatur na potrubí šoupátek v otevřeném výkopu nebo v šachtách s osazením zemní soupravy (bez poklopů), DN 50 mm</t>
  </si>
  <si>
    <t>viz. situace stavby - výpis délek potrubí : 12,80000/100+1</t>
  </si>
  <si>
    <t>viz. C.xxx Situace stavby : 12,80000</t>
  </si>
  <si>
    <t>0,00000+0,00000</t>
  </si>
  <si>
    <t>722173987R00</t>
  </si>
  <si>
    <t>Opravy vodovodního potrubí z plastových trubek ostatní práce mimo spojové svary s přidáním materiálu_x000D_
 spoje elektrotvarovkami, přes D 50 do D 63 mm</t>
  </si>
  <si>
    <t>viz situace stavby a podélné profily - označení kalníků a vzdušníků: : 0,00000+0,00000+1,00000</t>
  </si>
  <si>
    <t>28613105.MR</t>
  </si>
  <si>
    <t>spojka/nátrubek PE 100; SDR 11,0; D = 63,0 mm; spoj elektrosvařovaný</t>
  </si>
  <si>
    <t>12,80000/10*1,015*0</t>
  </si>
  <si>
    <t>286136752R</t>
  </si>
  <si>
    <t>trubka vícevrstvá PE100 RC; PE100 RC; PE100 RC; hladká; SDR 11,0; da = 63,0 mm; di = 51,4 mm; s = 5,80 mm;  použití pro vodovody</t>
  </si>
  <si>
    <t>RTS 18/ II</t>
  </si>
  <si>
    <t>viz. situace stavby - výpis délek potrubí : 12,80000*1,093</t>
  </si>
  <si>
    <t>28653596R</t>
  </si>
  <si>
    <t>nákružek lemový HDPE; PN 10; D = 63,0 mm; spoj svařovaný</t>
  </si>
  <si>
    <t>28654365R</t>
  </si>
  <si>
    <t>příruba volná, k lemovému nákružku; PPR; d = 165,0 mm; D = 66,0 mm; DN 50</t>
  </si>
  <si>
    <t>42228300R</t>
  </si>
  <si>
    <t>šoupátko přírubové měkcetěsnící klínové, s hladkým a rovným průtokovým kanálem; použití vhodné pro instalaci do země; médium pitná voda, neagresivní tekutina; DN 50; l = 150 mm; PN 10,0; těleso tvárná litina; povrch.ochrana vně i uvnitř epoxidovým práškem; standardní provedení bez ručního kola a zemní soupravy</t>
  </si>
  <si>
    <t>55259811R</t>
  </si>
  <si>
    <t>přechod přírubový; PN 10; DN 1 = 80 mm; DN 2 = 50 mm; l = 200 mm; tvárná litina; uvnitř práškový epoxid; vně práškový epoxid</t>
  </si>
  <si>
    <t>SITUACE STAVBY NAD KATASTRÁLNÍ MAPOU - ZÁSADY ORGANIZACE VÝSTAVBY : 2*11,60000/(11,60000+0,0000000000000000000001)</t>
  </si>
  <si>
    <t>a ZÁSADY ORGANIZACE VÝSTAVBY - TECHNICKÁ ZPRÁVA : 1*11,60000/(11,60000+0,0000000000000000000001)</t>
  </si>
  <si>
    <t>SITUACE STAVBY NAD KATASTRÁLNÍ MAPOU - ZÁSADY ORGANIZACE VÝSTAVBY : 1*11,60000/(11,60000+0,0000000000000000000001)</t>
  </si>
  <si>
    <t>SITUACE STAVBY NAD KATASTRÁLNÍ MAPOU - ZÁSADY ORGANIZACE VÝSTAVBY : 11,60000/(11,60000+0,0000000000000000000001)*1</t>
  </si>
  <si>
    <t>SITUACE STAVBY NAD KATASTRÁLNÍ MAPOU - ZÁSADY ORGANIZACE VÝSTAVBY : 2*12,80000/12,00000*11,60000/(11,60000+0,0000000000000000000001)</t>
  </si>
  <si>
    <t>a ZÁSADY ORGANIZACE VÝSTAVBY - TECHNICKÁ ZPRÁVA : 1*12,80000/12,00000*11,60000/(11,60000+0,0000000000000000000001)</t>
  </si>
  <si>
    <t>SITUACE STAVBY NAD KATASTRÁLNÍ MAPOU - ZÁSADY ORGANIZACE VÝSTAVBY : 1*12,80000/12,00000*11,60000/(11,60000+0,0000000000000000000001)</t>
  </si>
  <si>
    <t>SITUACE STAVBY NAD KATASTRÁLNÍ MAPOU - ZÁSADY ORGANIZACE VÝSTAVBY : (11,60000/(11,60000+0,0000000000000000000001))*11,60000/12,00000</t>
  </si>
  <si>
    <t>viz situace stavby a podélné profily - stávající povrchy : 11,60000</t>
  </si>
  <si>
    <t>viz. C.xxx Situace stavby : 11,60000</t>
  </si>
  <si>
    <t>viz situace stavby a podélné profily - stávající povrchy : 11,60000/(11,60000+0,0000000000000000000001)*2*1,00000</t>
  </si>
  <si>
    <t>11,60000/(11,60000+0,0000000000000000000001)*0,00000*4*0,25</t>
  </si>
  <si>
    <t>viz situace stavby a podélné profily - stávající povrchy : 11,60000*2</t>
  </si>
  <si>
    <t>11,60000/(11,60000+0,0000000000000000000001)*2*1,00000</t>
  </si>
  <si>
    <t>viz situace stavby a podélné profily - stávající povrchy : 11,60000*2/5</t>
  </si>
  <si>
    <t>11,60000/(11,60000+0,0000000000000000000001)*2*1,00000/5</t>
  </si>
  <si>
    <t>11,60000/(11,60000+0,0000000000000000000001)*0,00000*4*0,25/5</t>
  </si>
  <si>
    <t>viz situace stavby a podélné profily - stávající povrchy : 11,60000*(1,00000+3,00)*2</t>
  </si>
  <si>
    <t>1,20000*(1,00000+3,00)*2</t>
  </si>
  <si>
    <t>viz situace stavby a podélné profily - křížení a souběhy s podzemními inž. sítěmi : 3,00000*0,4*0,1*1,0</t>
  </si>
  <si>
    <t>viz situace stavby a podélné profily - stávající povrchy : 11,60000*(0,15*0,10+0,10*0,10)</t>
  </si>
  <si>
    <t>viz situace stavby a podélné profily - stávající povrchy : 1,20000*1,00000*0,11800</t>
  </si>
  <si>
    <t>viz situace stavby a podélné profily - stávající povrchy : 1,20000*1,00000*1,00000*0,220</t>
  </si>
  <si>
    <t>viz situace stavby a podélné profily - stávající povrchy : 11,60000*1,00000*1,00000*0,880*0,43000/0,400</t>
  </si>
  <si>
    <t>viz situace stavby a podélné profily - stávající povrchy : 11,60000*(1,00000)*1,00000*0,220</t>
  </si>
  <si>
    <t>viz situace stavby a podélné profily - stávající povrchy : 1,20000*1,00000*0,00000*0,220</t>
  </si>
  <si>
    <t>viz situace stavby a podélné profily - stávající povrchy : 11,60000*1,00000*0,00000*0,880*0,43000/0,400</t>
  </si>
  <si>
    <t>viz situace stavby a podélné profily - stávající povrchy : 11,60000*(1,00000)*0,00000*0,220</t>
  </si>
  <si>
    <t>viz situace stavby a podélné profily - stávající povrchy : 11,60000*(2*0,50000)*0,110</t>
  </si>
  <si>
    <t>viz vzorové příčné řezy - provizorní úprava : 11,60000*1,00000*0,05*1,85</t>
  </si>
  <si>
    <t>viz vzorové příčné řezy - provizorní úprava : 1,20000*1,00000*0,05*1,85</t>
  </si>
  <si>
    <t>viz vzorové příčné řezy - provizorní úprava - 1. dorovnávání do nivelety : 11,60000*1,00000*0,01*1,85</t>
  </si>
  <si>
    <t>viz vzorové příčné řezy - provizorní úprava - 1. dorovnávání do nivelety : 1,20000*1,00000*0,01*1,85</t>
  </si>
  <si>
    <t>viz vzorové příčné řezy - provizorní úprava - 2. dorovnávání do nivelety : 11,60000*1,00000*0,005*1,85</t>
  </si>
  <si>
    <t>viz vzorové příčné řezy - provizorní úprava - 2. dorovnávání do nivelety : 1,20000*1,00000*0,005*1,85</t>
  </si>
  <si>
    <t>viz situace stavby a podélné profily - stávající povrchy : 1,20000*0,14500</t>
  </si>
  <si>
    <t>viz situace stavby a podélné profily - křížení a souběhy s podzemními inž. sítěmi : 3,00000*0,4*0,1*1,0*2,44700</t>
  </si>
  <si>
    <t>viz situace stavby a podélné profily - stávající povrchy : 11,60000*(0,15*0,10+0,10*0,10)*2,44700</t>
  </si>
  <si>
    <t>VYTLAČENÁ ZEMINA PODKLAD ASFALTY : 0,00000*11,60000/(11,60000+0,00001)*0,30*1,50*2*1,00000*0,990*0,43000/0,450</t>
  </si>
  <si>
    <t>VYTLAČENÁ ZEMINA PODKLAD ASFALTY : 0,00000*11,60000/(11,60000+0,00001)*0,30*1,50*2*0,00000*0,990*0,43000/0,450</t>
  </si>
  <si>
    <t>SITUACE STAVBY NAD KATASTRÁLNÍ MAPOU - ZÁSADY ORGANIZACE VÝSTAVBY : 11,60000/(11,60000+0,0000000000000000000000000000001)*(2+1)*0,06600</t>
  </si>
  <si>
    <t>a ZÁSADY ORGANIZACE VÝSTAVBY - TECHNICKÁ ZPRÁVA : 11,60000/(11,60000+0,0000000000000000000000000000001)*1*0,12700</t>
  </si>
  <si>
    <t>11,60000/(11,60000+0,0000000000000000000000000000001)*0,13000</t>
  </si>
  <si>
    <t>0,00000*11,60000/(11,60000+0,0000000000000001)*0,30*1,50*2*0,220*0,70</t>
  </si>
  <si>
    <t>0,00000*11,60000/(11,60000+0,0000000000000001)*0,30*1,50*2*0,220*0,30</t>
  </si>
  <si>
    <t>VYTLAČENÁ ZEMINA PODKLAD DLAŽBY : 1,20000*1,00000*1,00000*0,220</t>
  </si>
  <si>
    <t>VYTLAČENÁ ZEMINA PODKLAD ASFALTY : 11,60000*1,00000*1,00000*0,990*0,43000/0,450</t>
  </si>
  <si>
    <t>VYTLAČENÁ ZEMINA PODKLAD DLAŽBY : 1,20000*1,00000*0,00000*0,220</t>
  </si>
  <si>
    <t>VYTLAČENÁ ZEMINA PODKLAD ASFALTY : 11,60000*1,00000*0,00000*0,990*0,43000/0,450</t>
  </si>
  <si>
    <t>viz situace stavby a podélné profily - křížení a souběhy s podzemními inž. sítěmi : 3,00000*0,4*0,1*1,0*2,45*0,70</t>
  </si>
  <si>
    <t>viz situace stavby a podélné profily - stávající povrchy : 11,60000*(0,15*0,10+0,10*0,10)*2,45*0,70</t>
  </si>
  <si>
    <t>viz situace stavby a podélné profily - stávající povrchy : 1,20000*1,00000*0,118*0,70</t>
  </si>
  <si>
    <t>viz situace stavby a podélné profily - křížení a souběhy s podzemními inž. sítěmi : 3,00000*0,4*0,1*1,0*2,45*0,30</t>
  </si>
  <si>
    <t>viz situace stavby a podélné profily - stávající povrchy : 11,60000*(0,15*0,10+0,10*0,10)*2,45*0,30</t>
  </si>
  <si>
    <t>viz situace stavby a podélné profily - stávající povrchy : 1,20000*1,00000*0,118*0,30</t>
  </si>
  <si>
    <t>VYBOURANÝ ASFLATOVÝ POVRCH V CELÉ VRSTVĚ : 11,60000*(1,00000+0*0,50000)*0,220*0,70</t>
  </si>
  <si>
    <t>VYBOURANÝ ASFLATOVÝ POVRCH V ODFRÉZ. VRSTVĚ : 11,60000*(2*1*0,50000)*0,110*1,00</t>
  </si>
  <si>
    <t>VYBOURANÝ ASFLATOVÝ POVRCH V CELÉ VRSTVĚ : 11,60000*(1,00000+0*0,50000)*0,220*0,30</t>
  </si>
  <si>
    <t>viz. situace stavby - výpis délek potrubí : 12,80000/6,000*0,093*0,042</t>
  </si>
  <si>
    <t xml:space="preserve">11,13,16,17,18,34,48,49,50,51,52,53,55,56,57,58,59,60,61,62,63,64,65,66,67,68,69,73,74,76,78,80,81, : </t>
  </si>
  <si>
    <t xml:space="preserve">85,86,87,88,89,91,92,93,94,95,99,100,101,102,103,105,106,107,110,111,113, : </t>
  </si>
  <si>
    <t>Součet: : 60,60242</t>
  </si>
  <si>
    <t>viz situace stavby a podélné profily - křížení a souběhy s podzemními inž. sítěmi : 3,00000*2*(1,00000+2*0,50)</t>
  </si>
  <si>
    <t xml:space="preserve">127, : </t>
  </si>
  <si>
    <t>Součet: : 0,52656</t>
  </si>
  <si>
    <t>viz situace stavby: : 12,80000</t>
  </si>
  <si>
    <t>(0,00000+0,00000+1,00000)*1,75672*2</t>
  </si>
  <si>
    <t>viz situace stavby: : 12,80000*1,100</t>
  </si>
  <si>
    <t>(0,00000+0,00000+1,00000)*1,75672*2*1,100</t>
  </si>
  <si>
    <t>viz situace stavby : 12,80000*1,100</t>
  </si>
  <si>
    <t>230120043R00</t>
  </si>
  <si>
    <t>Čištění potrubí profukováním nebo proplach. DN 50</t>
  </si>
  <si>
    <t>viz situace stavby : 12,80000</t>
  </si>
  <si>
    <t>viz. dokladová část a situace stavby : (12,80000-0,00000)/1000*5</t>
  </si>
  <si>
    <t xml:space="preserve">2,3,4,5,6,7,8,99,100,101,113, : </t>
  </si>
  <si>
    <t>Součet: : 19,40227</t>
  </si>
  <si>
    <t>Součet: : 174,62043</t>
  </si>
  <si>
    <t>13 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</si>
</sst>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rgb="FFD6E1EE"/>
      <name val="Arial CE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2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1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55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0" xfId="0" applyAlignment="1">
      <alignment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9" fontId="8" fillId="0" borderId="18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 wrapText="1"/>
    </xf>
    <xf numFmtId="49" fontId="8" fillId="0" borderId="6" xfId="0" applyNumberFormat="1" applyFont="1" applyBorder="1" applyAlignment="1">
      <alignment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49" fontId="8" fillId="0" borderId="0" xfId="0" applyNumberFormat="1" applyFont="1" applyAlignment="1">
      <alignment horizontal="left" vertical="center" wrapText="1"/>
    </xf>
    <xf numFmtId="49" fontId="0" fillId="0" borderId="6" xfId="0" applyNumberFormat="1" applyBorder="1" applyAlignment="1">
      <alignment vertical="center" wrapText="1"/>
    </xf>
    <xf numFmtId="49" fontId="8" fillId="4" borderId="18" xfId="0" applyNumberFormat="1" applyFont="1" applyFill="1" applyBorder="1" applyAlignment="1" applyProtection="1">
      <alignment horizontal="left" vertical="center"/>
      <protection locked="0"/>
    </xf>
    <xf numFmtId="49" fontId="8" fillId="4" borderId="0" xfId="0" applyNumberFormat="1" applyFont="1" applyFill="1" applyAlignment="1" applyProtection="1">
      <alignment horizontal="left" vertical="center"/>
      <protection locked="0"/>
    </xf>
    <xf numFmtId="49" fontId="8" fillId="4" borderId="6" xfId="0" applyNumberFormat="1" applyFont="1" applyFill="1" applyBorder="1" applyAlignment="1" applyProtection="1">
      <alignment horizontal="left" vertical="center"/>
      <protection locked="0"/>
    </xf>
    <xf numFmtId="49" fontId="0" fillId="4" borderId="6" xfId="0" applyNumberFormat="1" applyFill="1" applyBorder="1" applyAlignment="1" applyProtection="1">
      <alignment horizontal="left" vertical="center"/>
      <protection locked="0"/>
    </xf>
    <xf numFmtId="49" fontId="8" fillId="4" borderId="6" xfId="0" applyNumberFormat="1" applyFont="1" applyFill="1" applyBorder="1" applyAlignment="1" applyProtection="1">
      <alignment horizontal="left" vertical="center" wrapText="1"/>
      <protection locked="0"/>
    </xf>
    <xf numFmtId="49" fontId="8" fillId="4" borderId="0" xfId="0" applyNumberFormat="1" applyFont="1" applyFill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28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2" xfId="0" applyNumberFormat="1" applyFont="1" applyBorder="1" applyAlignment="1">
      <alignment horizontal="right" vertical="center" wrapText="1" shrinkToFit="1"/>
    </xf>
    <xf numFmtId="4" fontId="3" fillId="0" borderId="32" xfId="0" applyNumberFormat="1" applyFont="1" applyBorder="1" applyAlignment="1">
      <alignment horizontal="right" vertical="center" shrinkToFit="1"/>
    </xf>
    <xf numFmtId="4" fontId="0" fillId="0" borderId="32" xfId="0" applyNumberFormat="1" applyBorder="1" applyAlignment="1">
      <alignment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2" xfId="0" applyNumberFormat="1" applyFont="1" applyBorder="1" applyAlignment="1">
      <alignment vertical="center" wrapText="1"/>
    </xf>
    <xf numFmtId="4" fontId="8" fillId="0" borderId="32" xfId="0" applyNumberFormat="1" applyFont="1" applyBorder="1" applyAlignment="1">
      <alignment vertical="center" wrapText="1" shrinkToFit="1"/>
    </xf>
    <xf numFmtId="4" fontId="8" fillId="0" borderId="32" xfId="0" applyNumberFormat="1" applyFont="1" applyBorder="1" applyAlignment="1">
      <alignment vertical="center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2" xfId="0" applyNumberFormat="1" applyBorder="1" applyAlignment="1">
      <alignment vertical="center" wrapText="1" shrinkToFi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15" fillId="3" borderId="35" xfId="0" applyNumberFormat="1" applyFont="1" applyFill="1" applyBorder="1" applyAlignment="1">
      <alignment vertical="center" wrapText="1" shrinkToFit="1"/>
    </xf>
    <xf numFmtId="4" fontId="15" fillId="3" borderId="35" xfId="0" applyNumberFormat="1" applyFont="1" applyFill="1" applyBorder="1" applyAlignment="1">
      <alignment vertical="center" shrinkToFit="1"/>
    </xf>
    <xf numFmtId="4" fontId="0" fillId="3" borderId="36" xfId="0" applyNumberFormat="1" applyFill="1" applyBorder="1" applyAlignment="1">
      <alignment vertical="center" shrinkToFit="1"/>
    </xf>
    <xf numFmtId="3" fontId="0" fillId="3" borderId="36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6" fillId="5" borderId="28" xfId="0" applyFont="1" applyFill="1" applyBorder="1" applyAlignment="1">
      <alignment horizontal="center" vertical="center" wrapText="1"/>
    </xf>
    <xf numFmtId="0" fontId="16" fillId="5" borderId="29" xfId="0" applyFont="1" applyFill="1" applyBorder="1" applyAlignment="1">
      <alignment horizontal="center" vertical="center" wrapText="1"/>
    </xf>
    <xf numFmtId="0" fontId="16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3" fontId="7" fillId="0" borderId="33" xfId="0" applyNumberFormat="1" applyFont="1" applyBorder="1" applyAlignment="1">
      <alignment vertical="center"/>
    </xf>
    <xf numFmtId="3" fontId="7" fillId="3" borderId="36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6" xfId="0" applyNumberFormat="1" applyFont="1" applyFill="1" applyBorder="1" applyAlignment="1">
      <alignment horizontal="center" vertical="center"/>
    </xf>
    <xf numFmtId="4" fontId="7" fillId="3" borderId="36" xfId="0" applyNumberFormat="1" applyFont="1" applyFill="1" applyBorder="1" applyAlignment="1">
      <alignment vertical="center"/>
    </xf>
    <xf numFmtId="49" fontId="0" fillId="0" borderId="1" xfId="0" applyNumberFormat="1" applyBorder="1"/>
    <xf numFmtId="0" fontId="6" fillId="0" borderId="0" xfId="0" applyFont="1" applyAlignment="1">
      <alignment horizontal="center"/>
    </xf>
    <xf numFmtId="0" fontId="0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4" fontId="17" fillId="0" borderId="0" xfId="0" applyNumberFormat="1" applyFont="1" applyBorder="1" applyAlignment="1">
      <alignment vertical="top" shrinkToFit="1"/>
    </xf>
    <xf numFmtId="164" fontId="18" fillId="0" borderId="0" xfId="0" applyNumberFormat="1" applyFont="1" applyBorder="1" applyAlignment="1">
      <alignment horizontal="center" vertical="top" wrapText="1" shrinkToFit="1"/>
    </xf>
    <xf numFmtId="164" fontId="18" fillId="0" borderId="0" xfId="0" applyNumberFormat="1" applyFont="1" applyBorder="1" applyAlignment="1">
      <alignment vertical="top" wrapText="1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7" xfId="0" applyNumberFormat="1" applyFont="1" applyFill="1" applyBorder="1" applyAlignment="1">
      <alignment vertical="top" shrinkToFit="1"/>
    </xf>
    <xf numFmtId="0" fontId="17" fillId="0" borderId="38" xfId="0" applyFont="1" applyBorder="1" applyAlignment="1">
      <alignment vertical="top"/>
    </xf>
    <xf numFmtId="49" fontId="17" fillId="0" borderId="39" xfId="0" applyNumberFormat="1" applyFont="1" applyBorder="1" applyAlignment="1">
      <alignment vertical="top"/>
    </xf>
    <xf numFmtId="0" fontId="17" fillId="0" borderId="39" xfId="0" applyFont="1" applyBorder="1" applyAlignment="1">
      <alignment horizontal="center" vertical="top" shrinkToFit="1"/>
    </xf>
    <xf numFmtId="164" fontId="17" fillId="0" borderId="39" xfId="0" applyNumberFormat="1" applyFont="1" applyBorder="1" applyAlignment="1">
      <alignment vertical="top" shrinkToFit="1"/>
    </xf>
    <xf numFmtId="4" fontId="17" fillId="4" borderId="39" xfId="0" applyNumberFormat="1" applyFont="1" applyFill="1" applyBorder="1" applyAlignment="1" applyProtection="1">
      <alignment vertical="top" shrinkToFit="1"/>
      <protection locked="0"/>
    </xf>
    <xf numFmtId="4" fontId="17" fillId="0" borderId="39" xfId="0" applyNumberFormat="1" applyFont="1" applyBorder="1" applyAlignment="1">
      <alignment vertical="top" shrinkToFit="1"/>
    </xf>
    <xf numFmtId="4" fontId="17" fillId="0" borderId="40" xfId="0" applyNumberFormat="1" applyFont="1" applyBorder="1" applyAlignment="1">
      <alignment vertical="top" shrinkToFit="1"/>
    </xf>
    <xf numFmtId="0" fontId="20" fillId="0" borderId="0" xfId="0" applyNumberFormat="1" applyFont="1" applyAlignment="1">
      <alignment wrapText="1"/>
    </xf>
    <xf numFmtId="0" fontId="19" fillId="0" borderId="18" xfId="0" applyNumberFormat="1" applyFont="1" applyBorder="1" applyAlignment="1">
      <alignment vertical="top" wrapText="1"/>
    </xf>
    <xf numFmtId="4" fontId="8" fillId="3" borderId="22" xfId="0" applyNumberFormat="1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horizontal="left" vertical="top" wrapText="1"/>
    </xf>
    <xf numFmtId="49" fontId="17" fillId="0" borderId="39" xfId="0" applyNumberFormat="1" applyFont="1" applyBorder="1" applyAlignment="1">
      <alignment horizontal="left" vertical="top" wrapText="1"/>
    </xf>
    <xf numFmtId="164" fontId="18" fillId="0" borderId="0" xfId="0" quotePrefix="1" applyNumberFormat="1" applyFont="1" applyBorder="1" applyAlignment="1">
      <alignment horizontal="left" vertical="top" wrapText="1"/>
    </xf>
    <xf numFmtId="0" fontId="19" fillId="0" borderId="18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0" fillId="0" borderId="18" xfId="0" applyBorder="1" applyAlignment="1">
      <alignment vertical="top"/>
    </xf>
    <xf numFmtId="0" fontId="17" fillId="0" borderId="18" xfId="0" applyNumberFormat="1" applyFont="1" applyBorder="1" applyAlignment="1">
      <alignment vertical="top" wrapText="1"/>
    </xf>
    <xf numFmtId="0" fontId="19" fillId="0" borderId="0" xfId="0" applyNumberFormat="1" applyFont="1" applyBorder="1" applyAlignment="1">
      <alignment vertical="top" wrapText="1"/>
    </xf>
    <xf numFmtId="0" fontId="17" fillId="0" borderId="18" xfId="0" applyNumberFormat="1" applyFont="1" applyBorder="1" applyAlignment="1">
      <alignment horizontal="left" vertical="top" wrapText="1"/>
    </xf>
    <xf numFmtId="0" fontId="19" fillId="0" borderId="0" xfId="0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G2"/>
  <sheetViews>
    <sheetView tabSelected="1" workbookViewId="0">
      <selection sqref="A1:G1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72" t="s">
        <v>39</v>
      </c>
      <c r="B2" s="72"/>
      <c r="C2" s="72"/>
      <c r="D2" s="72"/>
      <c r="E2" s="72"/>
      <c r="F2" s="72"/>
      <c r="G2" s="72"/>
    </row>
  </sheetData>
  <sheetProtection password="918B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88"/>
  <sheetViews>
    <sheetView showGridLines="0" topLeftCell="B1" zoomScaleNormal="100" zoomScaleSheetLayoutView="75" workbookViewId="0">
      <selection sqref="A1:G1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0" customWidth="1"/>
    <col min="4" max="4" width="13" style="50" customWidth="1"/>
    <col min="5" max="5" width="9.7109375" style="50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6" t="s">
        <v>36</v>
      </c>
      <c r="B1" s="73" t="s">
        <v>41</v>
      </c>
      <c r="C1" s="74"/>
      <c r="D1" s="74"/>
      <c r="E1" s="74"/>
      <c r="F1" s="74"/>
      <c r="G1" s="74"/>
      <c r="H1" s="74"/>
      <c r="I1" s="74"/>
      <c r="J1" s="75"/>
    </row>
    <row r="2" spans="1:15" ht="36" customHeight="1" x14ac:dyDescent="0.2">
      <c r="A2" s="2"/>
      <c r="B2" s="104" t="s">
        <v>22</v>
      </c>
      <c r="C2" s="105"/>
      <c r="D2" s="106" t="s">
        <v>43</v>
      </c>
      <c r="E2" s="107" t="s">
        <v>44</v>
      </c>
      <c r="F2" s="108"/>
      <c r="G2" s="108"/>
      <c r="H2" s="108"/>
      <c r="I2" s="108"/>
      <c r="J2" s="109"/>
      <c r="O2" s="1"/>
    </row>
    <row r="3" spans="1:15" ht="27" hidden="1" customHeight="1" x14ac:dyDescent="0.2">
      <c r="A3" s="2"/>
      <c r="B3" s="110"/>
      <c r="C3" s="105"/>
      <c r="D3" s="111"/>
      <c r="E3" s="112"/>
      <c r="F3" s="113"/>
      <c r="G3" s="113"/>
      <c r="H3" s="113"/>
      <c r="I3" s="113"/>
      <c r="J3" s="114"/>
    </row>
    <row r="4" spans="1:15" ht="23.25" customHeight="1" x14ac:dyDescent="0.2">
      <c r="A4" s="2"/>
      <c r="B4" s="115"/>
      <c r="C4" s="116"/>
      <c r="D4" s="117"/>
      <c r="E4" s="118"/>
      <c r="F4" s="118"/>
      <c r="G4" s="118"/>
      <c r="H4" s="118"/>
      <c r="I4" s="118"/>
      <c r="J4" s="119"/>
    </row>
    <row r="5" spans="1:15" ht="24" customHeight="1" x14ac:dyDescent="0.2">
      <c r="A5" s="2"/>
      <c r="B5" s="30" t="s">
        <v>42</v>
      </c>
      <c r="D5" s="120" t="s">
        <v>45</v>
      </c>
      <c r="E5" s="87"/>
      <c r="F5" s="87"/>
      <c r="G5" s="87"/>
      <c r="H5" s="18" t="s">
        <v>40</v>
      </c>
      <c r="I5" s="124" t="s">
        <v>49</v>
      </c>
      <c r="J5" s="8"/>
    </row>
    <row r="6" spans="1:15" ht="15.75" customHeight="1" x14ac:dyDescent="0.2">
      <c r="A6" s="2"/>
      <c r="B6" s="27"/>
      <c r="C6" s="52"/>
      <c r="D6" s="121" t="s">
        <v>46</v>
      </c>
      <c r="E6" s="88"/>
      <c r="F6" s="88"/>
      <c r="G6" s="88"/>
      <c r="H6" s="18" t="s">
        <v>34</v>
      </c>
      <c r="I6" s="124" t="s">
        <v>50</v>
      </c>
      <c r="J6" s="8"/>
    </row>
    <row r="7" spans="1:15" ht="15.75" customHeight="1" x14ac:dyDescent="0.2">
      <c r="A7" s="2"/>
      <c r="B7" s="28"/>
      <c r="C7" s="53"/>
      <c r="D7" s="123" t="s">
        <v>48</v>
      </c>
      <c r="E7" s="122" t="s">
        <v>47</v>
      </c>
      <c r="F7" s="89"/>
      <c r="G7" s="89"/>
      <c r="H7" s="23"/>
      <c r="I7" s="22"/>
      <c r="J7" s="33"/>
    </row>
    <row r="8" spans="1:15" ht="24" hidden="1" customHeight="1" x14ac:dyDescent="0.2">
      <c r="A8" s="2"/>
      <c r="B8" s="30" t="s">
        <v>20</v>
      </c>
      <c r="D8" s="125" t="s">
        <v>51</v>
      </c>
      <c r="H8" s="18" t="s">
        <v>40</v>
      </c>
      <c r="I8" s="124" t="s">
        <v>54</v>
      </c>
      <c r="J8" s="8"/>
    </row>
    <row r="9" spans="1:15" ht="15.75" hidden="1" customHeight="1" x14ac:dyDescent="0.2">
      <c r="A9" s="2"/>
      <c r="B9" s="2"/>
      <c r="D9" s="125" t="s">
        <v>52</v>
      </c>
      <c r="H9" s="18" t="s">
        <v>34</v>
      </c>
      <c r="I9" s="124" t="s">
        <v>55</v>
      </c>
      <c r="J9" s="8"/>
    </row>
    <row r="10" spans="1:15" ht="15.75" hidden="1" customHeight="1" x14ac:dyDescent="0.2">
      <c r="A10" s="2"/>
      <c r="B10" s="34"/>
      <c r="C10" s="53"/>
      <c r="D10" s="123" t="s">
        <v>48</v>
      </c>
      <c r="E10" s="126" t="s">
        <v>53</v>
      </c>
      <c r="F10" s="23"/>
      <c r="G10" s="14"/>
      <c r="H10" s="14"/>
      <c r="I10" s="35"/>
      <c r="J10" s="33"/>
    </row>
    <row r="11" spans="1:15" ht="24" customHeight="1" x14ac:dyDescent="0.2">
      <c r="A11" s="2"/>
      <c r="B11" s="30" t="s">
        <v>19</v>
      </c>
      <c r="D11" s="127" t="s">
        <v>56</v>
      </c>
      <c r="E11" s="127"/>
      <c r="F11" s="127"/>
      <c r="G11" s="127"/>
      <c r="H11" s="18" t="s">
        <v>40</v>
      </c>
      <c r="I11" s="132" t="s">
        <v>57</v>
      </c>
      <c r="J11" s="8"/>
    </row>
    <row r="12" spans="1:15" ht="15.75" customHeight="1" x14ac:dyDescent="0.2">
      <c r="A12" s="2"/>
      <c r="B12" s="27"/>
      <c r="C12" s="52"/>
      <c r="D12" s="128"/>
      <c r="E12" s="128"/>
      <c r="F12" s="128"/>
      <c r="G12" s="128"/>
      <c r="H12" s="18" t="s">
        <v>34</v>
      </c>
      <c r="I12" s="133"/>
      <c r="J12" s="8"/>
    </row>
    <row r="13" spans="1:15" ht="15.75" customHeight="1" x14ac:dyDescent="0.2">
      <c r="A13" s="2"/>
      <c r="B13" s="28"/>
      <c r="C13" s="53"/>
      <c r="D13" s="131"/>
      <c r="E13" s="129"/>
      <c r="F13" s="130"/>
      <c r="G13" s="130"/>
      <c r="H13" s="19"/>
      <c r="I13" s="22"/>
      <c r="J13" s="33"/>
    </row>
    <row r="14" spans="1:15" ht="24" customHeight="1" x14ac:dyDescent="0.2">
      <c r="A14" s="2"/>
      <c r="B14" s="42" t="s">
        <v>21</v>
      </c>
      <c r="C14" s="54"/>
      <c r="D14" s="55"/>
      <c r="E14" s="56"/>
      <c r="F14" s="43"/>
      <c r="G14" s="43"/>
      <c r="H14" s="44"/>
      <c r="I14" s="43"/>
      <c r="J14" s="45"/>
    </row>
    <row r="15" spans="1:15" ht="32.25" customHeight="1" x14ac:dyDescent="0.2">
      <c r="A15" s="2"/>
      <c r="B15" s="34" t="s">
        <v>32</v>
      </c>
      <c r="C15" s="57"/>
      <c r="D15" s="51"/>
      <c r="E15" s="82"/>
      <c r="F15" s="82"/>
      <c r="G15" s="83"/>
      <c r="H15" s="83"/>
      <c r="I15" s="83" t="s">
        <v>29</v>
      </c>
      <c r="J15" s="84"/>
    </row>
    <row r="16" spans="1:15" ht="23.25" customHeight="1" x14ac:dyDescent="0.2">
      <c r="A16" s="198" t="s">
        <v>24</v>
      </c>
      <c r="B16" s="37" t="s">
        <v>24</v>
      </c>
      <c r="C16" s="58"/>
      <c r="D16" s="59"/>
      <c r="E16" s="79"/>
      <c r="F16" s="80"/>
      <c r="G16" s="79"/>
      <c r="H16" s="80"/>
      <c r="I16" s="79">
        <f>SUMIF(F64:F84,A16,I64:I84)+SUMIF(F64:F84,"PSU",I64:I84)</f>
        <v>0</v>
      </c>
      <c r="J16" s="81"/>
    </row>
    <row r="17" spans="1:10" ht="23.25" customHeight="1" x14ac:dyDescent="0.2">
      <c r="A17" s="198" t="s">
        <v>25</v>
      </c>
      <c r="B17" s="37" t="s">
        <v>25</v>
      </c>
      <c r="C17" s="58"/>
      <c r="D17" s="59"/>
      <c r="E17" s="79"/>
      <c r="F17" s="80"/>
      <c r="G17" s="79"/>
      <c r="H17" s="80"/>
      <c r="I17" s="79">
        <f>SUMIF(F64:F84,A17,I64:I84)</f>
        <v>0</v>
      </c>
      <c r="J17" s="81"/>
    </row>
    <row r="18" spans="1:10" ht="23.25" customHeight="1" x14ac:dyDescent="0.2">
      <c r="A18" s="198" t="s">
        <v>26</v>
      </c>
      <c r="B18" s="37" t="s">
        <v>26</v>
      </c>
      <c r="C18" s="58"/>
      <c r="D18" s="59"/>
      <c r="E18" s="79"/>
      <c r="F18" s="80"/>
      <c r="G18" s="79"/>
      <c r="H18" s="80"/>
      <c r="I18" s="79">
        <f>SUMIF(F64:F84,A18,I64:I84)</f>
        <v>0</v>
      </c>
      <c r="J18" s="81"/>
    </row>
    <row r="19" spans="1:10" ht="23.25" customHeight="1" x14ac:dyDescent="0.2">
      <c r="A19" s="198" t="s">
        <v>127</v>
      </c>
      <c r="B19" s="37" t="s">
        <v>27</v>
      </c>
      <c r="C19" s="58"/>
      <c r="D19" s="59"/>
      <c r="E19" s="79"/>
      <c r="F19" s="80"/>
      <c r="G19" s="79"/>
      <c r="H19" s="80"/>
      <c r="I19" s="79">
        <f>SUMIF(F64:F84,A19,I64:I84)</f>
        <v>0</v>
      </c>
      <c r="J19" s="81"/>
    </row>
    <row r="20" spans="1:10" ht="23.25" customHeight="1" x14ac:dyDescent="0.2">
      <c r="A20" s="198" t="s">
        <v>128</v>
      </c>
      <c r="B20" s="37" t="s">
        <v>28</v>
      </c>
      <c r="C20" s="58"/>
      <c r="D20" s="59"/>
      <c r="E20" s="79"/>
      <c r="F20" s="80"/>
      <c r="G20" s="79"/>
      <c r="H20" s="80"/>
      <c r="I20" s="79">
        <f>SUMIF(F64:F84,A20,I64:I84)</f>
        <v>0</v>
      </c>
      <c r="J20" s="81"/>
    </row>
    <row r="21" spans="1:10" ht="23.25" customHeight="1" x14ac:dyDescent="0.2">
      <c r="A21" s="2"/>
      <c r="B21" s="47" t="s">
        <v>29</v>
      </c>
      <c r="C21" s="60"/>
      <c r="D21" s="61"/>
      <c r="E21" s="85"/>
      <c r="F21" s="86"/>
      <c r="G21" s="85"/>
      <c r="H21" s="86"/>
      <c r="I21" s="85">
        <f>SUM(I16:J20)</f>
        <v>0</v>
      </c>
      <c r="J21" s="95"/>
    </row>
    <row r="22" spans="1:10" ht="33" customHeight="1" x14ac:dyDescent="0.2">
      <c r="A22" s="2"/>
      <c r="B22" s="41" t="s">
        <v>33</v>
      </c>
      <c r="C22" s="58"/>
      <c r="D22" s="59"/>
      <c r="E22" s="62"/>
      <c r="F22" s="38"/>
      <c r="G22" s="32"/>
      <c r="H22" s="32"/>
      <c r="I22" s="32"/>
      <c r="J22" s="39"/>
    </row>
    <row r="23" spans="1:10" ht="23.25" customHeight="1" x14ac:dyDescent="0.2">
      <c r="A23" s="2"/>
      <c r="B23" s="37" t="s">
        <v>12</v>
      </c>
      <c r="C23" s="58"/>
      <c r="D23" s="59"/>
      <c r="E23" s="63">
        <v>15</v>
      </c>
      <c r="F23" s="38" t="s">
        <v>0</v>
      </c>
      <c r="G23" s="93">
        <f>ZakladDPHSniVypocet</f>
        <v>0</v>
      </c>
      <c r="H23" s="94"/>
      <c r="I23" s="94"/>
      <c r="J23" s="39" t="str">
        <f t="shared" ref="J23:J28" si="0">Mena</f>
        <v>CZK</v>
      </c>
    </row>
    <row r="24" spans="1:10" ht="23.25" hidden="1" customHeight="1" x14ac:dyDescent="0.2">
      <c r="A24" s="2"/>
      <c r="B24" s="37" t="s">
        <v>13</v>
      </c>
      <c r="C24" s="58"/>
      <c r="D24" s="59"/>
      <c r="E24" s="63">
        <f>SazbaDPH1</f>
        <v>15</v>
      </c>
      <c r="F24" s="38" t="s">
        <v>0</v>
      </c>
      <c r="G24" s="91">
        <f>I23*E23/100</f>
        <v>0</v>
      </c>
      <c r="H24" s="92"/>
      <c r="I24" s="92"/>
      <c r="J24" s="39" t="str">
        <f t="shared" si="0"/>
        <v>CZK</v>
      </c>
    </row>
    <row r="25" spans="1:10" ht="23.25" customHeight="1" x14ac:dyDescent="0.2">
      <c r="A25" s="2"/>
      <c r="B25" s="37" t="s">
        <v>14</v>
      </c>
      <c r="C25" s="58"/>
      <c r="D25" s="59"/>
      <c r="E25" s="63">
        <v>21</v>
      </c>
      <c r="F25" s="38" t="s">
        <v>0</v>
      </c>
      <c r="G25" s="93">
        <f>ZakladDPHZaklVypocet</f>
        <v>0</v>
      </c>
      <c r="H25" s="94"/>
      <c r="I25" s="94"/>
      <c r="J25" s="39" t="str">
        <f t="shared" si="0"/>
        <v>CZK</v>
      </c>
    </row>
    <row r="26" spans="1:10" ht="23.25" hidden="1" customHeight="1" x14ac:dyDescent="0.2">
      <c r="A26" s="2"/>
      <c r="B26" s="31" t="s">
        <v>15</v>
      </c>
      <c r="C26" s="64"/>
      <c r="D26" s="51"/>
      <c r="E26" s="65">
        <f>SazbaDPH2</f>
        <v>21</v>
      </c>
      <c r="F26" s="29" t="s">
        <v>0</v>
      </c>
      <c r="G26" s="76">
        <f>I25*E25/100</f>
        <v>0</v>
      </c>
      <c r="H26" s="77"/>
      <c r="I26" s="77"/>
      <c r="J26" s="36" t="str">
        <f t="shared" si="0"/>
        <v>CZK</v>
      </c>
    </row>
    <row r="27" spans="1:10" ht="23.25" customHeight="1" thickBot="1" x14ac:dyDescent="0.25">
      <c r="A27" s="2">
        <f>ZakladDPHSni+ZakladDPHZakl</f>
        <v>0</v>
      </c>
      <c r="B27" s="30" t="s">
        <v>4</v>
      </c>
      <c r="C27" s="66"/>
      <c r="D27" s="67"/>
      <c r="E27" s="66"/>
      <c r="F27" s="16"/>
      <c r="G27" s="78">
        <f>CenaCelkemBezDPH-(ZakladDPHSni+ZakladDPHZakl)</f>
        <v>0</v>
      </c>
      <c r="H27" s="78"/>
      <c r="I27" s="78"/>
      <c r="J27" s="40" t="str">
        <f t="shared" si="0"/>
        <v>CZK</v>
      </c>
    </row>
    <row r="28" spans="1:10" ht="27.75" customHeight="1" thickBot="1" x14ac:dyDescent="0.25">
      <c r="A28" s="2">
        <f>(A27-INT(A27))*100</f>
        <v>0</v>
      </c>
      <c r="B28" s="168" t="s">
        <v>23</v>
      </c>
      <c r="C28" s="169"/>
      <c r="D28" s="169"/>
      <c r="E28" s="170"/>
      <c r="F28" s="171"/>
      <c r="G28" s="172">
        <f>IF(A28&gt;50, ROUNDUP(A27, 0), ROUNDDOWN(A27, 0))</f>
        <v>0</v>
      </c>
      <c r="H28" s="172"/>
      <c r="I28" s="172"/>
      <c r="J28" s="173" t="str">
        <f t="shared" si="0"/>
        <v>CZK</v>
      </c>
    </row>
    <row r="29" spans="1:10" ht="27.75" hidden="1" customHeight="1" thickBot="1" x14ac:dyDescent="0.25">
      <c r="A29" s="2"/>
      <c r="B29" s="168" t="s">
        <v>35</v>
      </c>
      <c r="C29" s="174"/>
      <c r="D29" s="174"/>
      <c r="E29" s="174"/>
      <c r="F29" s="175"/>
      <c r="G29" s="176">
        <f>ZakladDPHSni+DPHSni+ZakladDPHZakl+DPHZakl+Zaokrouhleni</f>
        <v>0</v>
      </c>
      <c r="H29" s="176"/>
      <c r="I29" s="176"/>
      <c r="J29" s="177" t="s">
        <v>86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68" t="s">
        <v>11</v>
      </c>
      <c r="D32" s="69"/>
      <c r="E32" s="69"/>
      <c r="F32" s="15" t="s">
        <v>10</v>
      </c>
      <c r="G32" s="25"/>
      <c r="H32" s="26"/>
      <c r="I32" s="25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0"/>
      <c r="D34" s="96"/>
      <c r="E34" s="97"/>
      <c r="G34" s="98"/>
      <c r="H34" s="99"/>
      <c r="I34" s="99"/>
      <c r="J34" s="24"/>
    </row>
    <row r="35" spans="1:10" ht="12.75" customHeight="1" x14ac:dyDescent="0.2">
      <c r="A35" s="2"/>
      <c r="B35" s="2"/>
      <c r="D35" s="90" t="s">
        <v>2</v>
      </c>
      <c r="E35" s="90"/>
      <c r="H35" s="10" t="s">
        <v>3</v>
      </c>
      <c r="J35" s="9"/>
    </row>
    <row r="36" spans="1:10" ht="13.5" customHeight="1" thickBot="1" x14ac:dyDescent="0.25">
      <c r="A36" s="11"/>
      <c r="B36" s="11"/>
      <c r="C36" s="71"/>
      <c r="D36" s="71"/>
      <c r="E36" s="71"/>
      <c r="F36" s="12"/>
      <c r="G36" s="12"/>
      <c r="H36" s="12"/>
      <c r="I36" s="12"/>
      <c r="J36" s="13"/>
    </row>
    <row r="37" spans="1:10" ht="27" customHeight="1" x14ac:dyDescent="0.2">
      <c r="B37" s="137" t="s">
        <v>16</v>
      </c>
      <c r="C37" s="138"/>
      <c r="D37" s="138"/>
      <c r="E37" s="138"/>
      <c r="F37" s="139"/>
      <c r="G37" s="139"/>
      <c r="H37" s="139"/>
      <c r="I37" s="139"/>
      <c r="J37" s="140"/>
    </row>
    <row r="38" spans="1:10" ht="25.5" customHeight="1" x14ac:dyDescent="0.2">
      <c r="A38" s="136" t="s">
        <v>37</v>
      </c>
      <c r="B38" s="141" t="s">
        <v>17</v>
      </c>
      <c r="C38" s="142" t="s">
        <v>5</v>
      </c>
      <c r="D38" s="142"/>
      <c r="E38" s="142"/>
      <c r="F38" s="143" t="str">
        <f>B23</f>
        <v>Základ pro sníženou DPH</v>
      </c>
      <c r="G38" s="143" t="str">
        <f>B25</f>
        <v>Základ pro základní DPH</v>
      </c>
      <c r="H38" s="144" t="s">
        <v>18</v>
      </c>
      <c r="I38" s="145" t="s">
        <v>1</v>
      </c>
      <c r="J38" s="146" t="s">
        <v>0</v>
      </c>
    </row>
    <row r="39" spans="1:10" ht="25.5" hidden="1" customHeight="1" x14ac:dyDescent="0.2">
      <c r="A39" s="136">
        <v>1</v>
      </c>
      <c r="B39" s="147" t="s">
        <v>58</v>
      </c>
      <c r="C39" s="148"/>
      <c r="D39" s="148"/>
      <c r="E39" s="148"/>
      <c r="F39" s="149">
        <f>'VON VON Naklady'!AE98+'SO-01 SO-01 Pol'!AE864+'SO-01-PRIP SO-01-01 Pol'!AE747+'SO-01-PRIP SO-01-02 Pol'!AE747+'SO-01-PRIP SO-01-03 Pol'!AE747+'SO-01-PRIP SO-01-04 Pol'!AE744+'SO-01-PRIP SO-01-05 Pol'!AE750+'SO-01-PRIP SO-01-06 Pol'!AE747+'SO-01-PRIP SO-01-07 Pol'!AE750+'SO-02 SO-02 Pol'!AE763+'SO-03 SO-03 Pol'!AE796</f>
        <v>0</v>
      </c>
      <c r="G39" s="150">
        <f>'VON VON Naklady'!AF98+'SO-01 SO-01 Pol'!AF864+'SO-01-PRIP SO-01-01 Pol'!AF747+'SO-01-PRIP SO-01-02 Pol'!AF747+'SO-01-PRIP SO-01-03 Pol'!AF747+'SO-01-PRIP SO-01-04 Pol'!AF744+'SO-01-PRIP SO-01-05 Pol'!AF750+'SO-01-PRIP SO-01-06 Pol'!AF747+'SO-01-PRIP SO-01-07 Pol'!AF750+'SO-02 SO-02 Pol'!AF763+'SO-03 SO-03 Pol'!AF796</f>
        <v>0</v>
      </c>
      <c r="H39" s="151"/>
      <c r="I39" s="152">
        <f>F39+G39+H39</f>
        <v>0</v>
      </c>
      <c r="J39" s="153" t="str">
        <f>IF(CenaCelkemVypocet=0,"",I39/CenaCelkemVypocet*100)</f>
        <v/>
      </c>
    </row>
    <row r="40" spans="1:10" ht="25.5" customHeight="1" x14ac:dyDescent="0.2">
      <c r="A40" s="136">
        <v>2</v>
      </c>
      <c r="B40" s="154"/>
      <c r="C40" s="155" t="s">
        <v>59</v>
      </c>
      <c r="D40" s="155"/>
      <c r="E40" s="155"/>
      <c r="F40" s="156">
        <f>'VON VON Naklady'!AE98</f>
        <v>0</v>
      </c>
      <c r="G40" s="157">
        <f>'VON VON Naklady'!AF98</f>
        <v>0</v>
      </c>
      <c r="H40" s="157"/>
      <c r="I40" s="158">
        <f>F40+G40+H40</f>
        <v>0</v>
      </c>
      <c r="J40" s="159" t="str">
        <f>IF(CenaCelkemVypocet=0,"",I40/CenaCelkemVypocet*100)</f>
        <v/>
      </c>
    </row>
    <row r="41" spans="1:10" ht="25.5" customHeight="1" x14ac:dyDescent="0.2">
      <c r="A41" s="136">
        <v>3</v>
      </c>
      <c r="B41" s="160" t="s">
        <v>60</v>
      </c>
      <c r="C41" s="148" t="s">
        <v>61</v>
      </c>
      <c r="D41" s="148"/>
      <c r="E41" s="148"/>
      <c r="F41" s="161">
        <f>'VON VON Naklady'!AE98</f>
        <v>0</v>
      </c>
      <c r="G41" s="151">
        <f>'VON VON Naklady'!AF98</f>
        <v>0</v>
      </c>
      <c r="H41" s="151"/>
      <c r="I41" s="152">
        <f>F41+G41+H41</f>
        <v>0</v>
      </c>
      <c r="J41" s="153" t="str">
        <f>IF(CenaCelkemVypocet=0,"",I41/CenaCelkemVypocet*100)</f>
        <v/>
      </c>
    </row>
    <row r="42" spans="1:10" ht="25.5" customHeight="1" x14ac:dyDescent="0.2">
      <c r="A42" s="136">
        <v>2</v>
      </c>
      <c r="B42" s="154"/>
      <c r="C42" s="155" t="s">
        <v>62</v>
      </c>
      <c r="D42" s="155"/>
      <c r="E42" s="155"/>
      <c r="F42" s="156"/>
      <c r="G42" s="157"/>
      <c r="H42" s="157"/>
      <c r="I42" s="158"/>
      <c r="J42" s="159"/>
    </row>
    <row r="43" spans="1:10" ht="25.5" customHeight="1" x14ac:dyDescent="0.2">
      <c r="A43" s="136">
        <v>2</v>
      </c>
      <c r="B43" s="154" t="s">
        <v>63</v>
      </c>
      <c r="C43" s="155" t="s">
        <v>64</v>
      </c>
      <c r="D43" s="155"/>
      <c r="E43" s="155"/>
      <c r="F43" s="156">
        <f>'SO-01 SO-01 Pol'!AE864</f>
        <v>0</v>
      </c>
      <c r="G43" s="157">
        <f>'SO-01 SO-01 Pol'!AF864</f>
        <v>0</v>
      </c>
      <c r="H43" s="157"/>
      <c r="I43" s="158">
        <f>F43+G43+H43</f>
        <v>0</v>
      </c>
      <c r="J43" s="159" t="str">
        <f>IF(CenaCelkemVypocet=0,"",I43/CenaCelkemVypocet*100)</f>
        <v/>
      </c>
    </row>
    <row r="44" spans="1:10" ht="25.5" customHeight="1" x14ac:dyDescent="0.2">
      <c r="A44" s="136">
        <v>3</v>
      </c>
      <c r="B44" s="160" t="s">
        <v>63</v>
      </c>
      <c r="C44" s="148" t="s">
        <v>64</v>
      </c>
      <c r="D44" s="148"/>
      <c r="E44" s="148"/>
      <c r="F44" s="161">
        <f>'SO-01 SO-01 Pol'!AE864</f>
        <v>0</v>
      </c>
      <c r="G44" s="151">
        <f>'SO-01 SO-01 Pol'!AF864</f>
        <v>0</v>
      </c>
      <c r="H44" s="151"/>
      <c r="I44" s="152">
        <f>F44+G44+H44</f>
        <v>0</v>
      </c>
      <c r="J44" s="153" t="str">
        <f>IF(CenaCelkemVypocet=0,"",I44/CenaCelkemVypocet*100)</f>
        <v/>
      </c>
    </row>
    <row r="45" spans="1:10" ht="25.5" customHeight="1" x14ac:dyDescent="0.2">
      <c r="A45" s="136">
        <v>2</v>
      </c>
      <c r="B45" s="154" t="s">
        <v>65</v>
      </c>
      <c r="C45" s="155" t="s">
        <v>66</v>
      </c>
      <c r="D45" s="155"/>
      <c r="E45" s="155"/>
      <c r="F45" s="156">
        <f>'SO-01-PRIP SO-01-01 Pol'!AE747+'SO-01-PRIP SO-01-02 Pol'!AE747+'SO-01-PRIP SO-01-03 Pol'!AE747+'SO-01-PRIP SO-01-04 Pol'!AE744+'SO-01-PRIP SO-01-05 Pol'!AE750+'SO-01-PRIP SO-01-06 Pol'!AE747+'SO-01-PRIP SO-01-07 Pol'!AE750</f>
        <v>0</v>
      </c>
      <c r="G45" s="157">
        <f>'SO-01-PRIP SO-01-01 Pol'!AF747+'SO-01-PRIP SO-01-02 Pol'!AF747+'SO-01-PRIP SO-01-03 Pol'!AF747+'SO-01-PRIP SO-01-04 Pol'!AF744+'SO-01-PRIP SO-01-05 Pol'!AF750+'SO-01-PRIP SO-01-06 Pol'!AF747+'SO-01-PRIP SO-01-07 Pol'!AF750</f>
        <v>0</v>
      </c>
      <c r="H45" s="157"/>
      <c r="I45" s="158">
        <f>F45+G45+H45</f>
        <v>0</v>
      </c>
      <c r="J45" s="159" t="str">
        <f>IF(CenaCelkemVypocet=0,"",I45/CenaCelkemVypocet*100)</f>
        <v/>
      </c>
    </row>
    <row r="46" spans="1:10" ht="25.5" customHeight="1" x14ac:dyDescent="0.2">
      <c r="A46" s="136">
        <v>3</v>
      </c>
      <c r="B46" s="160" t="s">
        <v>67</v>
      </c>
      <c r="C46" s="148" t="s">
        <v>68</v>
      </c>
      <c r="D46" s="148"/>
      <c r="E46" s="148"/>
      <c r="F46" s="161">
        <f>'SO-01-PRIP SO-01-01 Pol'!AE747</f>
        <v>0</v>
      </c>
      <c r="G46" s="151">
        <f>'SO-01-PRIP SO-01-01 Pol'!AF747</f>
        <v>0</v>
      </c>
      <c r="H46" s="151"/>
      <c r="I46" s="152">
        <f>F46+G46+H46</f>
        <v>0</v>
      </c>
      <c r="J46" s="153" t="str">
        <f>IF(CenaCelkemVypocet=0,"",I46/CenaCelkemVypocet*100)</f>
        <v/>
      </c>
    </row>
    <row r="47" spans="1:10" ht="25.5" customHeight="1" x14ac:dyDescent="0.2">
      <c r="A47" s="136">
        <v>3</v>
      </c>
      <c r="B47" s="160" t="s">
        <v>69</v>
      </c>
      <c r="C47" s="148" t="s">
        <v>70</v>
      </c>
      <c r="D47" s="148"/>
      <c r="E47" s="148"/>
      <c r="F47" s="161">
        <f>'SO-01-PRIP SO-01-02 Pol'!AE747</f>
        <v>0</v>
      </c>
      <c r="G47" s="151">
        <f>'SO-01-PRIP SO-01-02 Pol'!AF747</f>
        <v>0</v>
      </c>
      <c r="H47" s="151"/>
      <c r="I47" s="152">
        <f>F47+G47+H47</f>
        <v>0</v>
      </c>
      <c r="J47" s="153" t="str">
        <f>IF(CenaCelkemVypocet=0,"",I47/CenaCelkemVypocet*100)</f>
        <v/>
      </c>
    </row>
    <row r="48" spans="1:10" ht="25.5" customHeight="1" x14ac:dyDescent="0.2">
      <c r="A48" s="136">
        <v>3</v>
      </c>
      <c r="B48" s="160" t="s">
        <v>71</v>
      </c>
      <c r="C48" s="148" t="s">
        <v>72</v>
      </c>
      <c r="D48" s="148"/>
      <c r="E48" s="148"/>
      <c r="F48" s="161">
        <f>'SO-01-PRIP SO-01-03 Pol'!AE747</f>
        <v>0</v>
      </c>
      <c r="G48" s="151">
        <f>'SO-01-PRIP SO-01-03 Pol'!AF747</f>
        <v>0</v>
      </c>
      <c r="H48" s="151"/>
      <c r="I48" s="152">
        <f>F48+G48+H48</f>
        <v>0</v>
      </c>
      <c r="J48" s="153" t="str">
        <f>IF(CenaCelkemVypocet=0,"",I48/CenaCelkemVypocet*100)</f>
        <v/>
      </c>
    </row>
    <row r="49" spans="1:10" ht="25.5" customHeight="1" x14ac:dyDescent="0.2">
      <c r="A49" s="136">
        <v>3</v>
      </c>
      <c r="B49" s="160" t="s">
        <v>73</v>
      </c>
      <c r="C49" s="148" t="s">
        <v>74</v>
      </c>
      <c r="D49" s="148"/>
      <c r="E49" s="148"/>
      <c r="F49" s="161">
        <f>'SO-01-PRIP SO-01-04 Pol'!AE744</f>
        <v>0</v>
      </c>
      <c r="G49" s="151">
        <f>'SO-01-PRIP SO-01-04 Pol'!AF744</f>
        <v>0</v>
      </c>
      <c r="H49" s="151"/>
      <c r="I49" s="152">
        <f>F49+G49+H49</f>
        <v>0</v>
      </c>
      <c r="J49" s="153" t="str">
        <f>IF(CenaCelkemVypocet=0,"",I49/CenaCelkemVypocet*100)</f>
        <v/>
      </c>
    </row>
    <row r="50" spans="1:10" ht="25.5" customHeight="1" x14ac:dyDescent="0.2">
      <c r="A50" s="136">
        <v>3</v>
      </c>
      <c r="B50" s="160" t="s">
        <v>75</v>
      </c>
      <c r="C50" s="148" t="s">
        <v>76</v>
      </c>
      <c r="D50" s="148"/>
      <c r="E50" s="148"/>
      <c r="F50" s="161">
        <f>'SO-01-PRIP SO-01-05 Pol'!AE750</f>
        <v>0</v>
      </c>
      <c r="G50" s="151">
        <f>'SO-01-PRIP SO-01-05 Pol'!AF750</f>
        <v>0</v>
      </c>
      <c r="H50" s="151"/>
      <c r="I50" s="152">
        <f>F50+G50+H50</f>
        <v>0</v>
      </c>
      <c r="J50" s="153" t="str">
        <f>IF(CenaCelkemVypocet=0,"",I50/CenaCelkemVypocet*100)</f>
        <v/>
      </c>
    </row>
    <row r="51" spans="1:10" ht="25.5" customHeight="1" x14ac:dyDescent="0.2">
      <c r="A51" s="136">
        <v>3</v>
      </c>
      <c r="B51" s="160" t="s">
        <v>77</v>
      </c>
      <c r="C51" s="148" t="s">
        <v>78</v>
      </c>
      <c r="D51" s="148"/>
      <c r="E51" s="148"/>
      <c r="F51" s="161">
        <f>'SO-01-PRIP SO-01-06 Pol'!AE747</f>
        <v>0</v>
      </c>
      <c r="G51" s="151">
        <f>'SO-01-PRIP SO-01-06 Pol'!AF747</f>
        <v>0</v>
      </c>
      <c r="H51" s="151"/>
      <c r="I51" s="152">
        <f>F51+G51+H51</f>
        <v>0</v>
      </c>
      <c r="J51" s="153" t="str">
        <f>IF(CenaCelkemVypocet=0,"",I51/CenaCelkemVypocet*100)</f>
        <v/>
      </c>
    </row>
    <row r="52" spans="1:10" ht="25.5" customHeight="1" x14ac:dyDescent="0.2">
      <c r="A52" s="136">
        <v>3</v>
      </c>
      <c r="B52" s="160" t="s">
        <v>79</v>
      </c>
      <c r="C52" s="148" t="s">
        <v>80</v>
      </c>
      <c r="D52" s="148"/>
      <c r="E52" s="148"/>
      <c r="F52" s="161">
        <f>'SO-01-PRIP SO-01-07 Pol'!AE750</f>
        <v>0</v>
      </c>
      <c r="G52" s="151">
        <f>'SO-01-PRIP SO-01-07 Pol'!AF750</f>
        <v>0</v>
      </c>
      <c r="H52" s="151"/>
      <c r="I52" s="152">
        <f>F52+G52+H52</f>
        <v>0</v>
      </c>
      <c r="J52" s="153" t="str">
        <f>IF(CenaCelkemVypocet=0,"",I52/CenaCelkemVypocet*100)</f>
        <v/>
      </c>
    </row>
    <row r="53" spans="1:10" ht="25.5" customHeight="1" x14ac:dyDescent="0.2">
      <c r="A53" s="136">
        <v>2</v>
      </c>
      <c r="B53" s="154" t="s">
        <v>81</v>
      </c>
      <c r="C53" s="155" t="s">
        <v>82</v>
      </c>
      <c r="D53" s="155"/>
      <c r="E53" s="155"/>
      <c r="F53" s="156">
        <f>'SO-02 SO-02 Pol'!AE763</f>
        <v>0</v>
      </c>
      <c r="G53" s="157">
        <f>'SO-02 SO-02 Pol'!AF763</f>
        <v>0</v>
      </c>
      <c r="H53" s="157"/>
      <c r="I53" s="158">
        <f>F53+G53+H53</f>
        <v>0</v>
      </c>
      <c r="J53" s="159" t="str">
        <f>IF(CenaCelkemVypocet=0,"",I53/CenaCelkemVypocet*100)</f>
        <v/>
      </c>
    </row>
    <row r="54" spans="1:10" ht="25.5" customHeight="1" x14ac:dyDescent="0.2">
      <c r="A54" s="136">
        <v>3</v>
      </c>
      <c r="B54" s="160" t="s">
        <v>81</v>
      </c>
      <c r="C54" s="148" t="s">
        <v>82</v>
      </c>
      <c r="D54" s="148"/>
      <c r="E54" s="148"/>
      <c r="F54" s="161">
        <f>'SO-02 SO-02 Pol'!AE763</f>
        <v>0</v>
      </c>
      <c r="G54" s="151">
        <f>'SO-02 SO-02 Pol'!AF763</f>
        <v>0</v>
      </c>
      <c r="H54" s="151"/>
      <c r="I54" s="152">
        <f>F54+G54+H54</f>
        <v>0</v>
      </c>
      <c r="J54" s="153" t="str">
        <f>IF(CenaCelkemVypocet=0,"",I54/CenaCelkemVypocet*100)</f>
        <v/>
      </c>
    </row>
    <row r="55" spans="1:10" ht="25.5" customHeight="1" x14ac:dyDescent="0.2">
      <c r="A55" s="136">
        <v>2</v>
      </c>
      <c r="B55" s="154" t="s">
        <v>83</v>
      </c>
      <c r="C55" s="155" t="s">
        <v>84</v>
      </c>
      <c r="D55" s="155"/>
      <c r="E55" s="155"/>
      <c r="F55" s="156">
        <f>'SO-03 SO-03 Pol'!AE796</f>
        <v>0</v>
      </c>
      <c r="G55" s="157">
        <f>'SO-03 SO-03 Pol'!AF796</f>
        <v>0</v>
      </c>
      <c r="H55" s="157"/>
      <c r="I55" s="158">
        <f>F55+G55+H55</f>
        <v>0</v>
      </c>
      <c r="J55" s="159" t="str">
        <f>IF(CenaCelkemVypocet=0,"",I55/CenaCelkemVypocet*100)</f>
        <v/>
      </c>
    </row>
    <row r="56" spans="1:10" ht="25.5" customHeight="1" x14ac:dyDescent="0.2">
      <c r="A56" s="136">
        <v>3</v>
      </c>
      <c r="B56" s="160" t="s">
        <v>83</v>
      </c>
      <c r="C56" s="148" t="s">
        <v>84</v>
      </c>
      <c r="D56" s="148"/>
      <c r="E56" s="148"/>
      <c r="F56" s="161">
        <f>'SO-03 SO-03 Pol'!AE796</f>
        <v>0</v>
      </c>
      <c r="G56" s="151">
        <f>'SO-03 SO-03 Pol'!AF796</f>
        <v>0</v>
      </c>
      <c r="H56" s="151"/>
      <c r="I56" s="152">
        <f>F56+G56+H56</f>
        <v>0</v>
      </c>
      <c r="J56" s="153" t="str">
        <f>IF(CenaCelkemVypocet=0,"",I56/CenaCelkemVypocet*100)</f>
        <v/>
      </c>
    </row>
    <row r="57" spans="1:10" ht="25.5" customHeight="1" x14ac:dyDescent="0.2">
      <c r="A57" s="136"/>
      <c r="B57" s="162" t="s">
        <v>85</v>
      </c>
      <c r="C57" s="163"/>
      <c r="D57" s="163"/>
      <c r="E57" s="163"/>
      <c r="F57" s="164">
        <f>SUMIF(A39:A56,"=1",F39:F56)</f>
        <v>0</v>
      </c>
      <c r="G57" s="165">
        <f>SUMIF(A39:A56,"=1",G39:G56)</f>
        <v>0</v>
      </c>
      <c r="H57" s="165">
        <f>SUMIF(A39:A56,"=1",H39:H56)</f>
        <v>0</v>
      </c>
      <c r="I57" s="166">
        <f>SUMIF(A39:A56,"=1",I39:I56)</f>
        <v>0</v>
      </c>
      <c r="J57" s="167">
        <f>SUMIF(A39:A56,"=1",J39:J56)</f>
        <v>0</v>
      </c>
    </row>
    <row r="61" spans="1:10" ht="15.75" x14ac:dyDescent="0.25">
      <c r="B61" s="178" t="s">
        <v>87</v>
      </c>
    </row>
    <row r="63" spans="1:10" ht="25.5" customHeight="1" x14ac:dyDescent="0.2">
      <c r="A63" s="180"/>
      <c r="B63" s="183" t="s">
        <v>17</v>
      </c>
      <c r="C63" s="183" t="s">
        <v>5</v>
      </c>
      <c r="D63" s="184"/>
      <c r="E63" s="184"/>
      <c r="F63" s="185" t="s">
        <v>88</v>
      </c>
      <c r="G63" s="185"/>
      <c r="H63" s="185"/>
      <c r="I63" s="185" t="s">
        <v>29</v>
      </c>
      <c r="J63" s="185" t="s">
        <v>0</v>
      </c>
    </row>
    <row r="64" spans="1:10" ht="36.75" customHeight="1" x14ac:dyDescent="0.2">
      <c r="A64" s="181"/>
      <c r="B64" s="186" t="s">
        <v>89</v>
      </c>
      <c r="C64" s="187" t="s">
        <v>90</v>
      </c>
      <c r="D64" s="188"/>
      <c r="E64" s="188"/>
      <c r="F64" s="194" t="s">
        <v>24</v>
      </c>
      <c r="G64" s="195"/>
      <c r="H64" s="195"/>
      <c r="I64" s="195">
        <f>'SO-01 SO-01 Pol'!G8+'SO-01-PRIP SO-01-01 Pol'!G8+'SO-01-PRIP SO-01-02 Pol'!G8+'SO-01-PRIP SO-01-03 Pol'!G8+'SO-01-PRIP SO-01-04 Pol'!G8+'SO-01-PRIP SO-01-05 Pol'!G8+'SO-01-PRIP SO-01-06 Pol'!G8+'SO-01-PRIP SO-01-07 Pol'!G8+'SO-02 SO-02 Pol'!G8+'SO-03 SO-03 Pol'!G8</f>
        <v>0</v>
      </c>
      <c r="J64" s="192" t="str">
        <f>IF(I85=0,"",I64/I85*100)</f>
        <v/>
      </c>
    </row>
    <row r="65" spans="1:10" ht="36.75" customHeight="1" x14ac:dyDescent="0.2">
      <c r="A65" s="181"/>
      <c r="B65" s="186" t="s">
        <v>91</v>
      </c>
      <c r="C65" s="187" t="s">
        <v>92</v>
      </c>
      <c r="D65" s="188"/>
      <c r="E65" s="188"/>
      <c r="F65" s="194" t="s">
        <v>24</v>
      </c>
      <c r="G65" s="195"/>
      <c r="H65" s="195"/>
      <c r="I65" s="195">
        <f>'SO-01 SO-01 Pol'!G394+'SO-01-PRIP SO-01-01 Pol'!G393+'SO-01-PRIP SO-01-02 Pol'!G393+'SO-01-PRIP SO-01-03 Pol'!G393+'SO-01-PRIP SO-01-04 Pol'!G390+'SO-01-PRIP SO-01-05 Pol'!G396+'SO-01-PRIP SO-01-06 Pol'!G393+'SO-01-PRIP SO-01-07 Pol'!G396+'SO-02 SO-02 Pol'!G385+'SO-03 SO-03 Pol'!G399</f>
        <v>0</v>
      </c>
      <c r="J65" s="192" t="str">
        <f>IF(I85=0,"",I65/I85*100)</f>
        <v/>
      </c>
    </row>
    <row r="66" spans="1:10" ht="36.75" customHeight="1" x14ac:dyDescent="0.2">
      <c r="A66" s="181"/>
      <c r="B66" s="186" t="s">
        <v>93</v>
      </c>
      <c r="C66" s="187" t="s">
        <v>94</v>
      </c>
      <c r="D66" s="188"/>
      <c r="E66" s="188"/>
      <c r="F66" s="194" t="s">
        <v>24</v>
      </c>
      <c r="G66" s="195"/>
      <c r="H66" s="195"/>
      <c r="I66" s="195">
        <f>'SO-01 SO-01 Pol'!G405+'SO-01-PRIP SO-01-01 Pol'!G404+'SO-01-PRIP SO-01-02 Pol'!G404+'SO-01-PRIP SO-01-03 Pol'!G404+'SO-01-PRIP SO-01-04 Pol'!G401+'SO-01-PRIP SO-01-05 Pol'!G407+'SO-01-PRIP SO-01-06 Pol'!G404+'SO-01-PRIP SO-01-07 Pol'!G407+'SO-02 SO-02 Pol'!G396+'SO-03 SO-03 Pol'!G410</f>
        <v>0</v>
      </c>
      <c r="J66" s="192" t="str">
        <f>IF(I85=0,"",I66/I85*100)</f>
        <v/>
      </c>
    </row>
    <row r="67" spans="1:10" ht="36.75" customHeight="1" x14ac:dyDescent="0.2">
      <c r="A67" s="181"/>
      <c r="B67" s="186" t="s">
        <v>95</v>
      </c>
      <c r="C67" s="187" t="s">
        <v>96</v>
      </c>
      <c r="D67" s="188"/>
      <c r="E67" s="188"/>
      <c r="F67" s="194" t="s">
        <v>24</v>
      </c>
      <c r="G67" s="195"/>
      <c r="H67" s="195"/>
      <c r="I67" s="195">
        <f>'SO-01 SO-01 Pol'!G409+'SO-01-PRIP SO-01-01 Pol'!G408+'SO-01-PRIP SO-01-02 Pol'!G408+'SO-01-PRIP SO-01-03 Pol'!G408+'SO-01-PRIP SO-01-04 Pol'!G405+'SO-01-PRIP SO-01-05 Pol'!G411+'SO-01-PRIP SO-01-06 Pol'!G408+'SO-01-PRIP SO-01-07 Pol'!G411+'SO-02 SO-02 Pol'!G400+'SO-03 SO-03 Pol'!G414</f>
        <v>0</v>
      </c>
      <c r="J67" s="192" t="str">
        <f>IF(I85=0,"",I67/I85*100)</f>
        <v/>
      </c>
    </row>
    <row r="68" spans="1:10" ht="36.75" customHeight="1" x14ac:dyDescent="0.2">
      <c r="A68" s="181"/>
      <c r="B68" s="186" t="s">
        <v>97</v>
      </c>
      <c r="C68" s="187" t="s">
        <v>98</v>
      </c>
      <c r="D68" s="188"/>
      <c r="E68" s="188"/>
      <c r="F68" s="194" t="s">
        <v>24</v>
      </c>
      <c r="G68" s="195"/>
      <c r="H68" s="195"/>
      <c r="I68" s="195">
        <f>'SO-01 SO-01 Pol'!G422+'SO-01-PRIP SO-01-01 Pol'!G415+'SO-01-PRIP SO-01-02 Pol'!G415+'SO-01-PRIP SO-01-03 Pol'!G415+'SO-01-PRIP SO-01-04 Pol'!G412+'SO-01-PRIP SO-01-05 Pol'!G418+'SO-01-PRIP SO-01-06 Pol'!G415+'SO-01-PRIP SO-01-07 Pol'!G418+'SO-02 SO-02 Pol'!G413+'SO-03 SO-03 Pol'!G427</f>
        <v>0</v>
      </c>
      <c r="J68" s="192" t="str">
        <f>IF(I85=0,"",I68/I85*100)</f>
        <v/>
      </c>
    </row>
    <row r="69" spans="1:10" ht="36.75" customHeight="1" x14ac:dyDescent="0.2">
      <c r="A69" s="181"/>
      <c r="B69" s="186" t="s">
        <v>99</v>
      </c>
      <c r="C69" s="187" t="s">
        <v>100</v>
      </c>
      <c r="D69" s="188"/>
      <c r="E69" s="188"/>
      <c r="F69" s="194" t="s">
        <v>24</v>
      </c>
      <c r="G69" s="195"/>
      <c r="H69" s="195"/>
      <c r="I69" s="195">
        <f>'SO-01 SO-01 Pol'!G475+'SO-01-PRIP SO-01-01 Pol'!G476+'SO-01-PRIP SO-01-02 Pol'!G476+'SO-01-PRIP SO-01-03 Pol'!G476+'SO-01-PRIP SO-01-04 Pol'!G473+'SO-01-PRIP SO-01-05 Pol'!G479+'SO-01-PRIP SO-01-06 Pol'!G476+'SO-01-PRIP SO-01-07 Pol'!G479+'SO-02 SO-02 Pol'!G466+'SO-03 SO-03 Pol'!G488</f>
        <v>0</v>
      </c>
      <c r="J69" s="192" t="str">
        <f>IF(I85=0,"",I69/I85*100)</f>
        <v/>
      </c>
    </row>
    <row r="70" spans="1:10" ht="36.75" customHeight="1" x14ac:dyDescent="0.2">
      <c r="A70" s="181"/>
      <c r="B70" s="186" t="s">
        <v>101</v>
      </c>
      <c r="C70" s="187" t="s">
        <v>102</v>
      </c>
      <c r="D70" s="188"/>
      <c r="E70" s="188"/>
      <c r="F70" s="194" t="s">
        <v>24</v>
      </c>
      <c r="G70" s="195"/>
      <c r="H70" s="195"/>
      <c r="I70" s="195">
        <f>'SO-01 SO-01 Pol'!G608+'SO-01-PRIP SO-01-01 Pol'!G492+'SO-01-PRIP SO-01-02 Pol'!G492+'SO-01-PRIP SO-01-03 Pol'!G492+'SO-01-PRIP SO-01-04 Pol'!G489+'SO-01-PRIP SO-01-05 Pol'!G495+'SO-01-PRIP SO-01-06 Pol'!G492+'SO-01-PRIP SO-01-07 Pol'!G495+'SO-02 SO-02 Pol'!G521+'SO-03 SO-03 Pol'!G542</f>
        <v>0</v>
      </c>
      <c r="J70" s="192" t="str">
        <f>IF(I85=0,"",I70/I85*100)</f>
        <v/>
      </c>
    </row>
    <row r="71" spans="1:10" ht="36.75" customHeight="1" x14ac:dyDescent="0.2">
      <c r="A71" s="181"/>
      <c r="B71" s="186" t="s">
        <v>103</v>
      </c>
      <c r="C71" s="187" t="s">
        <v>104</v>
      </c>
      <c r="D71" s="188"/>
      <c r="E71" s="188"/>
      <c r="F71" s="194" t="s">
        <v>24</v>
      </c>
      <c r="G71" s="195"/>
      <c r="H71" s="195"/>
      <c r="I71" s="195">
        <f>'SO-01 SO-01 Pol'!G663+'SO-01-PRIP SO-01-01 Pol'!G550+'SO-01-PRIP SO-01-02 Pol'!G550+'SO-01-PRIP SO-01-03 Pol'!G550+'SO-01-PRIP SO-01-04 Pol'!G547+'SO-01-PRIP SO-01-05 Pol'!G553+'SO-01-PRIP SO-01-06 Pol'!G550+'SO-01-PRIP SO-01-07 Pol'!G553+'SO-02 SO-02 Pol'!G576+'SO-03 SO-03 Pol'!G600</f>
        <v>0</v>
      </c>
      <c r="J71" s="192" t="str">
        <f>IF(I85=0,"",I71/I85*100)</f>
        <v/>
      </c>
    </row>
    <row r="72" spans="1:10" ht="36.75" customHeight="1" x14ac:dyDescent="0.2">
      <c r="A72" s="181"/>
      <c r="B72" s="186" t="s">
        <v>105</v>
      </c>
      <c r="C72" s="187" t="s">
        <v>106</v>
      </c>
      <c r="D72" s="188"/>
      <c r="E72" s="188"/>
      <c r="F72" s="194" t="s">
        <v>24</v>
      </c>
      <c r="G72" s="195"/>
      <c r="H72" s="195"/>
      <c r="I72" s="195">
        <f>'SO-01 SO-01 Pol'!G673</f>
        <v>0</v>
      </c>
      <c r="J72" s="192" t="str">
        <f>IF(I85=0,"",I72/I85*100)</f>
        <v/>
      </c>
    </row>
    <row r="73" spans="1:10" ht="36.75" customHeight="1" x14ac:dyDescent="0.2">
      <c r="A73" s="181"/>
      <c r="B73" s="186" t="s">
        <v>107</v>
      </c>
      <c r="C73" s="187" t="s">
        <v>108</v>
      </c>
      <c r="D73" s="188"/>
      <c r="E73" s="188"/>
      <c r="F73" s="194" t="s">
        <v>24</v>
      </c>
      <c r="G73" s="195"/>
      <c r="H73" s="195"/>
      <c r="I73" s="195">
        <f>'SO-01 SO-01 Pol'!G682+'SO-01-PRIP SO-01-01 Pol'!G560+'SO-01-PRIP SO-01-02 Pol'!G560+'SO-01-PRIP SO-01-03 Pol'!G560+'SO-01-PRIP SO-01-04 Pol'!G557+'SO-01-PRIP SO-01-05 Pol'!G563+'SO-01-PRIP SO-01-06 Pol'!G560+'SO-01-PRIP SO-01-07 Pol'!G563+'SO-02 SO-02 Pol'!G586+'SO-03 SO-03 Pol'!G610</f>
        <v>0</v>
      </c>
      <c r="J73" s="192" t="str">
        <f>IF(I85=0,"",I73/I85*100)</f>
        <v/>
      </c>
    </row>
    <row r="74" spans="1:10" ht="36.75" customHeight="1" x14ac:dyDescent="0.2">
      <c r="A74" s="181"/>
      <c r="B74" s="186" t="s">
        <v>109</v>
      </c>
      <c r="C74" s="187" t="s">
        <v>110</v>
      </c>
      <c r="D74" s="188"/>
      <c r="E74" s="188"/>
      <c r="F74" s="194" t="s">
        <v>24</v>
      </c>
      <c r="G74" s="195"/>
      <c r="H74" s="195"/>
      <c r="I74" s="195">
        <f>'SO-01 SO-01 Pol'!G688+'SO-01-PRIP SO-01-01 Pol'!G566+'SO-01-PRIP SO-01-02 Pol'!G566+'SO-01-PRIP SO-01-03 Pol'!G566+'SO-01-PRIP SO-01-04 Pol'!G563+'SO-01-PRIP SO-01-05 Pol'!G569+'SO-01-PRIP SO-01-06 Pol'!G566+'SO-01-PRIP SO-01-07 Pol'!G569+'SO-02 SO-02 Pol'!G592+'SO-03 SO-03 Pol'!G616</f>
        <v>0</v>
      </c>
      <c r="J74" s="192" t="str">
        <f>IF(I85=0,"",I74/I85*100)</f>
        <v/>
      </c>
    </row>
    <row r="75" spans="1:10" ht="36.75" customHeight="1" x14ac:dyDescent="0.2">
      <c r="A75" s="181"/>
      <c r="B75" s="186" t="s">
        <v>111</v>
      </c>
      <c r="C75" s="187" t="s">
        <v>112</v>
      </c>
      <c r="D75" s="188"/>
      <c r="E75" s="188"/>
      <c r="F75" s="194" t="s">
        <v>24</v>
      </c>
      <c r="G75" s="195"/>
      <c r="H75" s="195"/>
      <c r="I75" s="195">
        <f>'SO-01 SO-01 Pol'!G797+'SO-01-PRIP SO-01-01 Pol'!G681+'SO-01-PRIP SO-01-02 Pol'!G681+'SO-01-PRIP SO-01-03 Pol'!G681+'SO-01-PRIP SO-01-04 Pol'!G678+'SO-01-PRIP SO-01-05 Pol'!G684+'SO-01-PRIP SO-01-06 Pol'!G681+'SO-01-PRIP SO-01-07 Pol'!G684+'SO-02 SO-02 Pol'!G701+'SO-03 SO-03 Pol'!G731</f>
        <v>0</v>
      </c>
      <c r="J75" s="192" t="str">
        <f>IF(I85=0,"",I75/I85*100)</f>
        <v/>
      </c>
    </row>
    <row r="76" spans="1:10" ht="36.75" customHeight="1" x14ac:dyDescent="0.2">
      <c r="A76" s="181"/>
      <c r="B76" s="186" t="s">
        <v>113</v>
      </c>
      <c r="C76" s="187" t="s">
        <v>114</v>
      </c>
      <c r="D76" s="188"/>
      <c r="E76" s="188"/>
      <c r="F76" s="194" t="s">
        <v>25</v>
      </c>
      <c r="G76" s="195"/>
      <c r="H76" s="195"/>
      <c r="I76" s="195">
        <f>'SO-01-PRIP SO-01-01 Pol'!G695+'SO-01-PRIP SO-01-02 Pol'!G695+'SO-01-PRIP SO-01-03 Pol'!G695+'SO-01-PRIP SO-01-04 Pol'!G692+'SO-01-PRIP SO-01-05 Pol'!G698+'SO-01-PRIP SO-01-06 Pol'!G695+'SO-01-PRIP SO-01-07 Pol'!G698</f>
        <v>0</v>
      </c>
      <c r="J76" s="192" t="str">
        <f>IF(I85=0,"",I76/I85*100)</f>
        <v/>
      </c>
    </row>
    <row r="77" spans="1:10" ht="36.75" customHeight="1" x14ac:dyDescent="0.2">
      <c r="A77" s="181"/>
      <c r="B77" s="186" t="s">
        <v>115</v>
      </c>
      <c r="C77" s="187" t="s">
        <v>116</v>
      </c>
      <c r="D77" s="188"/>
      <c r="E77" s="188"/>
      <c r="F77" s="194" t="s">
        <v>25</v>
      </c>
      <c r="G77" s="195"/>
      <c r="H77" s="195"/>
      <c r="I77" s="195">
        <f>'SO-01 SO-01 Pol'!G813+'SO-03 SO-03 Pol'!G745</f>
        <v>0</v>
      </c>
      <c r="J77" s="192" t="str">
        <f>IF(I85=0,"",I77/I85*100)</f>
        <v/>
      </c>
    </row>
    <row r="78" spans="1:10" ht="36.75" customHeight="1" x14ac:dyDescent="0.2">
      <c r="A78" s="181"/>
      <c r="B78" s="186" t="s">
        <v>117</v>
      </c>
      <c r="C78" s="187" t="s">
        <v>118</v>
      </c>
      <c r="D78" s="188"/>
      <c r="E78" s="188"/>
      <c r="F78" s="194" t="s">
        <v>25</v>
      </c>
      <c r="G78" s="195"/>
      <c r="H78" s="195"/>
      <c r="I78" s="195">
        <f>'SO-01 SO-01 Pol'!G816+'SO-01-PRIP SO-01-01 Pol'!G699+'SO-01-PRIP SO-01-02 Pol'!G699+'SO-01-PRIP SO-01-03 Pol'!G699+'SO-01-PRIP SO-01-04 Pol'!G696+'SO-01-PRIP SO-01-05 Pol'!G702+'SO-01-PRIP SO-01-06 Pol'!G699+'SO-01-PRIP SO-01-07 Pol'!G702+'SO-02 SO-02 Pol'!G715+'SO-03 SO-03 Pol'!G748</f>
        <v>0</v>
      </c>
      <c r="J78" s="192" t="str">
        <f>IF(I85=0,"",I78/I85*100)</f>
        <v/>
      </c>
    </row>
    <row r="79" spans="1:10" ht="36.75" customHeight="1" x14ac:dyDescent="0.2">
      <c r="A79" s="181"/>
      <c r="B79" s="186" t="s">
        <v>119</v>
      </c>
      <c r="C79" s="187" t="s">
        <v>120</v>
      </c>
      <c r="D79" s="188"/>
      <c r="E79" s="188"/>
      <c r="F79" s="194" t="s">
        <v>26</v>
      </c>
      <c r="G79" s="195"/>
      <c r="H79" s="195"/>
      <c r="I79" s="195">
        <f>'SO-01 SO-01 Pol'!G834+'SO-01-PRIP SO-01-01 Pol'!G717+'SO-01-PRIP SO-01-02 Pol'!G717+'SO-01-PRIP SO-01-03 Pol'!G717+'SO-01-PRIP SO-01-04 Pol'!G714+'SO-01-PRIP SO-01-05 Pol'!G720+'SO-01-PRIP SO-01-06 Pol'!G717+'SO-01-PRIP SO-01-07 Pol'!G720+'SO-02 SO-02 Pol'!G733+'SO-03 SO-03 Pol'!G766</f>
        <v>0</v>
      </c>
      <c r="J79" s="192" t="str">
        <f>IF(I85=0,"",I79/I85*100)</f>
        <v/>
      </c>
    </row>
    <row r="80" spans="1:10" ht="36.75" customHeight="1" x14ac:dyDescent="0.2">
      <c r="A80" s="181"/>
      <c r="B80" s="186" t="s">
        <v>121</v>
      </c>
      <c r="C80" s="187" t="s">
        <v>122</v>
      </c>
      <c r="D80" s="188"/>
      <c r="E80" s="188"/>
      <c r="F80" s="194" t="s">
        <v>26</v>
      </c>
      <c r="G80" s="195"/>
      <c r="H80" s="195"/>
      <c r="I80" s="195">
        <f>'SO-01 SO-01 Pol'!G847+'SO-01-PRIP SO-01-01 Pol'!G730+'SO-01-PRIP SO-01-02 Pol'!G730+'SO-01-PRIP SO-01-03 Pol'!G730+'SO-01-PRIP SO-01-04 Pol'!G727+'SO-01-PRIP SO-01-05 Pol'!G733+'SO-01-PRIP SO-01-06 Pol'!G730+'SO-01-PRIP SO-01-07 Pol'!G733+'SO-02 SO-02 Pol'!G746+'SO-03 SO-03 Pol'!G779</f>
        <v>0</v>
      </c>
      <c r="J80" s="192" t="str">
        <f>IF(I85=0,"",I80/I85*100)</f>
        <v/>
      </c>
    </row>
    <row r="81" spans="1:10" ht="36.75" customHeight="1" x14ac:dyDescent="0.2">
      <c r="A81" s="181"/>
      <c r="B81" s="186" t="s">
        <v>123</v>
      </c>
      <c r="C81" s="187" t="s">
        <v>124</v>
      </c>
      <c r="D81" s="188"/>
      <c r="E81" s="188"/>
      <c r="F81" s="194" t="s">
        <v>26</v>
      </c>
      <c r="G81" s="195"/>
      <c r="H81" s="195"/>
      <c r="I81" s="195">
        <f>'SO-01 SO-01 Pol'!G850+'SO-01-PRIP SO-01-01 Pol'!G733+'SO-01-PRIP SO-01-02 Pol'!G733+'SO-01-PRIP SO-01-03 Pol'!G733+'SO-01-PRIP SO-01-04 Pol'!G730+'SO-01-PRIP SO-01-05 Pol'!G736+'SO-01-PRIP SO-01-06 Pol'!G733+'SO-01-PRIP SO-01-07 Pol'!G736+'SO-02 SO-02 Pol'!G749+'SO-03 SO-03 Pol'!G782</f>
        <v>0</v>
      </c>
      <c r="J81" s="192" t="str">
        <f>IF(I85=0,"",I81/I85*100)</f>
        <v/>
      </c>
    </row>
    <row r="82" spans="1:10" ht="36.75" customHeight="1" x14ac:dyDescent="0.2">
      <c r="A82" s="181"/>
      <c r="B82" s="186" t="s">
        <v>125</v>
      </c>
      <c r="C82" s="187" t="s">
        <v>110</v>
      </c>
      <c r="D82" s="188"/>
      <c r="E82" s="188"/>
      <c r="F82" s="194" t="s">
        <v>126</v>
      </c>
      <c r="G82" s="195"/>
      <c r="H82" s="195"/>
      <c r="I82" s="195">
        <f>'SO-01 SO-01 Pol'!G854+'SO-01-PRIP SO-01-01 Pol'!G737+'SO-01-PRIP SO-01-02 Pol'!G737+'SO-01-PRIP SO-01-03 Pol'!G737+'SO-01-PRIP SO-01-04 Pol'!G734+'SO-01-PRIP SO-01-05 Pol'!G740+'SO-01-PRIP SO-01-06 Pol'!G737+'SO-01-PRIP SO-01-07 Pol'!G740+'SO-02 SO-02 Pol'!G753+'SO-03 SO-03 Pol'!G786</f>
        <v>0</v>
      </c>
      <c r="J82" s="192" t="str">
        <f>IF(I85=0,"",I82/I85*100)</f>
        <v/>
      </c>
    </row>
    <row r="83" spans="1:10" ht="36.75" customHeight="1" x14ac:dyDescent="0.2">
      <c r="A83" s="181"/>
      <c r="B83" s="186" t="s">
        <v>127</v>
      </c>
      <c r="C83" s="187" t="s">
        <v>27</v>
      </c>
      <c r="D83" s="188"/>
      <c r="E83" s="188"/>
      <c r="F83" s="194" t="s">
        <v>127</v>
      </c>
      <c r="G83" s="195"/>
      <c r="H83" s="195"/>
      <c r="I83" s="195">
        <f>'VON VON Naklady'!G8</f>
        <v>0</v>
      </c>
      <c r="J83" s="192" t="str">
        <f>IF(I85=0,"",I83/I85*100)</f>
        <v/>
      </c>
    </row>
    <row r="84" spans="1:10" ht="36.75" customHeight="1" x14ac:dyDescent="0.2">
      <c r="A84" s="181"/>
      <c r="B84" s="186" t="s">
        <v>128</v>
      </c>
      <c r="C84" s="187" t="s">
        <v>28</v>
      </c>
      <c r="D84" s="188"/>
      <c r="E84" s="188"/>
      <c r="F84" s="194" t="s">
        <v>128</v>
      </c>
      <c r="G84" s="195"/>
      <c r="H84" s="195"/>
      <c r="I84" s="195">
        <f>'VON VON Naklady'!G45</f>
        <v>0</v>
      </c>
      <c r="J84" s="192" t="str">
        <f>IF(I85=0,"",I84/I85*100)</f>
        <v/>
      </c>
    </row>
    <row r="85" spans="1:10" ht="25.5" customHeight="1" x14ac:dyDescent="0.2">
      <c r="A85" s="182"/>
      <c r="B85" s="189" t="s">
        <v>1</v>
      </c>
      <c r="C85" s="190"/>
      <c r="D85" s="191"/>
      <c r="E85" s="191"/>
      <c r="F85" s="196"/>
      <c r="G85" s="197"/>
      <c r="H85" s="197"/>
      <c r="I85" s="197">
        <f>SUM(I64:I84)</f>
        <v>0</v>
      </c>
      <c r="J85" s="193">
        <f>SUM(J64:J84)</f>
        <v>0</v>
      </c>
    </row>
    <row r="86" spans="1:10" x14ac:dyDescent="0.2">
      <c r="F86" s="134"/>
      <c r="G86" s="134"/>
      <c r="H86" s="134"/>
      <c r="I86" s="134"/>
      <c r="J86" s="135"/>
    </row>
    <row r="87" spans="1:10" x14ac:dyDescent="0.2">
      <c r="F87" s="134"/>
      <c r="G87" s="134"/>
      <c r="H87" s="134"/>
      <c r="I87" s="134"/>
      <c r="J87" s="135"/>
    </row>
    <row r="88" spans="1:10" x14ac:dyDescent="0.2">
      <c r="F88" s="134"/>
      <c r="G88" s="134"/>
      <c r="H88" s="134"/>
      <c r="I88" s="134"/>
      <c r="J88" s="135"/>
    </row>
  </sheetData>
  <sheetProtection password="918B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81">
    <mergeCell ref="C80:E80"/>
    <mergeCell ref="C81:E81"/>
    <mergeCell ref="C82:E82"/>
    <mergeCell ref="C83:E83"/>
    <mergeCell ref="C84:E84"/>
    <mergeCell ref="C75:E75"/>
    <mergeCell ref="C76:E76"/>
    <mergeCell ref="C77:E77"/>
    <mergeCell ref="C78:E78"/>
    <mergeCell ref="C79:E79"/>
    <mergeCell ref="C70:E70"/>
    <mergeCell ref="C71:E71"/>
    <mergeCell ref="C72:E72"/>
    <mergeCell ref="C73:E73"/>
    <mergeCell ref="C74:E74"/>
    <mergeCell ref="C65:E65"/>
    <mergeCell ref="C66:E66"/>
    <mergeCell ref="C67:E67"/>
    <mergeCell ref="C68:E68"/>
    <mergeCell ref="C69:E69"/>
    <mergeCell ref="C54:E54"/>
    <mergeCell ref="C55:E55"/>
    <mergeCell ref="C56:E56"/>
    <mergeCell ref="B57:E57"/>
    <mergeCell ref="C64:E64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00" t="s">
        <v>6</v>
      </c>
      <c r="B1" s="100"/>
      <c r="C1" s="101"/>
      <c r="D1" s="100"/>
      <c r="E1" s="100"/>
      <c r="F1" s="100"/>
      <c r="G1" s="100"/>
    </row>
    <row r="2" spans="1:7" ht="24.95" customHeight="1" x14ac:dyDescent="0.2">
      <c r="A2" s="49" t="s">
        <v>7</v>
      </c>
      <c r="B2" s="48"/>
      <c r="C2" s="102"/>
      <c r="D2" s="102"/>
      <c r="E2" s="102"/>
      <c r="F2" s="102"/>
      <c r="G2" s="103"/>
    </row>
    <row r="3" spans="1:7" ht="24.95" customHeight="1" x14ac:dyDescent="0.2">
      <c r="A3" s="49" t="s">
        <v>8</v>
      </c>
      <c r="B3" s="48"/>
      <c r="C3" s="102"/>
      <c r="D3" s="102"/>
      <c r="E3" s="102"/>
      <c r="F3" s="102"/>
      <c r="G3" s="103"/>
    </row>
    <row r="4" spans="1:7" ht="24.95" customHeight="1" x14ac:dyDescent="0.2">
      <c r="A4" s="49" t="s">
        <v>9</v>
      </c>
      <c r="B4" s="48"/>
      <c r="C4" s="102"/>
      <c r="D4" s="102"/>
      <c r="E4" s="102"/>
      <c r="F4" s="102"/>
      <c r="G4" s="103"/>
    </row>
    <row r="5" spans="1:7" x14ac:dyDescent="0.2">
      <c r="B5" s="4"/>
      <c r="C5" s="5"/>
      <c r="D5" s="6"/>
    </row>
  </sheetData>
  <sheetProtection password="918B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129</v>
      </c>
      <c r="B1" s="199"/>
      <c r="C1" s="199"/>
      <c r="D1" s="199"/>
      <c r="E1" s="199"/>
      <c r="F1" s="199"/>
      <c r="G1" s="199"/>
      <c r="AG1" t="s">
        <v>130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131</v>
      </c>
    </row>
    <row r="3" spans="1:60" ht="24.95" customHeight="1" x14ac:dyDescent="0.2">
      <c r="A3" s="200" t="s">
        <v>8</v>
      </c>
      <c r="B3" s="48" t="s">
        <v>60</v>
      </c>
      <c r="C3" s="203" t="s">
        <v>61</v>
      </c>
      <c r="D3" s="201"/>
      <c r="E3" s="201"/>
      <c r="F3" s="201"/>
      <c r="G3" s="202"/>
      <c r="AC3" s="179" t="s">
        <v>132</v>
      </c>
      <c r="AG3" t="s">
        <v>133</v>
      </c>
    </row>
    <row r="4" spans="1:60" ht="24.95" customHeight="1" x14ac:dyDescent="0.2">
      <c r="A4" s="204" t="s">
        <v>9</v>
      </c>
      <c r="B4" s="205" t="s">
        <v>60</v>
      </c>
      <c r="C4" s="206" t="s">
        <v>61</v>
      </c>
      <c r="D4" s="207"/>
      <c r="E4" s="207"/>
      <c r="F4" s="207"/>
      <c r="G4" s="208"/>
      <c r="AG4" t="s">
        <v>134</v>
      </c>
    </row>
    <row r="5" spans="1:60" x14ac:dyDescent="0.2">
      <c r="D5" s="10"/>
    </row>
    <row r="6" spans="1:60" ht="38.25" x14ac:dyDescent="0.2">
      <c r="A6" s="210" t="s">
        <v>135</v>
      </c>
      <c r="B6" s="212" t="s">
        <v>136</v>
      </c>
      <c r="C6" s="212" t="s">
        <v>137</v>
      </c>
      <c r="D6" s="211" t="s">
        <v>138</v>
      </c>
      <c r="E6" s="210" t="s">
        <v>139</v>
      </c>
      <c r="F6" s="209" t="s">
        <v>140</v>
      </c>
      <c r="G6" s="210" t="s">
        <v>29</v>
      </c>
      <c r="H6" s="213" t="s">
        <v>30</v>
      </c>
      <c r="I6" s="213" t="s">
        <v>141</v>
      </c>
      <c r="J6" s="213" t="s">
        <v>31</v>
      </c>
      <c r="K6" s="213" t="s">
        <v>142</v>
      </c>
      <c r="L6" s="213" t="s">
        <v>143</v>
      </c>
      <c r="M6" s="213" t="s">
        <v>144</v>
      </c>
      <c r="N6" s="213" t="s">
        <v>145</v>
      </c>
      <c r="O6" s="213" t="s">
        <v>146</v>
      </c>
      <c r="P6" s="213" t="s">
        <v>147</v>
      </c>
      <c r="Q6" s="213" t="s">
        <v>148</v>
      </c>
      <c r="R6" s="213" t="s">
        <v>149</v>
      </c>
      <c r="S6" s="213" t="s">
        <v>150</v>
      </c>
      <c r="T6" s="213" t="s">
        <v>151</v>
      </c>
      <c r="U6" s="213" t="s">
        <v>152</v>
      </c>
      <c r="V6" s="213" t="s">
        <v>153</v>
      </c>
      <c r="W6" s="213" t="s">
        <v>154</v>
      </c>
      <c r="X6" s="213" t="s">
        <v>155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156</v>
      </c>
      <c r="B8" s="228" t="s">
        <v>127</v>
      </c>
      <c r="C8" s="243" t="s">
        <v>27</v>
      </c>
      <c r="D8" s="229"/>
      <c r="E8" s="230"/>
      <c r="F8" s="231"/>
      <c r="G8" s="231">
        <f>SUMIF(AG9:AG44,"&lt;&gt;NOR",G9:G44)</f>
        <v>0</v>
      </c>
      <c r="H8" s="231"/>
      <c r="I8" s="231">
        <f>SUM(I9:I44)</f>
        <v>0</v>
      </c>
      <c r="J8" s="231"/>
      <c r="K8" s="231">
        <f>SUM(K9:K44)</f>
        <v>0</v>
      </c>
      <c r="L8" s="231"/>
      <c r="M8" s="231">
        <f>SUM(M9:M44)</f>
        <v>0</v>
      </c>
      <c r="N8" s="231"/>
      <c r="O8" s="231">
        <f>SUM(O9:O44)</f>
        <v>0</v>
      </c>
      <c r="P8" s="231"/>
      <c r="Q8" s="231">
        <f>SUM(Q9:Q44)</f>
        <v>0</v>
      </c>
      <c r="R8" s="231"/>
      <c r="S8" s="231"/>
      <c r="T8" s="232"/>
      <c r="U8" s="226"/>
      <c r="V8" s="226">
        <f>SUM(V9:V44)</f>
        <v>0</v>
      </c>
      <c r="W8" s="226"/>
      <c r="X8" s="226"/>
      <c r="AG8" t="s">
        <v>157</v>
      </c>
    </row>
    <row r="9" spans="1:60" outlineLevel="1" x14ac:dyDescent="0.2">
      <c r="A9" s="233">
        <v>1</v>
      </c>
      <c r="B9" s="234" t="s">
        <v>158</v>
      </c>
      <c r="C9" s="244" t="s">
        <v>159</v>
      </c>
      <c r="D9" s="235" t="s">
        <v>160</v>
      </c>
      <c r="E9" s="236">
        <v>1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38"/>
      <c r="S9" s="238" t="s">
        <v>161</v>
      </c>
      <c r="T9" s="239" t="s">
        <v>162</v>
      </c>
      <c r="U9" s="223">
        <v>0</v>
      </c>
      <c r="V9" s="223">
        <f>ROUND(E9*U9,2)</f>
        <v>0</v>
      </c>
      <c r="W9" s="223"/>
      <c r="X9" s="223" t="s">
        <v>163</v>
      </c>
      <c r="Y9" s="214"/>
      <c r="Z9" s="214"/>
      <c r="AA9" s="214"/>
      <c r="AB9" s="214"/>
      <c r="AC9" s="214"/>
      <c r="AD9" s="214"/>
      <c r="AE9" s="214"/>
      <c r="AF9" s="214"/>
      <c r="AG9" s="214" t="s">
        <v>164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45" t="s">
        <v>165</v>
      </c>
      <c r="D10" s="224"/>
      <c r="E10" s="225">
        <v>1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166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45" t="s">
        <v>167</v>
      </c>
      <c r="D11" s="224"/>
      <c r="E11" s="225"/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166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21"/>
      <c r="B12" s="222"/>
      <c r="C12" s="245" t="s">
        <v>168</v>
      </c>
      <c r="D12" s="224"/>
      <c r="E12" s="225"/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166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45" t="s">
        <v>169</v>
      </c>
      <c r="D13" s="224"/>
      <c r="E13" s="225"/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166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45" t="s">
        <v>170</v>
      </c>
      <c r="D14" s="224"/>
      <c r="E14" s="225"/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166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45" t="s">
        <v>171</v>
      </c>
      <c r="D15" s="224"/>
      <c r="E15" s="225"/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166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45" t="s">
        <v>172</v>
      </c>
      <c r="D16" s="224"/>
      <c r="E16" s="225"/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166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33">
        <v>2</v>
      </c>
      <c r="B17" s="234" t="s">
        <v>173</v>
      </c>
      <c r="C17" s="244" t="s">
        <v>174</v>
      </c>
      <c r="D17" s="235" t="s">
        <v>160</v>
      </c>
      <c r="E17" s="236">
        <v>1</v>
      </c>
      <c r="F17" s="237"/>
      <c r="G17" s="238">
        <f>ROUND(E17*F17,2)</f>
        <v>0</v>
      </c>
      <c r="H17" s="237"/>
      <c r="I17" s="238">
        <f>ROUND(E17*H17,2)</f>
        <v>0</v>
      </c>
      <c r="J17" s="237"/>
      <c r="K17" s="238">
        <f>ROUND(E17*J17,2)</f>
        <v>0</v>
      </c>
      <c r="L17" s="238">
        <v>21</v>
      </c>
      <c r="M17" s="238">
        <f>G17*(1+L17/100)</f>
        <v>0</v>
      </c>
      <c r="N17" s="238">
        <v>0</v>
      </c>
      <c r="O17" s="238">
        <f>ROUND(E17*N17,2)</f>
        <v>0</v>
      </c>
      <c r="P17" s="238">
        <v>0</v>
      </c>
      <c r="Q17" s="238">
        <f>ROUND(E17*P17,2)</f>
        <v>0</v>
      </c>
      <c r="R17" s="238"/>
      <c r="S17" s="238" t="s">
        <v>161</v>
      </c>
      <c r="T17" s="239" t="s">
        <v>162</v>
      </c>
      <c r="U17" s="223">
        <v>0</v>
      </c>
      <c r="V17" s="223">
        <f>ROUND(E17*U17,2)</f>
        <v>0</v>
      </c>
      <c r="W17" s="223"/>
      <c r="X17" s="223" t="s">
        <v>163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164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21"/>
      <c r="B18" s="222"/>
      <c r="C18" s="245" t="s">
        <v>175</v>
      </c>
      <c r="D18" s="224"/>
      <c r="E18" s="225">
        <v>1</v>
      </c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166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ht="22.5" outlineLevel="1" x14ac:dyDescent="0.2">
      <c r="A19" s="221"/>
      <c r="B19" s="222"/>
      <c r="C19" s="245" t="s">
        <v>176</v>
      </c>
      <c r="D19" s="224"/>
      <c r="E19" s="225"/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166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ht="22.5" outlineLevel="1" x14ac:dyDescent="0.2">
      <c r="A20" s="221"/>
      <c r="B20" s="222"/>
      <c r="C20" s="245" t="s">
        <v>177</v>
      </c>
      <c r="D20" s="224"/>
      <c r="E20" s="225"/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166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33">
        <v>3</v>
      </c>
      <c r="B21" s="234" t="s">
        <v>178</v>
      </c>
      <c r="C21" s="244" t="s">
        <v>179</v>
      </c>
      <c r="D21" s="235" t="s">
        <v>160</v>
      </c>
      <c r="E21" s="236">
        <v>1</v>
      </c>
      <c r="F21" s="237"/>
      <c r="G21" s="238">
        <f>ROUND(E21*F21,2)</f>
        <v>0</v>
      </c>
      <c r="H21" s="237"/>
      <c r="I21" s="238">
        <f>ROUND(E21*H21,2)</f>
        <v>0</v>
      </c>
      <c r="J21" s="237"/>
      <c r="K21" s="238">
        <f>ROUND(E21*J21,2)</f>
        <v>0</v>
      </c>
      <c r="L21" s="238">
        <v>21</v>
      </c>
      <c r="M21" s="238">
        <f>G21*(1+L21/100)</f>
        <v>0</v>
      </c>
      <c r="N21" s="238">
        <v>0</v>
      </c>
      <c r="O21" s="238">
        <f>ROUND(E21*N21,2)</f>
        <v>0</v>
      </c>
      <c r="P21" s="238">
        <v>0</v>
      </c>
      <c r="Q21" s="238">
        <f>ROUND(E21*P21,2)</f>
        <v>0</v>
      </c>
      <c r="R21" s="238"/>
      <c r="S21" s="238" t="s">
        <v>161</v>
      </c>
      <c r="T21" s="239" t="s">
        <v>162</v>
      </c>
      <c r="U21" s="223">
        <v>0</v>
      </c>
      <c r="V21" s="223">
        <f>ROUND(E21*U21,2)</f>
        <v>0</v>
      </c>
      <c r="W21" s="223"/>
      <c r="X21" s="223" t="s">
        <v>163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164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45" t="s">
        <v>180</v>
      </c>
      <c r="D22" s="224"/>
      <c r="E22" s="225">
        <v>1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166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21"/>
      <c r="B23" s="222"/>
      <c r="C23" s="245" t="s">
        <v>181</v>
      </c>
      <c r="D23" s="224"/>
      <c r="E23" s="225"/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166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45" t="s">
        <v>182</v>
      </c>
      <c r="D24" s="224"/>
      <c r="E24" s="225"/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166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33">
        <v>4</v>
      </c>
      <c r="B25" s="234" t="s">
        <v>183</v>
      </c>
      <c r="C25" s="244" t="s">
        <v>184</v>
      </c>
      <c r="D25" s="235" t="s">
        <v>160</v>
      </c>
      <c r="E25" s="236">
        <v>1</v>
      </c>
      <c r="F25" s="237"/>
      <c r="G25" s="238">
        <f>ROUND(E25*F25,2)</f>
        <v>0</v>
      </c>
      <c r="H25" s="237"/>
      <c r="I25" s="238">
        <f>ROUND(E25*H25,2)</f>
        <v>0</v>
      </c>
      <c r="J25" s="237"/>
      <c r="K25" s="238">
        <f>ROUND(E25*J25,2)</f>
        <v>0</v>
      </c>
      <c r="L25" s="238">
        <v>21</v>
      </c>
      <c r="M25" s="238">
        <f>G25*(1+L25/100)</f>
        <v>0</v>
      </c>
      <c r="N25" s="238">
        <v>0</v>
      </c>
      <c r="O25" s="238">
        <f>ROUND(E25*N25,2)</f>
        <v>0</v>
      </c>
      <c r="P25" s="238">
        <v>0</v>
      </c>
      <c r="Q25" s="238">
        <f>ROUND(E25*P25,2)</f>
        <v>0</v>
      </c>
      <c r="R25" s="238"/>
      <c r="S25" s="238" t="s">
        <v>161</v>
      </c>
      <c r="T25" s="239" t="s">
        <v>162</v>
      </c>
      <c r="U25" s="223">
        <v>0</v>
      </c>
      <c r="V25" s="223">
        <f>ROUND(E25*U25,2)</f>
        <v>0</v>
      </c>
      <c r="W25" s="223"/>
      <c r="X25" s="223" t="s">
        <v>163</v>
      </c>
      <c r="Y25" s="214"/>
      <c r="Z25" s="214"/>
      <c r="AA25" s="214"/>
      <c r="AB25" s="214"/>
      <c r="AC25" s="214"/>
      <c r="AD25" s="214"/>
      <c r="AE25" s="214"/>
      <c r="AF25" s="214"/>
      <c r="AG25" s="214" t="s">
        <v>164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45" t="s">
        <v>185</v>
      </c>
      <c r="D26" s="224"/>
      <c r="E26" s="225">
        <v>1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166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45" t="s">
        <v>186</v>
      </c>
      <c r="D27" s="224"/>
      <c r="E27" s="225"/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166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45" t="s">
        <v>187</v>
      </c>
      <c r="D28" s="224"/>
      <c r="E28" s="225"/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166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45" t="s">
        <v>188</v>
      </c>
      <c r="D29" s="224"/>
      <c r="E29" s="225"/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166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45" t="s">
        <v>189</v>
      </c>
      <c r="D30" s="224"/>
      <c r="E30" s="225"/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166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45" t="s">
        <v>190</v>
      </c>
      <c r="D31" s="224"/>
      <c r="E31" s="225"/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166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45" t="s">
        <v>191</v>
      </c>
      <c r="D32" s="224"/>
      <c r="E32" s="225"/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166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45" t="s">
        <v>192</v>
      </c>
      <c r="D33" s="224"/>
      <c r="E33" s="225"/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166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45" t="s">
        <v>193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166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45" t="s">
        <v>194</v>
      </c>
      <c r="D35" s="224"/>
      <c r="E35" s="225"/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166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45" t="s">
        <v>195</v>
      </c>
      <c r="D36" s="224"/>
      <c r="E36" s="225"/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166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45" t="s">
        <v>196</v>
      </c>
      <c r="D37" s="224"/>
      <c r="E37" s="225"/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166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45" t="s">
        <v>197</v>
      </c>
      <c r="D38" s="224"/>
      <c r="E38" s="225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166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33">
        <v>5</v>
      </c>
      <c r="B39" s="234" t="s">
        <v>198</v>
      </c>
      <c r="C39" s="244" t="s">
        <v>199</v>
      </c>
      <c r="D39" s="235" t="s">
        <v>160</v>
      </c>
      <c r="E39" s="236">
        <v>1</v>
      </c>
      <c r="F39" s="237"/>
      <c r="G39" s="238">
        <f>ROUND(E39*F39,2)</f>
        <v>0</v>
      </c>
      <c r="H39" s="237"/>
      <c r="I39" s="238">
        <f>ROUND(E39*H39,2)</f>
        <v>0</v>
      </c>
      <c r="J39" s="237"/>
      <c r="K39" s="238">
        <f>ROUND(E39*J39,2)</f>
        <v>0</v>
      </c>
      <c r="L39" s="238">
        <v>21</v>
      </c>
      <c r="M39" s="238">
        <f>G39*(1+L39/100)</f>
        <v>0</v>
      </c>
      <c r="N39" s="238">
        <v>0</v>
      </c>
      <c r="O39" s="238">
        <f>ROUND(E39*N39,2)</f>
        <v>0</v>
      </c>
      <c r="P39" s="238">
        <v>0</v>
      </c>
      <c r="Q39" s="238">
        <f>ROUND(E39*P39,2)</f>
        <v>0</v>
      </c>
      <c r="R39" s="238"/>
      <c r="S39" s="238" t="s">
        <v>161</v>
      </c>
      <c r="T39" s="239" t="s">
        <v>162</v>
      </c>
      <c r="U39" s="223">
        <v>0</v>
      </c>
      <c r="V39" s="223">
        <f>ROUND(E39*U39,2)</f>
        <v>0</v>
      </c>
      <c r="W39" s="223"/>
      <c r="X39" s="223" t="s">
        <v>163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164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45" t="s">
        <v>200</v>
      </c>
      <c r="D40" s="224"/>
      <c r="E40" s="225">
        <v>1</v>
      </c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166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45" t="s">
        <v>201</v>
      </c>
      <c r="D41" s="224"/>
      <c r="E41" s="225"/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166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45" t="s">
        <v>202</v>
      </c>
      <c r="D42" s="224"/>
      <c r="E42" s="225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166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21"/>
      <c r="B43" s="222"/>
      <c r="C43" s="245" t="s">
        <v>203</v>
      </c>
      <c r="D43" s="224"/>
      <c r="E43" s="225"/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166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45" t="s">
        <v>204</v>
      </c>
      <c r="D44" s="224"/>
      <c r="E44" s="225"/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166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x14ac:dyDescent="0.2">
      <c r="A45" s="227" t="s">
        <v>156</v>
      </c>
      <c r="B45" s="228" t="s">
        <v>128</v>
      </c>
      <c r="C45" s="243" t="s">
        <v>28</v>
      </c>
      <c r="D45" s="229"/>
      <c r="E45" s="230"/>
      <c r="F45" s="231"/>
      <c r="G45" s="231">
        <f>SUMIF(AG46:AG96,"&lt;&gt;NOR",G46:G96)</f>
        <v>0</v>
      </c>
      <c r="H45" s="231"/>
      <c r="I45" s="231">
        <f>SUM(I46:I96)</f>
        <v>0</v>
      </c>
      <c r="J45" s="231"/>
      <c r="K45" s="231">
        <f>SUM(K46:K96)</f>
        <v>0</v>
      </c>
      <c r="L45" s="231"/>
      <c r="M45" s="231">
        <f>SUM(M46:M96)</f>
        <v>0</v>
      </c>
      <c r="N45" s="231"/>
      <c r="O45" s="231">
        <f>SUM(O46:O96)</f>
        <v>0</v>
      </c>
      <c r="P45" s="231"/>
      <c r="Q45" s="231">
        <f>SUM(Q46:Q96)</f>
        <v>0</v>
      </c>
      <c r="R45" s="231"/>
      <c r="S45" s="231"/>
      <c r="T45" s="232"/>
      <c r="U45" s="226"/>
      <c r="V45" s="226">
        <f>SUM(V46:V96)</f>
        <v>0</v>
      </c>
      <c r="W45" s="226"/>
      <c r="X45" s="226"/>
      <c r="AG45" t="s">
        <v>157</v>
      </c>
    </row>
    <row r="46" spans="1:60" outlineLevel="1" x14ac:dyDescent="0.2">
      <c r="A46" s="233">
        <v>6</v>
      </c>
      <c r="B46" s="234" t="s">
        <v>205</v>
      </c>
      <c r="C46" s="244" t="s">
        <v>206</v>
      </c>
      <c r="D46" s="235" t="s">
        <v>160</v>
      </c>
      <c r="E46" s="236">
        <v>1</v>
      </c>
      <c r="F46" s="237"/>
      <c r="G46" s="238">
        <f>ROUND(E46*F46,2)</f>
        <v>0</v>
      </c>
      <c r="H46" s="237"/>
      <c r="I46" s="238">
        <f>ROUND(E46*H46,2)</f>
        <v>0</v>
      </c>
      <c r="J46" s="237"/>
      <c r="K46" s="238">
        <f>ROUND(E46*J46,2)</f>
        <v>0</v>
      </c>
      <c r="L46" s="238">
        <v>21</v>
      </c>
      <c r="M46" s="238">
        <f>G46*(1+L46/100)</f>
        <v>0</v>
      </c>
      <c r="N46" s="238">
        <v>0</v>
      </c>
      <c r="O46" s="238">
        <f>ROUND(E46*N46,2)</f>
        <v>0</v>
      </c>
      <c r="P46" s="238">
        <v>0</v>
      </c>
      <c r="Q46" s="238">
        <f>ROUND(E46*P46,2)</f>
        <v>0</v>
      </c>
      <c r="R46" s="238"/>
      <c r="S46" s="238" t="s">
        <v>161</v>
      </c>
      <c r="T46" s="239" t="s">
        <v>162</v>
      </c>
      <c r="U46" s="223">
        <v>0</v>
      </c>
      <c r="V46" s="223">
        <f>ROUND(E46*U46,2)</f>
        <v>0</v>
      </c>
      <c r="W46" s="223"/>
      <c r="X46" s="223" t="s">
        <v>163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164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45" t="s">
        <v>207</v>
      </c>
      <c r="D47" s="224"/>
      <c r="E47" s="225">
        <v>1</v>
      </c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166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45" t="s">
        <v>208</v>
      </c>
      <c r="D48" s="224"/>
      <c r="E48" s="225"/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166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33">
        <v>7</v>
      </c>
      <c r="B49" s="234" t="s">
        <v>209</v>
      </c>
      <c r="C49" s="244" t="s">
        <v>210</v>
      </c>
      <c r="D49" s="235" t="s">
        <v>160</v>
      </c>
      <c r="E49" s="236">
        <v>1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8">
        <v>0</v>
      </c>
      <c r="O49" s="238">
        <f>ROUND(E49*N49,2)</f>
        <v>0</v>
      </c>
      <c r="P49" s="238">
        <v>0</v>
      </c>
      <c r="Q49" s="238">
        <f>ROUND(E49*P49,2)</f>
        <v>0</v>
      </c>
      <c r="R49" s="238"/>
      <c r="S49" s="238" t="s">
        <v>161</v>
      </c>
      <c r="T49" s="239" t="s">
        <v>162</v>
      </c>
      <c r="U49" s="223">
        <v>0</v>
      </c>
      <c r="V49" s="223">
        <f>ROUND(E49*U49,2)</f>
        <v>0</v>
      </c>
      <c r="W49" s="223"/>
      <c r="X49" s="223" t="s">
        <v>163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164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46" t="s">
        <v>211</v>
      </c>
      <c r="D50" s="241"/>
      <c r="E50" s="241"/>
      <c r="F50" s="241"/>
      <c r="G50" s="241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212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0" t="str">
        <f>C50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45" t="s">
        <v>213</v>
      </c>
      <c r="D51" s="224"/>
      <c r="E51" s="225">
        <v>1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166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21"/>
      <c r="B52" s="222"/>
      <c r="C52" s="245" t="s">
        <v>214</v>
      </c>
      <c r="D52" s="224"/>
      <c r="E52" s="225"/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166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45" t="s">
        <v>215</v>
      </c>
      <c r="D53" s="224"/>
      <c r="E53" s="225"/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166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45" t="s">
        <v>216</v>
      </c>
      <c r="D54" s="224"/>
      <c r="E54" s="225"/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166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45" t="s">
        <v>217</v>
      </c>
      <c r="D55" s="224"/>
      <c r="E55" s="225"/>
      <c r="F55" s="223"/>
      <c r="G55" s="223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166</v>
      </c>
      <c r="AH55" s="214">
        <v>0</v>
      </c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33">
        <v>8</v>
      </c>
      <c r="B56" s="234" t="s">
        <v>218</v>
      </c>
      <c r="C56" s="244" t="s">
        <v>219</v>
      </c>
      <c r="D56" s="235" t="s">
        <v>160</v>
      </c>
      <c r="E56" s="236">
        <v>1</v>
      </c>
      <c r="F56" s="237"/>
      <c r="G56" s="238">
        <f>ROUND(E56*F56,2)</f>
        <v>0</v>
      </c>
      <c r="H56" s="237"/>
      <c r="I56" s="238">
        <f>ROUND(E56*H56,2)</f>
        <v>0</v>
      </c>
      <c r="J56" s="237"/>
      <c r="K56" s="238">
        <f>ROUND(E56*J56,2)</f>
        <v>0</v>
      </c>
      <c r="L56" s="238">
        <v>21</v>
      </c>
      <c r="M56" s="238">
        <f>G56*(1+L56/100)</f>
        <v>0</v>
      </c>
      <c r="N56" s="238">
        <v>0</v>
      </c>
      <c r="O56" s="238">
        <f>ROUND(E56*N56,2)</f>
        <v>0</v>
      </c>
      <c r="P56" s="238">
        <v>0</v>
      </c>
      <c r="Q56" s="238">
        <f>ROUND(E56*P56,2)</f>
        <v>0</v>
      </c>
      <c r="R56" s="238"/>
      <c r="S56" s="238" t="s">
        <v>161</v>
      </c>
      <c r="T56" s="239" t="s">
        <v>162</v>
      </c>
      <c r="U56" s="223">
        <v>0</v>
      </c>
      <c r="V56" s="223">
        <f>ROUND(E56*U56,2)</f>
        <v>0</v>
      </c>
      <c r="W56" s="223"/>
      <c r="X56" s="223" t="s">
        <v>163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164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45" t="s">
        <v>220</v>
      </c>
      <c r="D57" s="224"/>
      <c r="E57" s="225">
        <v>1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166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21"/>
      <c r="B58" s="222"/>
      <c r="C58" s="245" t="s">
        <v>221</v>
      </c>
      <c r="D58" s="224"/>
      <c r="E58" s="225"/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166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45" t="s">
        <v>222</v>
      </c>
      <c r="D59" s="224"/>
      <c r="E59" s="225"/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166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21"/>
      <c r="B60" s="222"/>
      <c r="C60" s="245" t="s">
        <v>223</v>
      </c>
      <c r="D60" s="224"/>
      <c r="E60" s="225"/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166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21"/>
      <c r="B61" s="222"/>
      <c r="C61" s="245" t="s">
        <v>224</v>
      </c>
      <c r="D61" s="224"/>
      <c r="E61" s="225"/>
      <c r="F61" s="223"/>
      <c r="G61" s="223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166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33">
        <v>9</v>
      </c>
      <c r="B62" s="234" t="s">
        <v>225</v>
      </c>
      <c r="C62" s="244" t="s">
        <v>226</v>
      </c>
      <c r="D62" s="235" t="s">
        <v>160</v>
      </c>
      <c r="E62" s="236">
        <v>1</v>
      </c>
      <c r="F62" s="237"/>
      <c r="G62" s="238">
        <f>ROUND(E62*F62,2)</f>
        <v>0</v>
      </c>
      <c r="H62" s="237"/>
      <c r="I62" s="238">
        <f>ROUND(E62*H62,2)</f>
        <v>0</v>
      </c>
      <c r="J62" s="237"/>
      <c r="K62" s="238">
        <f>ROUND(E62*J62,2)</f>
        <v>0</v>
      </c>
      <c r="L62" s="238">
        <v>21</v>
      </c>
      <c r="M62" s="238">
        <f>G62*(1+L62/100)</f>
        <v>0</v>
      </c>
      <c r="N62" s="238">
        <v>0</v>
      </c>
      <c r="O62" s="238">
        <f>ROUND(E62*N62,2)</f>
        <v>0</v>
      </c>
      <c r="P62" s="238">
        <v>0</v>
      </c>
      <c r="Q62" s="238">
        <f>ROUND(E62*P62,2)</f>
        <v>0</v>
      </c>
      <c r="R62" s="238"/>
      <c r="S62" s="238" t="s">
        <v>161</v>
      </c>
      <c r="T62" s="239" t="s">
        <v>162</v>
      </c>
      <c r="U62" s="223">
        <v>0</v>
      </c>
      <c r="V62" s="223">
        <f>ROUND(E62*U62,2)</f>
        <v>0</v>
      </c>
      <c r="W62" s="223"/>
      <c r="X62" s="223" t="s">
        <v>163</v>
      </c>
      <c r="Y62" s="214"/>
      <c r="Z62" s="214"/>
      <c r="AA62" s="214"/>
      <c r="AB62" s="214"/>
      <c r="AC62" s="214"/>
      <c r="AD62" s="214"/>
      <c r="AE62" s="214"/>
      <c r="AF62" s="214"/>
      <c r="AG62" s="214" t="s">
        <v>164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45" t="s">
        <v>227</v>
      </c>
      <c r="D63" s="224"/>
      <c r="E63" s="225">
        <v>1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166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1"/>
      <c r="B64" s="222"/>
      <c r="C64" s="245" t="s">
        <v>228</v>
      </c>
      <c r="D64" s="224"/>
      <c r="E64" s="225"/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166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45" t="s">
        <v>229</v>
      </c>
      <c r="D65" s="224"/>
      <c r="E65" s="225"/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166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33">
        <v>10</v>
      </c>
      <c r="B66" s="234" t="s">
        <v>230</v>
      </c>
      <c r="C66" s="244" t="s">
        <v>231</v>
      </c>
      <c r="D66" s="235" t="s">
        <v>160</v>
      </c>
      <c r="E66" s="236">
        <v>1</v>
      </c>
      <c r="F66" s="237"/>
      <c r="G66" s="238">
        <f>ROUND(E66*F66,2)</f>
        <v>0</v>
      </c>
      <c r="H66" s="237"/>
      <c r="I66" s="238">
        <f>ROUND(E66*H66,2)</f>
        <v>0</v>
      </c>
      <c r="J66" s="237"/>
      <c r="K66" s="238">
        <f>ROUND(E66*J66,2)</f>
        <v>0</v>
      </c>
      <c r="L66" s="238">
        <v>21</v>
      </c>
      <c r="M66" s="238">
        <f>G66*(1+L66/100)</f>
        <v>0</v>
      </c>
      <c r="N66" s="238">
        <v>0</v>
      </c>
      <c r="O66" s="238">
        <f>ROUND(E66*N66,2)</f>
        <v>0</v>
      </c>
      <c r="P66" s="238">
        <v>0</v>
      </c>
      <c r="Q66" s="238">
        <f>ROUND(E66*P66,2)</f>
        <v>0</v>
      </c>
      <c r="R66" s="238"/>
      <c r="S66" s="238" t="s">
        <v>161</v>
      </c>
      <c r="T66" s="239" t="s">
        <v>162</v>
      </c>
      <c r="U66" s="223">
        <v>0</v>
      </c>
      <c r="V66" s="223">
        <f>ROUND(E66*U66,2)</f>
        <v>0</v>
      </c>
      <c r="W66" s="223"/>
      <c r="X66" s="223" t="s">
        <v>163</v>
      </c>
      <c r="Y66" s="214"/>
      <c r="Z66" s="214"/>
      <c r="AA66" s="214"/>
      <c r="AB66" s="214"/>
      <c r="AC66" s="214"/>
      <c r="AD66" s="214"/>
      <c r="AE66" s="214"/>
      <c r="AF66" s="214"/>
      <c r="AG66" s="214" t="s">
        <v>164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ht="22.5" outlineLevel="1" x14ac:dyDescent="0.2">
      <c r="A67" s="221"/>
      <c r="B67" s="222"/>
      <c r="C67" s="245" t="s">
        <v>232</v>
      </c>
      <c r="D67" s="224"/>
      <c r="E67" s="225">
        <v>1</v>
      </c>
      <c r="F67" s="223"/>
      <c r="G67" s="223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166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45" t="s">
        <v>233</v>
      </c>
      <c r="D68" s="224"/>
      <c r="E68" s="225"/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166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45" t="s">
        <v>234</v>
      </c>
      <c r="D69" s="224"/>
      <c r="E69" s="225"/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166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ht="22.5" outlineLevel="1" x14ac:dyDescent="0.2">
      <c r="A70" s="221"/>
      <c r="B70" s="222"/>
      <c r="C70" s="245" t="s">
        <v>235</v>
      </c>
      <c r="D70" s="224"/>
      <c r="E70" s="225"/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166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45" t="s">
        <v>236</v>
      </c>
      <c r="D71" s="224"/>
      <c r="E71" s="225"/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166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33">
        <v>11</v>
      </c>
      <c r="B72" s="234" t="s">
        <v>237</v>
      </c>
      <c r="C72" s="244" t="s">
        <v>238</v>
      </c>
      <c r="D72" s="235" t="s">
        <v>160</v>
      </c>
      <c r="E72" s="236">
        <v>1</v>
      </c>
      <c r="F72" s="237"/>
      <c r="G72" s="238">
        <f>ROUND(E72*F72,2)</f>
        <v>0</v>
      </c>
      <c r="H72" s="237"/>
      <c r="I72" s="238">
        <f>ROUND(E72*H72,2)</f>
        <v>0</v>
      </c>
      <c r="J72" s="237"/>
      <c r="K72" s="238">
        <f>ROUND(E72*J72,2)</f>
        <v>0</v>
      </c>
      <c r="L72" s="238">
        <v>21</v>
      </c>
      <c r="M72" s="238">
        <f>G72*(1+L72/100)</f>
        <v>0</v>
      </c>
      <c r="N72" s="238">
        <v>0</v>
      </c>
      <c r="O72" s="238">
        <f>ROUND(E72*N72,2)</f>
        <v>0</v>
      </c>
      <c r="P72" s="238">
        <v>0</v>
      </c>
      <c r="Q72" s="238">
        <f>ROUND(E72*P72,2)</f>
        <v>0</v>
      </c>
      <c r="R72" s="238"/>
      <c r="S72" s="238" t="s">
        <v>161</v>
      </c>
      <c r="T72" s="239" t="s">
        <v>162</v>
      </c>
      <c r="U72" s="223">
        <v>0</v>
      </c>
      <c r="V72" s="223">
        <f>ROUND(E72*U72,2)</f>
        <v>0</v>
      </c>
      <c r="W72" s="223"/>
      <c r="X72" s="223" t="s">
        <v>163</v>
      </c>
      <c r="Y72" s="214"/>
      <c r="Z72" s="214"/>
      <c r="AA72" s="214"/>
      <c r="AB72" s="214"/>
      <c r="AC72" s="214"/>
      <c r="AD72" s="214"/>
      <c r="AE72" s="214"/>
      <c r="AF72" s="214"/>
      <c r="AG72" s="214" t="s">
        <v>164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45" t="s">
        <v>239</v>
      </c>
      <c r="D73" s="224"/>
      <c r="E73" s="225">
        <v>1</v>
      </c>
      <c r="F73" s="223"/>
      <c r="G73" s="223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166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45" t="s">
        <v>240</v>
      </c>
      <c r="D74" s="224"/>
      <c r="E74" s="225"/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166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45" t="s">
        <v>241</v>
      </c>
      <c r="D75" s="224"/>
      <c r="E75" s="225"/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166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45" t="s">
        <v>242</v>
      </c>
      <c r="D76" s="224"/>
      <c r="E76" s="225"/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166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45" t="s">
        <v>243</v>
      </c>
      <c r="D77" s="224"/>
      <c r="E77" s="225"/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166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33">
        <v>12</v>
      </c>
      <c r="B78" s="234" t="s">
        <v>244</v>
      </c>
      <c r="C78" s="244" t="s">
        <v>245</v>
      </c>
      <c r="D78" s="235" t="s">
        <v>160</v>
      </c>
      <c r="E78" s="236">
        <v>1</v>
      </c>
      <c r="F78" s="237"/>
      <c r="G78" s="238">
        <f>ROUND(E78*F78,2)</f>
        <v>0</v>
      </c>
      <c r="H78" s="237"/>
      <c r="I78" s="238">
        <f>ROUND(E78*H78,2)</f>
        <v>0</v>
      </c>
      <c r="J78" s="237"/>
      <c r="K78" s="238">
        <f>ROUND(E78*J78,2)</f>
        <v>0</v>
      </c>
      <c r="L78" s="238">
        <v>21</v>
      </c>
      <c r="M78" s="238">
        <f>G78*(1+L78/100)</f>
        <v>0</v>
      </c>
      <c r="N78" s="238">
        <v>0</v>
      </c>
      <c r="O78" s="238">
        <f>ROUND(E78*N78,2)</f>
        <v>0</v>
      </c>
      <c r="P78" s="238">
        <v>0</v>
      </c>
      <c r="Q78" s="238">
        <f>ROUND(E78*P78,2)</f>
        <v>0</v>
      </c>
      <c r="R78" s="238"/>
      <c r="S78" s="238" t="s">
        <v>161</v>
      </c>
      <c r="T78" s="239" t="s">
        <v>162</v>
      </c>
      <c r="U78" s="223">
        <v>0</v>
      </c>
      <c r="V78" s="223">
        <f>ROUND(E78*U78,2)</f>
        <v>0</v>
      </c>
      <c r="W78" s="223"/>
      <c r="X78" s="223" t="s">
        <v>163</v>
      </c>
      <c r="Y78" s="214"/>
      <c r="Z78" s="214"/>
      <c r="AA78" s="214"/>
      <c r="AB78" s="214"/>
      <c r="AC78" s="214"/>
      <c r="AD78" s="214"/>
      <c r="AE78" s="214"/>
      <c r="AF78" s="214"/>
      <c r="AG78" s="214" t="s">
        <v>164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45" t="s">
        <v>246</v>
      </c>
      <c r="D79" s="224"/>
      <c r="E79" s="225">
        <v>1</v>
      </c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166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45" t="s">
        <v>247</v>
      </c>
      <c r="D80" s="224"/>
      <c r="E80" s="225"/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166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45" t="s">
        <v>248</v>
      </c>
      <c r="D81" s="224"/>
      <c r="E81" s="225"/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166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33">
        <v>13</v>
      </c>
      <c r="B82" s="234" t="s">
        <v>249</v>
      </c>
      <c r="C82" s="244" t="s">
        <v>250</v>
      </c>
      <c r="D82" s="235" t="s">
        <v>160</v>
      </c>
      <c r="E82" s="236">
        <v>1</v>
      </c>
      <c r="F82" s="237"/>
      <c r="G82" s="238">
        <f>ROUND(E82*F82,2)</f>
        <v>0</v>
      </c>
      <c r="H82" s="237"/>
      <c r="I82" s="238">
        <f>ROUND(E82*H82,2)</f>
        <v>0</v>
      </c>
      <c r="J82" s="237"/>
      <c r="K82" s="238">
        <f>ROUND(E82*J82,2)</f>
        <v>0</v>
      </c>
      <c r="L82" s="238">
        <v>21</v>
      </c>
      <c r="M82" s="238">
        <f>G82*(1+L82/100)</f>
        <v>0</v>
      </c>
      <c r="N82" s="238">
        <v>0</v>
      </c>
      <c r="O82" s="238">
        <f>ROUND(E82*N82,2)</f>
        <v>0</v>
      </c>
      <c r="P82" s="238">
        <v>0</v>
      </c>
      <c r="Q82" s="238">
        <f>ROUND(E82*P82,2)</f>
        <v>0</v>
      </c>
      <c r="R82" s="238"/>
      <c r="S82" s="238" t="s">
        <v>161</v>
      </c>
      <c r="T82" s="239" t="s">
        <v>162</v>
      </c>
      <c r="U82" s="223">
        <v>0</v>
      </c>
      <c r="V82" s="223">
        <f>ROUND(E82*U82,2)</f>
        <v>0</v>
      </c>
      <c r="W82" s="223"/>
      <c r="X82" s="223" t="s">
        <v>163</v>
      </c>
      <c r="Y82" s="214"/>
      <c r="Z82" s="214"/>
      <c r="AA82" s="214"/>
      <c r="AB82" s="214"/>
      <c r="AC82" s="214"/>
      <c r="AD82" s="214"/>
      <c r="AE82" s="214"/>
      <c r="AF82" s="214"/>
      <c r="AG82" s="214" t="s">
        <v>164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45" t="s">
        <v>207</v>
      </c>
      <c r="D83" s="224"/>
      <c r="E83" s="225">
        <v>1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166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45" t="s">
        <v>208</v>
      </c>
      <c r="D84" s="224"/>
      <c r="E84" s="225"/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166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33">
        <v>14</v>
      </c>
      <c r="B85" s="234" t="s">
        <v>251</v>
      </c>
      <c r="C85" s="244" t="s">
        <v>252</v>
      </c>
      <c r="D85" s="235" t="s">
        <v>160</v>
      </c>
      <c r="E85" s="236">
        <v>1</v>
      </c>
      <c r="F85" s="237"/>
      <c r="G85" s="238">
        <f>ROUND(E85*F85,2)</f>
        <v>0</v>
      </c>
      <c r="H85" s="237"/>
      <c r="I85" s="238">
        <f>ROUND(E85*H85,2)</f>
        <v>0</v>
      </c>
      <c r="J85" s="237"/>
      <c r="K85" s="238">
        <f>ROUND(E85*J85,2)</f>
        <v>0</v>
      </c>
      <c r="L85" s="238">
        <v>21</v>
      </c>
      <c r="M85" s="238">
        <f>G85*(1+L85/100)</f>
        <v>0</v>
      </c>
      <c r="N85" s="238">
        <v>0</v>
      </c>
      <c r="O85" s="238">
        <f>ROUND(E85*N85,2)</f>
        <v>0</v>
      </c>
      <c r="P85" s="238">
        <v>0</v>
      </c>
      <c r="Q85" s="238">
        <f>ROUND(E85*P85,2)</f>
        <v>0</v>
      </c>
      <c r="R85" s="238"/>
      <c r="S85" s="238" t="s">
        <v>161</v>
      </c>
      <c r="T85" s="239" t="s">
        <v>162</v>
      </c>
      <c r="U85" s="223">
        <v>0</v>
      </c>
      <c r="V85" s="223">
        <f>ROUND(E85*U85,2)</f>
        <v>0</v>
      </c>
      <c r="W85" s="223"/>
      <c r="X85" s="223" t="s">
        <v>163</v>
      </c>
      <c r="Y85" s="214"/>
      <c r="Z85" s="214"/>
      <c r="AA85" s="214"/>
      <c r="AB85" s="214"/>
      <c r="AC85" s="214"/>
      <c r="AD85" s="214"/>
      <c r="AE85" s="214"/>
      <c r="AF85" s="214"/>
      <c r="AG85" s="214" t="s">
        <v>164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45" t="s">
        <v>253</v>
      </c>
      <c r="D86" s="224"/>
      <c r="E86" s="225">
        <v>1</v>
      </c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166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45" t="s">
        <v>254</v>
      </c>
      <c r="D87" s="224"/>
      <c r="E87" s="225"/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166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45" t="s">
        <v>255</v>
      </c>
      <c r="D88" s="224"/>
      <c r="E88" s="225"/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166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45" t="s">
        <v>256</v>
      </c>
      <c r="D89" s="224"/>
      <c r="E89" s="225"/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166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45" t="s">
        <v>257</v>
      </c>
      <c r="D90" s="224"/>
      <c r="E90" s="225"/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166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45" t="s">
        <v>258</v>
      </c>
      <c r="D91" s="224"/>
      <c r="E91" s="225"/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166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ht="22.5" outlineLevel="1" x14ac:dyDescent="0.2">
      <c r="A92" s="221"/>
      <c r="B92" s="222"/>
      <c r="C92" s="245" t="s">
        <v>259</v>
      </c>
      <c r="D92" s="224"/>
      <c r="E92" s="225"/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166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45" t="s">
        <v>260</v>
      </c>
      <c r="D93" s="224"/>
      <c r="E93" s="225"/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166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33">
        <v>15</v>
      </c>
      <c r="B94" s="234" t="s">
        <v>261</v>
      </c>
      <c r="C94" s="244" t="s">
        <v>262</v>
      </c>
      <c r="D94" s="235" t="s">
        <v>160</v>
      </c>
      <c r="E94" s="236">
        <v>1</v>
      </c>
      <c r="F94" s="237"/>
      <c r="G94" s="238">
        <f>ROUND(E94*F94,2)</f>
        <v>0</v>
      </c>
      <c r="H94" s="237"/>
      <c r="I94" s="238">
        <f>ROUND(E94*H94,2)</f>
        <v>0</v>
      </c>
      <c r="J94" s="237"/>
      <c r="K94" s="238">
        <f>ROUND(E94*J94,2)</f>
        <v>0</v>
      </c>
      <c r="L94" s="238">
        <v>21</v>
      </c>
      <c r="M94" s="238">
        <f>G94*(1+L94/100)</f>
        <v>0</v>
      </c>
      <c r="N94" s="238">
        <v>0</v>
      </c>
      <c r="O94" s="238">
        <f>ROUND(E94*N94,2)</f>
        <v>0</v>
      </c>
      <c r="P94" s="238">
        <v>0</v>
      </c>
      <c r="Q94" s="238">
        <f>ROUND(E94*P94,2)</f>
        <v>0</v>
      </c>
      <c r="R94" s="238"/>
      <c r="S94" s="238" t="s">
        <v>161</v>
      </c>
      <c r="T94" s="239" t="s">
        <v>162</v>
      </c>
      <c r="U94" s="223">
        <v>0</v>
      </c>
      <c r="V94" s="223">
        <f>ROUND(E94*U94,2)</f>
        <v>0</v>
      </c>
      <c r="W94" s="223"/>
      <c r="X94" s="223" t="s">
        <v>163</v>
      </c>
      <c r="Y94" s="214"/>
      <c r="Z94" s="214"/>
      <c r="AA94" s="214"/>
      <c r="AB94" s="214"/>
      <c r="AC94" s="214"/>
      <c r="AD94" s="214"/>
      <c r="AE94" s="214"/>
      <c r="AF94" s="214"/>
      <c r="AG94" s="214" t="s">
        <v>164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ht="22.5" outlineLevel="1" x14ac:dyDescent="0.2">
      <c r="A95" s="221"/>
      <c r="B95" s="222"/>
      <c r="C95" s="245" t="s">
        <v>263</v>
      </c>
      <c r="D95" s="224"/>
      <c r="E95" s="225">
        <v>1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166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21"/>
      <c r="B96" s="222"/>
      <c r="C96" s="245" t="s">
        <v>264</v>
      </c>
      <c r="D96" s="224"/>
      <c r="E96" s="225"/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166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33" x14ac:dyDescent="0.2">
      <c r="A97" s="3"/>
      <c r="B97" s="4"/>
      <c r="C97" s="247"/>
      <c r="D97" s="6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AE97">
        <v>15</v>
      </c>
      <c r="AF97">
        <v>21</v>
      </c>
      <c r="AG97" t="s">
        <v>143</v>
      </c>
    </row>
    <row r="98" spans="1:33" x14ac:dyDescent="0.2">
      <c r="A98" s="217"/>
      <c r="B98" s="218" t="s">
        <v>29</v>
      </c>
      <c r="C98" s="248"/>
      <c r="D98" s="219"/>
      <c r="E98" s="220"/>
      <c r="F98" s="220"/>
      <c r="G98" s="242">
        <f>G8+G45</f>
        <v>0</v>
      </c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AE98">
        <f>SUMIF(L7:L96,AE97,G7:G96)</f>
        <v>0</v>
      </c>
      <c r="AF98">
        <f>SUMIF(L7:L96,AF97,G7:G96)</f>
        <v>0</v>
      </c>
      <c r="AG98" t="s">
        <v>265</v>
      </c>
    </row>
    <row r="99" spans="1:33" x14ac:dyDescent="0.2">
      <c r="C99" s="249"/>
      <c r="D99" s="10"/>
      <c r="AG99" t="s">
        <v>266</v>
      </c>
    </row>
    <row r="100" spans="1:33" x14ac:dyDescent="0.2">
      <c r="D100" s="10"/>
    </row>
    <row r="101" spans="1:33" x14ac:dyDescent="0.2">
      <c r="D101" s="10"/>
    </row>
    <row r="102" spans="1:33" x14ac:dyDescent="0.2">
      <c r="D102" s="10"/>
    </row>
    <row r="103" spans="1:33" x14ac:dyDescent="0.2">
      <c r="D103" s="10"/>
    </row>
    <row r="104" spans="1:33" x14ac:dyDescent="0.2">
      <c r="D104" s="10"/>
    </row>
    <row r="105" spans="1:33" x14ac:dyDescent="0.2">
      <c r="D105" s="10"/>
    </row>
    <row r="106" spans="1:33" x14ac:dyDescent="0.2">
      <c r="D106" s="10"/>
    </row>
    <row r="107" spans="1:33" x14ac:dyDescent="0.2">
      <c r="D107" s="10"/>
    </row>
    <row r="108" spans="1:33" x14ac:dyDescent="0.2">
      <c r="D108" s="10"/>
    </row>
    <row r="109" spans="1:33" x14ac:dyDescent="0.2">
      <c r="D109" s="10"/>
    </row>
    <row r="110" spans="1:33" x14ac:dyDescent="0.2">
      <c r="D110" s="10"/>
    </row>
    <row r="111" spans="1:33" x14ac:dyDescent="0.2">
      <c r="D111" s="10"/>
    </row>
    <row r="112" spans="1:33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5">
    <mergeCell ref="A1:G1"/>
    <mergeCell ref="C2:G2"/>
    <mergeCell ref="C3:G3"/>
    <mergeCell ref="C4:G4"/>
    <mergeCell ref="C50:G50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267</v>
      </c>
      <c r="B1" s="199"/>
      <c r="C1" s="199"/>
      <c r="D1" s="199"/>
      <c r="E1" s="199"/>
      <c r="F1" s="199"/>
      <c r="G1" s="199"/>
      <c r="AG1" t="s">
        <v>130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131</v>
      </c>
    </row>
    <row r="3" spans="1:60" ht="24.95" customHeight="1" x14ac:dyDescent="0.2">
      <c r="A3" s="200" t="s">
        <v>8</v>
      </c>
      <c r="B3" s="48" t="s">
        <v>63</v>
      </c>
      <c r="C3" s="203" t="s">
        <v>64</v>
      </c>
      <c r="D3" s="201"/>
      <c r="E3" s="201"/>
      <c r="F3" s="201"/>
      <c r="G3" s="202"/>
      <c r="AC3" s="179" t="s">
        <v>131</v>
      </c>
      <c r="AG3" t="s">
        <v>133</v>
      </c>
    </row>
    <row r="4" spans="1:60" ht="24.95" customHeight="1" x14ac:dyDescent="0.2">
      <c r="A4" s="204" t="s">
        <v>9</v>
      </c>
      <c r="B4" s="205" t="s">
        <v>63</v>
      </c>
      <c r="C4" s="206" t="s">
        <v>64</v>
      </c>
      <c r="D4" s="207"/>
      <c r="E4" s="207"/>
      <c r="F4" s="207"/>
      <c r="G4" s="208"/>
      <c r="AG4" t="s">
        <v>134</v>
      </c>
    </row>
    <row r="5" spans="1:60" x14ac:dyDescent="0.2">
      <c r="D5" s="10"/>
    </row>
    <row r="6" spans="1:60" ht="38.25" x14ac:dyDescent="0.2">
      <c r="A6" s="210" t="s">
        <v>135</v>
      </c>
      <c r="B6" s="212" t="s">
        <v>136</v>
      </c>
      <c r="C6" s="212" t="s">
        <v>137</v>
      </c>
      <c r="D6" s="211" t="s">
        <v>138</v>
      </c>
      <c r="E6" s="210" t="s">
        <v>139</v>
      </c>
      <c r="F6" s="209" t="s">
        <v>140</v>
      </c>
      <c r="G6" s="210" t="s">
        <v>29</v>
      </c>
      <c r="H6" s="213" t="s">
        <v>30</v>
      </c>
      <c r="I6" s="213" t="s">
        <v>141</v>
      </c>
      <c r="J6" s="213" t="s">
        <v>31</v>
      </c>
      <c r="K6" s="213" t="s">
        <v>142</v>
      </c>
      <c r="L6" s="213" t="s">
        <v>143</v>
      </c>
      <c r="M6" s="213" t="s">
        <v>144</v>
      </c>
      <c r="N6" s="213" t="s">
        <v>145</v>
      </c>
      <c r="O6" s="213" t="s">
        <v>146</v>
      </c>
      <c r="P6" s="213" t="s">
        <v>147</v>
      </c>
      <c r="Q6" s="213" t="s">
        <v>148</v>
      </c>
      <c r="R6" s="213" t="s">
        <v>149</v>
      </c>
      <c r="S6" s="213" t="s">
        <v>150</v>
      </c>
      <c r="T6" s="213" t="s">
        <v>151</v>
      </c>
      <c r="U6" s="213" t="s">
        <v>152</v>
      </c>
      <c r="V6" s="213" t="s">
        <v>153</v>
      </c>
      <c r="W6" s="213" t="s">
        <v>154</v>
      </c>
      <c r="X6" s="213" t="s">
        <v>155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156</v>
      </c>
      <c r="B8" s="228" t="s">
        <v>89</v>
      </c>
      <c r="C8" s="243" t="s">
        <v>90</v>
      </c>
      <c r="D8" s="229"/>
      <c r="E8" s="230"/>
      <c r="F8" s="231"/>
      <c r="G8" s="231">
        <f>SUMIF(AG9:AG393,"&lt;&gt;NOR",G9:G393)</f>
        <v>0</v>
      </c>
      <c r="H8" s="231"/>
      <c r="I8" s="231">
        <f>SUM(I9:I393)</f>
        <v>0</v>
      </c>
      <c r="J8" s="231"/>
      <c r="K8" s="231">
        <f>SUM(K9:K393)</f>
        <v>0</v>
      </c>
      <c r="L8" s="231"/>
      <c r="M8" s="231">
        <f>SUM(M9:M393)</f>
        <v>0</v>
      </c>
      <c r="N8" s="231"/>
      <c r="O8" s="231">
        <f>SUM(O9:O393)</f>
        <v>320.36</v>
      </c>
      <c r="P8" s="231"/>
      <c r="Q8" s="231">
        <f>SUM(Q9:Q393)</f>
        <v>222.69</v>
      </c>
      <c r="R8" s="231"/>
      <c r="S8" s="231"/>
      <c r="T8" s="232"/>
      <c r="U8" s="226"/>
      <c r="V8" s="226">
        <f>SUM(V9:V393)</f>
        <v>1016.38</v>
      </c>
      <c r="W8" s="226"/>
      <c r="X8" s="226"/>
      <c r="AG8" t="s">
        <v>157</v>
      </c>
    </row>
    <row r="9" spans="1:60" outlineLevel="1" x14ac:dyDescent="0.2">
      <c r="A9" s="233">
        <v>1</v>
      </c>
      <c r="B9" s="234" t="s">
        <v>268</v>
      </c>
      <c r="C9" s="244" t="s">
        <v>269</v>
      </c>
      <c r="D9" s="235" t="s">
        <v>270</v>
      </c>
      <c r="E9" s="236">
        <v>24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38"/>
      <c r="S9" s="238" t="s">
        <v>271</v>
      </c>
      <c r="T9" s="239" t="s">
        <v>272</v>
      </c>
      <c r="U9" s="223">
        <v>0</v>
      </c>
      <c r="V9" s="223">
        <f>ROUND(E9*U9,2)</f>
        <v>0</v>
      </c>
      <c r="W9" s="223"/>
      <c r="X9" s="223" t="s">
        <v>273</v>
      </c>
      <c r="Y9" s="214"/>
      <c r="Z9" s="214"/>
      <c r="AA9" s="214"/>
      <c r="AB9" s="214"/>
      <c r="AC9" s="214"/>
      <c r="AD9" s="214"/>
      <c r="AE9" s="214"/>
      <c r="AF9" s="214"/>
      <c r="AG9" s="214" t="s">
        <v>274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45" t="s">
        <v>275</v>
      </c>
      <c r="D10" s="224"/>
      <c r="E10" s="225">
        <v>17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166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45" t="s">
        <v>276</v>
      </c>
      <c r="D11" s="224"/>
      <c r="E11" s="225">
        <v>7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166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3">
        <v>2</v>
      </c>
      <c r="B12" s="234" t="s">
        <v>277</v>
      </c>
      <c r="C12" s="244" t="s">
        <v>278</v>
      </c>
      <c r="D12" s="235" t="s">
        <v>279</v>
      </c>
      <c r="E12" s="236">
        <v>163.46449999999999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8">
        <v>0</v>
      </c>
      <c r="O12" s="238">
        <f>ROUND(E12*N12,2)</f>
        <v>0</v>
      </c>
      <c r="P12" s="238">
        <v>0.88</v>
      </c>
      <c r="Q12" s="238">
        <f>ROUND(E12*P12,2)</f>
        <v>143.85</v>
      </c>
      <c r="R12" s="238" t="s">
        <v>280</v>
      </c>
      <c r="S12" s="238" t="s">
        <v>161</v>
      </c>
      <c r="T12" s="239" t="s">
        <v>161</v>
      </c>
      <c r="U12" s="223">
        <v>0.12737999999999999</v>
      </c>
      <c r="V12" s="223">
        <f>ROUND(E12*U12,2)</f>
        <v>20.82</v>
      </c>
      <c r="W12" s="223"/>
      <c r="X12" s="223" t="s">
        <v>273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274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45" t="s">
        <v>281</v>
      </c>
      <c r="D13" s="224"/>
      <c r="E13" s="225">
        <v>163.46449999999999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166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ht="22.5" outlineLevel="1" x14ac:dyDescent="0.2">
      <c r="A14" s="221"/>
      <c r="B14" s="222"/>
      <c r="C14" s="245" t="s">
        <v>282</v>
      </c>
      <c r="D14" s="224"/>
      <c r="E14" s="225"/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166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3">
        <v>3</v>
      </c>
      <c r="B15" s="234" t="s">
        <v>283</v>
      </c>
      <c r="C15" s="244" t="s">
        <v>284</v>
      </c>
      <c r="D15" s="235" t="s">
        <v>279</v>
      </c>
      <c r="E15" s="236">
        <v>152.06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0.22</v>
      </c>
      <c r="Q15" s="238">
        <f>ROUND(E15*P15,2)</f>
        <v>33.450000000000003</v>
      </c>
      <c r="R15" s="238" t="s">
        <v>280</v>
      </c>
      <c r="S15" s="238" t="s">
        <v>161</v>
      </c>
      <c r="T15" s="239" t="s">
        <v>161</v>
      </c>
      <c r="U15" s="223">
        <v>7.0000000000000007E-2</v>
      </c>
      <c r="V15" s="223">
        <f>ROUND(E15*U15,2)</f>
        <v>10.64</v>
      </c>
      <c r="W15" s="223"/>
      <c r="X15" s="223" t="s">
        <v>273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274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45" t="s">
        <v>285</v>
      </c>
      <c r="D16" s="224"/>
      <c r="E16" s="225">
        <v>152.06</v>
      </c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166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45" t="s">
        <v>286</v>
      </c>
      <c r="D17" s="224"/>
      <c r="E17" s="225"/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166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33">
        <v>4</v>
      </c>
      <c r="B18" s="234" t="s">
        <v>287</v>
      </c>
      <c r="C18" s="244" t="s">
        <v>288</v>
      </c>
      <c r="D18" s="235" t="s">
        <v>279</v>
      </c>
      <c r="E18" s="236">
        <v>152.06</v>
      </c>
      <c r="F18" s="237"/>
      <c r="G18" s="238">
        <f>ROUND(E18*F18,2)</f>
        <v>0</v>
      </c>
      <c r="H18" s="237"/>
      <c r="I18" s="238">
        <f>ROUND(E18*H18,2)</f>
        <v>0</v>
      </c>
      <c r="J18" s="237"/>
      <c r="K18" s="238">
        <f>ROUND(E18*J18,2)</f>
        <v>0</v>
      </c>
      <c r="L18" s="238">
        <v>21</v>
      </c>
      <c r="M18" s="238">
        <f>G18*(1+L18/100)</f>
        <v>0</v>
      </c>
      <c r="N18" s="238">
        <v>0</v>
      </c>
      <c r="O18" s="238">
        <f>ROUND(E18*N18,2)</f>
        <v>0</v>
      </c>
      <c r="P18" s="238">
        <v>0.11</v>
      </c>
      <c r="Q18" s="238">
        <f>ROUND(E18*P18,2)</f>
        <v>16.73</v>
      </c>
      <c r="R18" s="238" t="s">
        <v>280</v>
      </c>
      <c r="S18" s="238" t="s">
        <v>161</v>
      </c>
      <c r="T18" s="239" t="s">
        <v>161</v>
      </c>
      <c r="U18" s="223">
        <v>0.08</v>
      </c>
      <c r="V18" s="223">
        <f>ROUND(E18*U18,2)</f>
        <v>12.16</v>
      </c>
      <c r="W18" s="223"/>
      <c r="X18" s="223" t="s">
        <v>273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274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ht="22.5" outlineLevel="1" x14ac:dyDescent="0.2">
      <c r="A19" s="221"/>
      <c r="B19" s="222"/>
      <c r="C19" s="253" t="s">
        <v>289</v>
      </c>
      <c r="D19" s="251"/>
      <c r="E19" s="251"/>
      <c r="F19" s="251"/>
      <c r="G19" s="251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290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40" t="str">
        <f>C19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45" t="s">
        <v>291</v>
      </c>
      <c r="D20" s="224"/>
      <c r="E20" s="225">
        <v>152.06</v>
      </c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166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45" t="s">
        <v>292</v>
      </c>
      <c r="D21" s="224"/>
      <c r="E21" s="225"/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166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33">
        <v>5</v>
      </c>
      <c r="B22" s="234" t="s">
        <v>293</v>
      </c>
      <c r="C22" s="244" t="s">
        <v>294</v>
      </c>
      <c r="D22" s="235" t="s">
        <v>295</v>
      </c>
      <c r="E22" s="236">
        <v>22.0487</v>
      </c>
      <c r="F22" s="237"/>
      <c r="G22" s="238">
        <f>ROUND(E22*F22,2)</f>
        <v>0</v>
      </c>
      <c r="H22" s="237"/>
      <c r="I22" s="238">
        <f>ROUND(E22*H22,2)</f>
        <v>0</v>
      </c>
      <c r="J22" s="237"/>
      <c r="K22" s="238">
        <f>ROUND(E22*J22,2)</f>
        <v>0</v>
      </c>
      <c r="L22" s="238">
        <v>21</v>
      </c>
      <c r="M22" s="238">
        <f>G22*(1+L22/100)</f>
        <v>0</v>
      </c>
      <c r="N22" s="238">
        <v>0</v>
      </c>
      <c r="O22" s="238">
        <f>ROUND(E22*N22,2)</f>
        <v>0</v>
      </c>
      <c r="P22" s="238">
        <v>1.3</v>
      </c>
      <c r="Q22" s="238">
        <f>ROUND(E22*P22,2)</f>
        <v>28.66</v>
      </c>
      <c r="R22" s="238" t="s">
        <v>296</v>
      </c>
      <c r="S22" s="238" t="s">
        <v>161</v>
      </c>
      <c r="T22" s="239" t="s">
        <v>161</v>
      </c>
      <c r="U22" s="223">
        <v>0.51</v>
      </c>
      <c r="V22" s="223">
        <f>ROUND(E22*U22,2)</f>
        <v>11.24</v>
      </c>
      <c r="W22" s="223"/>
      <c r="X22" s="223" t="s">
        <v>273</v>
      </c>
      <c r="Y22" s="214"/>
      <c r="Z22" s="214"/>
      <c r="AA22" s="214"/>
      <c r="AB22" s="214"/>
      <c r="AC22" s="214"/>
      <c r="AD22" s="214"/>
      <c r="AE22" s="214"/>
      <c r="AF22" s="214"/>
      <c r="AG22" s="214" t="s">
        <v>274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3" t="s">
        <v>297</v>
      </c>
      <c r="D23" s="251"/>
      <c r="E23" s="251"/>
      <c r="F23" s="251"/>
      <c r="G23" s="251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290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45" t="s">
        <v>298</v>
      </c>
      <c r="D24" s="224"/>
      <c r="E24" s="225">
        <v>7.6029999999999998</v>
      </c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166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45" t="s">
        <v>299</v>
      </c>
      <c r="D25" s="224"/>
      <c r="E25" s="225"/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166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21"/>
      <c r="B26" s="222"/>
      <c r="C26" s="245" t="s">
        <v>300</v>
      </c>
      <c r="D26" s="224"/>
      <c r="E26" s="225">
        <v>1.5206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166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ht="22.5" outlineLevel="1" x14ac:dyDescent="0.2">
      <c r="A27" s="221"/>
      <c r="B27" s="222"/>
      <c r="C27" s="245" t="s">
        <v>301</v>
      </c>
      <c r="D27" s="224"/>
      <c r="E27" s="225"/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166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ht="22.5" outlineLevel="1" x14ac:dyDescent="0.2">
      <c r="A28" s="221"/>
      <c r="B28" s="222"/>
      <c r="C28" s="245" t="s">
        <v>302</v>
      </c>
      <c r="D28" s="224"/>
      <c r="E28" s="225">
        <v>0.76029999999999998</v>
      </c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166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ht="22.5" outlineLevel="1" x14ac:dyDescent="0.2">
      <c r="A29" s="221"/>
      <c r="B29" s="222"/>
      <c r="C29" s="245" t="s">
        <v>303</v>
      </c>
      <c r="D29" s="224"/>
      <c r="E29" s="225"/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166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45" t="s">
        <v>304</v>
      </c>
      <c r="D30" s="224"/>
      <c r="E30" s="225">
        <v>12.1648</v>
      </c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166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45" t="s">
        <v>305</v>
      </c>
      <c r="D31" s="224"/>
      <c r="E31" s="225"/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166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33">
        <v>6</v>
      </c>
      <c r="B32" s="234" t="s">
        <v>306</v>
      </c>
      <c r="C32" s="244" t="s">
        <v>307</v>
      </c>
      <c r="D32" s="235" t="s">
        <v>295</v>
      </c>
      <c r="E32" s="236">
        <v>90.805629999999994</v>
      </c>
      <c r="F32" s="237"/>
      <c r="G32" s="238">
        <f>ROUND(E32*F32,2)</f>
        <v>0</v>
      </c>
      <c r="H32" s="237"/>
      <c r="I32" s="238">
        <f>ROUND(E32*H32,2)</f>
        <v>0</v>
      </c>
      <c r="J32" s="237"/>
      <c r="K32" s="238">
        <f>ROUND(E32*J32,2)</f>
        <v>0</v>
      </c>
      <c r="L32" s="238">
        <v>21</v>
      </c>
      <c r="M32" s="238">
        <f>G32*(1+L32/100)</f>
        <v>0</v>
      </c>
      <c r="N32" s="238">
        <v>0</v>
      </c>
      <c r="O32" s="238">
        <f>ROUND(E32*N32,2)</f>
        <v>0</v>
      </c>
      <c r="P32" s="238">
        <v>0</v>
      </c>
      <c r="Q32" s="238">
        <f>ROUND(E32*P32,2)</f>
        <v>0</v>
      </c>
      <c r="R32" s="238" t="s">
        <v>308</v>
      </c>
      <c r="S32" s="238" t="s">
        <v>161</v>
      </c>
      <c r="T32" s="239" t="s">
        <v>161</v>
      </c>
      <c r="U32" s="223">
        <v>1.0920000000000001</v>
      </c>
      <c r="V32" s="223">
        <f>ROUND(E32*U32,2)</f>
        <v>99.16</v>
      </c>
      <c r="W32" s="223"/>
      <c r="X32" s="223" t="s">
        <v>273</v>
      </c>
      <c r="Y32" s="214"/>
      <c r="Z32" s="214"/>
      <c r="AA32" s="214"/>
      <c r="AB32" s="214"/>
      <c r="AC32" s="214"/>
      <c r="AD32" s="214"/>
      <c r="AE32" s="214"/>
      <c r="AF32" s="214"/>
      <c r="AG32" s="214" t="s">
        <v>274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21"/>
      <c r="B33" s="222"/>
      <c r="C33" s="253" t="s">
        <v>309</v>
      </c>
      <c r="D33" s="251"/>
      <c r="E33" s="251"/>
      <c r="F33" s="251"/>
      <c r="G33" s="251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290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40" t="str">
        <f>C33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45" t="s">
        <v>310</v>
      </c>
      <c r="D34" s="224"/>
      <c r="E34" s="225">
        <v>128.05677</v>
      </c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166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45" t="s">
        <v>311</v>
      </c>
      <c r="D35" s="224"/>
      <c r="E35" s="225">
        <v>-37.251139999999999</v>
      </c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166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45" t="s">
        <v>312</v>
      </c>
      <c r="D36" s="224"/>
      <c r="E36" s="225"/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166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45" t="s">
        <v>313</v>
      </c>
      <c r="D37" s="224"/>
      <c r="E37" s="225"/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166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1" x14ac:dyDescent="0.2">
      <c r="A38" s="221"/>
      <c r="B38" s="222"/>
      <c r="C38" s="245" t="s">
        <v>314</v>
      </c>
      <c r="D38" s="224"/>
      <c r="E38" s="225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166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ht="22.5" outlineLevel="1" x14ac:dyDescent="0.2">
      <c r="A39" s="221"/>
      <c r="B39" s="222"/>
      <c r="C39" s="245" t="s">
        <v>315</v>
      </c>
      <c r="D39" s="224"/>
      <c r="E39" s="225"/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166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45" t="s">
        <v>316</v>
      </c>
      <c r="D40" s="224"/>
      <c r="E40" s="225"/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166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45" t="s">
        <v>317</v>
      </c>
      <c r="D41" s="224"/>
      <c r="E41" s="225"/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166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33">
        <v>7</v>
      </c>
      <c r="B42" s="234" t="s">
        <v>318</v>
      </c>
      <c r="C42" s="244" t="s">
        <v>319</v>
      </c>
      <c r="D42" s="235" t="s">
        <v>320</v>
      </c>
      <c r="E42" s="236">
        <v>152.06</v>
      </c>
      <c r="F42" s="237"/>
      <c r="G42" s="238">
        <f>ROUND(E42*F42,2)</f>
        <v>0</v>
      </c>
      <c r="H42" s="237"/>
      <c r="I42" s="238">
        <f>ROUND(E42*H42,2)</f>
        <v>0</v>
      </c>
      <c r="J42" s="237"/>
      <c r="K42" s="238">
        <f>ROUND(E42*J42,2)</f>
        <v>0</v>
      </c>
      <c r="L42" s="238">
        <v>21</v>
      </c>
      <c r="M42" s="238">
        <f>G42*(1+L42/100)</f>
        <v>0</v>
      </c>
      <c r="N42" s="238">
        <v>6.9199999999999999E-3</v>
      </c>
      <c r="O42" s="238">
        <f>ROUND(E42*N42,2)</f>
        <v>1.05</v>
      </c>
      <c r="P42" s="238">
        <v>0</v>
      </c>
      <c r="Q42" s="238">
        <f>ROUND(E42*P42,2)</f>
        <v>0</v>
      </c>
      <c r="R42" s="238" t="s">
        <v>308</v>
      </c>
      <c r="S42" s="238" t="s">
        <v>161</v>
      </c>
      <c r="T42" s="239" t="s">
        <v>161</v>
      </c>
      <c r="U42" s="223">
        <v>0.502</v>
      </c>
      <c r="V42" s="223">
        <f>ROUND(E42*U42,2)</f>
        <v>76.33</v>
      </c>
      <c r="W42" s="223"/>
      <c r="X42" s="223" t="s">
        <v>273</v>
      </c>
      <c r="Y42" s="214"/>
      <c r="Z42" s="214"/>
      <c r="AA42" s="214"/>
      <c r="AB42" s="214"/>
      <c r="AC42" s="214"/>
      <c r="AD42" s="214"/>
      <c r="AE42" s="214"/>
      <c r="AF42" s="214"/>
      <c r="AG42" s="214" t="s">
        <v>321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21"/>
      <c r="B43" s="222"/>
      <c r="C43" s="253" t="s">
        <v>322</v>
      </c>
      <c r="D43" s="251"/>
      <c r="E43" s="251"/>
      <c r="F43" s="251"/>
      <c r="G43" s="251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290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40" t="str">
        <f>C43</f>
        <v>získané při čerpání, potrubím nebo žlaby. Montáž, demontáž a opotřebení potrubí nebo žlabu a jeho utěsnění po dobu provozu. Včetně nutné podpěrné konstrukce.</v>
      </c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45" t="s">
        <v>323</v>
      </c>
      <c r="D44" s="224"/>
      <c r="E44" s="225">
        <v>152.06</v>
      </c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166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45" t="s">
        <v>324</v>
      </c>
      <c r="D45" s="224"/>
      <c r="E45" s="225"/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166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33">
        <v>8</v>
      </c>
      <c r="B46" s="234" t="s">
        <v>325</v>
      </c>
      <c r="C46" s="244" t="s">
        <v>326</v>
      </c>
      <c r="D46" s="235" t="s">
        <v>327</v>
      </c>
      <c r="E46" s="236">
        <v>62.232199999999999</v>
      </c>
      <c r="F46" s="237"/>
      <c r="G46" s="238">
        <f>ROUND(E46*F46,2)</f>
        <v>0</v>
      </c>
      <c r="H46" s="237"/>
      <c r="I46" s="238">
        <f>ROUND(E46*H46,2)</f>
        <v>0</v>
      </c>
      <c r="J46" s="237"/>
      <c r="K46" s="238">
        <f>ROUND(E46*J46,2)</f>
        <v>0</v>
      </c>
      <c r="L46" s="238">
        <v>21</v>
      </c>
      <c r="M46" s="238">
        <f>G46*(1+L46/100)</f>
        <v>0</v>
      </c>
      <c r="N46" s="238">
        <v>0</v>
      </c>
      <c r="O46" s="238">
        <f>ROUND(E46*N46,2)</f>
        <v>0</v>
      </c>
      <c r="P46" s="238">
        <v>0</v>
      </c>
      <c r="Q46" s="238">
        <f>ROUND(E46*P46,2)</f>
        <v>0</v>
      </c>
      <c r="R46" s="238" t="s">
        <v>308</v>
      </c>
      <c r="S46" s="238" t="s">
        <v>161</v>
      </c>
      <c r="T46" s="239" t="s">
        <v>161</v>
      </c>
      <c r="U46" s="223">
        <v>0.20300000000000001</v>
      </c>
      <c r="V46" s="223">
        <f>ROUND(E46*U46,2)</f>
        <v>12.63</v>
      </c>
      <c r="W46" s="223"/>
      <c r="X46" s="223" t="s">
        <v>273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274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53" t="s">
        <v>328</v>
      </c>
      <c r="D47" s="251"/>
      <c r="E47" s="251"/>
      <c r="F47" s="251"/>
      <c r="G47" s="251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290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40" t="str">
        <f>C47</f>
        <v>na vzdálenost od hladiny vody v jímce po výšku roviny proložené osou nejvyššího bodu výtlačného potrubí. Včetně odpadní potrubí v délce do 20 m.</v>
      </c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45" t="s">
        <v>329</v>
      </c>
      <c r="D48" s="224"/>
      <c r="E48" s="225">
        <v>62.232199999999999</v>
      </c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166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3">
        <v>9</v>
      </c>
      <c r="B49" s="234" t="s">
        <v>330</v>
      </c>
      <c r="C49" s="244" t="s">
        <v>331</v>
      </c>
      <c r="D49" s="235" t="s">
        <v>327</v>
      </c>
      <c r="E49" s="236">
        <v>45.476959999999998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8">
        <v>4.0000000000000003E-5</v>
      </c>
      <c r="O49" s="238">
        <f>ROUND(E49*N49,2)</f>
        <v>0</v>
      </c>
      <c r="P49" s="238">
        <v>0</v>
      </c>
      <c r="Q49" s="238">
        <f>ROUND(E49*P49,2)</f>
        <v>0</v>
      </c>
      <c r="R49" s="238" t="s">
        <v>308</v>
      </c>
      <c r="S49" s="238" t="s">
        <v>161</v>
      </c>
      <c r="T49" s="239" t="s">
        <v>161</v>
      </c>
      <c r="U49" s="223">
        <v>0.30299999999999999</v>
      </c>
      <c r="V49" s="223">
        <f>ROUND(E49*U49,2)</f>
        <v>13.78</v>
      </c>
      <c r="W49" s="223"/>
      <c r="X49" s="223" t="s">
        <v>273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274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53" t="s">
        <v>328</v>
      </c>
      <c r="D50" s="251"/>
      <c r="E50" s="251"/>
      <c r="F50" s="251"/>
      <c r="G50" s="251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290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0" t="str">
        <f>C50</f>
        <v>na vzdálenost od hladiny vody v jímce po výšku roviny proložené osou nejvyššího bodu výtlačného potrubí. Včetně odpadní potrubí v délce do 20 m.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45" t="s">
        <v>332</v>
      </c>
      <c r="D51" s="224"/>
      <c r="E51" s="225">
        <v>45.476959999999998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166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3">
        <v>10</v>
      </c>
      <c r="B52" s="234" t="s">
        <v>333</v>
      </c>
      <c r="C52" s="244" t="s">
        <v>334</v>
      </c>
      <c r="D52" s="235" t="s">
        <v>335</v>
      </c>
      <c r="E52" s="236">
        <v>7.3214399999999999</v>
      </c>
      <c r="F52" s="237"/>
      <c r="G52" s="238">
        <f>ROUND(E52*F52,2)</f>
        <v>0</v>
      </c>
      <c r="H52" s="237"/>
      <c r="I52" s="238">
        <f>ROUND(E52*H52,2)</f>
        <v>0</v>
      </c>
      <c r="J52" s="237"/>
      <c r="K52" s="238">
        <f>ROUND(E52*J52,2)</f>
        <v>0</v>
      </c>
      <c r="L52" s="238">
        <v>21</v>
      </c>
      <c r="M52" s="238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38" t="s">
        <v>308</v>
      </c>
      <c r="S52" s="238" t="s">
        <v>161</v>
      </c>
      <c r="T52" s="239" t="s">
        <v>161</v>
      </c>
      <c r="U52" s="223">
        <v>0</v>
      </c>
      <c r="V52" s="223">
        <f>ROUND(E52*U52,2)</f>
        <v>0</v>
      </c>
      <c r="W52" s="223"/>
      <c r="X52" s="223" t="s">
        <v>273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274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53" t="s">
        <v>336</v>
      </c>
      <c r="D53" s="251"/>
      <c r="E53" s="251"/>
      <c r="F53" s="251"/>
      <c r="G53" s="251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290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0" t="str">
        <f>C53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45" t="s">
        <v>337</v>
      </c>
      <c r="D54" s="224"/>
      <c r="E54" s="225">
        <v>7.3214399999999999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166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33">
        <v>11</v>
      </c>
      <c r="B55" s="234" t="s">
        <v>338</v>
      </c>
      <c r="C55" s="244" t="s">
        <v>339</v>
      </c>
      <c r="D55" s="235" t="s">
        <v>335</v>
      </c>
      <c r="E55" s="236">
        <v>5.3502299999999998</v>
      </c>
      <c r="F55" s="237"/>
      <c r="G55" s="238">
        <f>ROUND(E55*F55,2)</f>
        <v>0</v>
      </c>
      <c r="H55" s="237"/>
      <c r="I55" s="238">
        <f>ROUND(E55*H55,2)</f>
        <v>0</v>
      </c>
      <c r="J55" s="237"/>
      <c r="K55" s="238">
        <f>ROUND(E55*J55,2)</f>
        <v>0</v>
      </c>
      <c r="L55" s="238">
        <v>21</v>
      </c>
      <c r="M55" s="238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38" t="s">
        <v>308</v>
      </c>
      <c r="S55" s="238" t="s">
        <v>161</v>
      </c>
      <c r="T55" s="239" t="s">
        <v>161</v>
      </c>
      <c r="U55" s="223">
        <v>0</v>
      </c>
      <c r="V55" s="223">
        <f>ROUND(E55*U55,2)</f>
        <v>0</v>
      </c>
      <c r="W55" s="223"/>
      <c r="X55" s="223" t="s">
        <v>273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274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53" t="s">
        <v>336</v>
      </c>
      <c r="D56" s="251"/>
      <c r="E56" s="251"/>
      <c r="F56" s="251"/>
      <c r="G56" s="251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290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0" t="str">
        <f>C56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45" t="s">
        <v>340</v>
      </c>
      <c r="D57" s="224"/>
      <c r="E57" s="225">
        <v>5.3502299999999998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166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33">
        <v>12</v>
      </c>
      <c r="B58" s="234" t="s">
        <v>341</v>
      </c>
      <c r="C58" s="244" t="s">
        <v>342</v>
      </c>
      <c r="D58" s="235" t="s">
        <v>320</v>
      </c>
      <c r="E58" s="236">
        <v>10</v>
      </c>
      <c r="F58" s="237"/>
      <c r="G58" s="238">
        <f>ROUND(E58*F58,2)</f>
        <v>0</v>
      </c>
      <c r="H58" s="237"/>
      <c r="I58" s="238">
        <f>ROUND(E58*H58,2)</f>
        <v>0</v>
      </c>
      <c r="J58" s="237"/>
      <c r="K58" s="238">
        <f>ROUND(E58*J58,2)</f>
        <v>0</v>
      </c>
      <c r="L58" s="238">
        <v>21</v>
      </c>
      <c r="M58" s="238">
        <f>G58*(1+L58/100)</f>
        <v>0</v>
      </c>
      <c r="N58" s="238">
        <v>8.6899999999999998E-3</v>
      </c>
      <c r="O58" s="238">
        <f>ROUND(E58*N58,2)</f>
        <v>0.09</v>
      </c>
      <c r="P58" s="238">
        <v>0</v>
      </c>
      <c r="Q58" s="238">
        <f>ROUND(E58*P58,2)</f>
        <v>0</v>
      </c>
      <c r="R58" s="238" t="s">
        <v>308</v>
      </c>
      <c r="S58" s="238" t="s">
        <v>161</v>
      </c>
      <c r="T58" s="239" t="s">
        <v>161</v>
      </c>
      <c r="U58" s="223">
        <v>0.70299999999999996</v>
      </c>
      <c r="V58" s="223">
        <f>ROUND(E58*U58,2)</f>
        <v>7.03</v>
      </c>
      <c r="W58" s="223"/>
      <c r="X58" s="223" t="s">
        <v>273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274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53" t="s">
        <v>343</v>
      </c>
      <c r="D59" s="251"/>
      <c r="E59" s="251"/>
      <c r="F59" s="251"/>
      <c r="G59" s="251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290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40" t="str">
        <f>C59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21"/>
      <c r="B60" s="222"/>
      <c r="C60" s="245" t="s">
        <v>344</v>
      </c>
      <c r="D60" s="224"/>
      <c r="E60" s="225">
        <v>10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166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33">
        <v>13</v>
      </c>
      <c r="B61" s="234" t="s">
        <v>345</v>
      </c>
      <c r="C61" s="244" t="s">
        <v>346</v>
      </c>
      <c r="D61" s="235" t="s">
        <v>320</v>
      </c>
      <c r="E61" s="236">
        <v>14</v>
      </c>
      <c r="F61" s="237"/>
      <c r="G61" s="238">
        <f>ROUND(E61*F61,2)</f>
        <v>0</v>
      </c>
      <c r="H61" s="237"/>
      <c r="I61" s="238">
        <f>ROUND(E61*H61,2)</f>
        <v>0</v>
      </c>
      <c r="J61" s="237"/>
      <c r="K61" s="238">
        <f>ROUND(E61*J61,2)</f>
        <v>0</v>
      </c>
      <c r="L61" s="238">
        <v>21</v>
      </c>
      <c r="M61" s="238">
        <f>G61*(1+L61/100)</f>
        <v>0</v>
      </c>
      <c r="N61" s="238">
        <v>1.2710000000000001E-2</v>
      </c>
      <c r="O61" s="238">
        <f>ROUND(E61*N61,2)</f>
        <v>0.18</v>
      </c>
      <c r="P61" s="238">
        <v>0</v>
      </c>
      <c r="Q61" s="238">
        <f>ROUND(E61*P61,2)</f>
        <v>0</v>
      </c>
      <c r="R61" s="238" t="s">
        <v>308</v>
      </c>
      <c r="S61" s="238" t="s">
        <v>161</v>
      </c>
      <c r="T61" s="239" t="s">
        <v>161</v>
      </c>
      <c r="U61" s="223">
        <v>1.153</v>
      </c>
      <c r="V61" s="223">
        <f>ROUND(E61*U61,2)</f>
        <v>16.14</v>
      </c>
      <c r="W61" s="223"/>
      <c r="X61" s="223" t="s">
        <v>273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274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53" t="s">
        <v>343</v>
      </c>
      <c r="D62" s="251"/>
      <c r="E62" s="251"/>
      <c r="F62" s="251"/>
      <c r="G62" s="251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290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0" t="str">
        <f>C62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45" t="s">
        <v>347</v>
      </c>
      <c r="D63" s="224"/>
      <c r="E63" s="225">
        <v>14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166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33">
        <v>14</v>
      </c>
      <c r="B64" s="234" t="s">
        <v>348</v>
      </c>
      <c r="C64" s="244" t="s">
        <v>349</v>
      </c>
      <c r="D64" s="235" t="s">
        <v>320</v>
      </c>
      <c r="E64" s="236">
        <v>10</v>
      </c>
      <c r="F64" s="237"/>
      <c r="G64" s="238">
        <f>ROUND(E64*F64,2)</f>
        <v>0</v>
      </c>
      <c r="H64" s="237"/>
      <c r="I64" s="238">
        <f>ROUND(E64*H64,2)</f>
        <v>0</v>
      </c>
      <c r="J64" s="237"/>
      <c r="K64" s="238">
        <f>ROUND(E64*J64,2)</f>
        <v>0</v>
      </c>
      <c r="L64" s="238">
        <v>21</v>
      </c>
      <c r="M64" s="238">
        <f>G64*(1+L64/100)</f>
        <v>0</v>
      </c>
      <c r="N64" s="238">
        <v>2.478E-2</v>
      </c>
      <c r="O64" s="238">
        <f>ROUND(E64*N64,2)</f>
        <v>0.25</v>
      </c>
      <c r="P64" s="238">
        <v>0</v>
      </c>
      <c r="Q64" s="238">
        <f>ROUND(E64*P64,2)</f>
        <v>0</v>
      </c>
      <c r="R64" s="238" t="s">
        <v>308</v>
      </c>
      <c r="S64" s="238" t="s">
        <v>161</v>
      </c>
      <c r="T64" s="239" t="s">
        <v>161</v>
      </c>
      <c r="U64" s="223">
        <v>0.54700000000000004</v>
      </c>
      <c r="V64" s="223">
        <f>ROUND(E64*U64,2)</f>
        <v>5.47</v>
      </c>
      <c r="W64" s="223"/>
      <c r="X64" s="223" t="s">
        <v>273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274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53" t="s">
        <v>343</v>
      </c>
      <c r="D65" s="251"/>
      <c r="E65" s="251"/>
      <c r="F65" s="251"/>
      <c r="G65" s="251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290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0" t="str">
        <f>C65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21"/>
      <c r="B66" s="222"/>
      <c r="C66" s="245" t="s">
        <v>344</v>
      </c>
      <c r="D66" s="224"/>
      <c r="E66" s="225">
        <v>10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166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33">
        <v>15</v>
      </c>
      <c r="B67" s="234" t="s">
        <v>350</v>
      </c>
      <c r="C67" s="244" t="s">
        <v>351</v>
      </c>
      <c r="D67" s="235" t="s">
        <v>295</v>
      </c>
      <c r="E67" s="236">
        <v>23.0732</v>
      </c>
      <c r="F67" s="237"/>
      <c r="G67" s="238">
        <f>ROUND(E67*F67,2)</f>
        <v>0</v>
      </c>
      <c r="H67" s="237"/>
      <c r="I67" s="238">
        <f>ROUND(E67*H67,2)</f>
        <v>0</v>
      </c>
      <c r="J67" s="237"/>
      <c r="K67" s="238">
        <f>ROUND(E67*J67,2)</f>
        <v>0</v>
      </c>
      <c r="L67" s="238">
        <v>21</v>
      </c>
      <c r="M67" s="238">
        <f>G67*(1+L67/100)</f>
        <v>0</v>
      </c>
      <c r="N67" s="238">
        <v>0</v>
      </c>
      <c r="O67" s="238">
        <f>ROUND(E67*N67,2)</f>
        <v>0</v>
      </c>
      <c r="P67" s="238">
        <v>0</v>
      </c>
      <c r="Q67" s="238">
        <f>ROUND(E67*P67,2)</f>
        <v>0</v>
      </c>
      <c r="R67" s="238" t="s">
        <v>308</v>
      </c>
      <c r="S67" s="238" t="s">
        <v>161</v>
      </c>
      <c r="T67" s="239" t="s">
        <v>161</v>
      </c>
      <c r="U67" s="223">
        <v>1.7629999999999999</v>
      </c>
      <c r="V67" s="223">
        <f>ROUND(E67*U67,2)</f>
        <v>40.68</v>
      </c>
      <c r="W67" s="223"/>
      <c r="X67" s="223" t="s">
        <v>273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274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53" t="s">
        <v>352</v>
      </c>
      <c r="D68" s="251"/>
      <c r="E68" s="251"/>
      <c r="F68" s="251"/>
      <c r="G68" s="251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290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40" t="str">
        <f>C68</f>
        <v>Příplatek k cenám hloubených vykopávek za ztížení vykopávky v blízkosti podzemního vedení nebo výbušnin pro jakoukoliv třídu horniny.</v>
      </c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21"/>
      <c r="B69" s="222"/>
      <c r="C69" s="245" t="s">
        <v>353</v>
      </c>
      <c r="D69" s="224"/>
      <c r="E69" s="225">
        <v>5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166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45" t="s">
        <v>354</v>
      </c>
      <c r="D70" s="224"/>
      <c r="E70" s="225">
        <v>7</v>
      </c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166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45" t="s">
        <v>355</v>
      </c>
      <c r="D71" s="224"/>
      <c r="E71" s="225">
        <v>5</v>
      </c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166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21"/>
      <c r="B72" s="222"/>
      <c r="C72" s="245" t="s">
        <v>356</v>
      </c>
      <c r="D72" s="224"/>
      <c r="E72" s="225">
        <v>6.0731999999999999</v>
      </c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166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33">
        <v>16</v>
      </c>
      <c r="B73" s="234" t="s">
        <v>357</v>
      </c>
      <c r="C73" s="244" t="s">
        <v>358</v>
      </c>
      <c r="D73" s="235" t="s">
        <v>295</v>
      </c>
      <c r="E73" s="236">
        <v>3.3860000000000001E-2</v>
      </c>
      <c r="F73" s="237"/>
      <c r="G73" s="238">
        <f>ROUND(E73*F73,2)</f>
        <v>0</v>
      </c>
      <c r="H73" s="237"/>
      <c r="I73" s="238">
        <f>ROUND(E73*H73,2)</f>
        <v>0</v>
      </c>
      <c r="J73" s="237"/>
      <c r="K73" s="238">
        <f>ROUND(E73*J73,2)</f>
        <v>0</v>
      </c>
      <c r="L73" s="238">
        <v>21</v>
      </c>
      <c r="M73" s="238">
        <f>G73*(1+L73/100)</f>
        <v>0</v>
      </c>
      <c r="N73" s="238">
        <v>0</v>
      </c>
      <c r="O73" s="238">
        <f>ROUND(E73*N73,2)</f>
        <v>0</v>
      </c>
      <c r="P73" s="238">
        <v>0</v>
      </c>
      <c r="Q73" s="238">
        <f>ROUND(E73*P73,2)</f>
        <v>0</v>
      </c>
      <c r="R73" s="238" t="s">
        <v>308</v>
      </c>
      <c r="S73" s="238" t="s">
        <v>161</v>
      </c>
      <c r="T73" s="239" t="s">
        <v>161</v>
      </c>
      <c r="U73" s="223">
        <v>0.13</v>
      </c>
      <c r="V73" s="223">
        <f>ROUND(E73*U73,2)</f>
        <v>0</v>
      </c>
      <c r="W73" s="223"/>
      <c r="X73" s="223" t="s">
        <v>273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321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ht="33.75" outlineLevel="1" x14ac:dyDescent="0.2">
      <c r="A74" s="221"/>
      <c r="B74" s="222"/>
      <c r="C74" s="253" t="s">
        <v>359</v>
      </c>
      <c r="D74" s="251"/>
      <c r="E74" s="251"/>
      <c r="F74" s="251"/>
      <c r="G74" s="251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290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40" t="str">
        <f>C74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4" s="214"/>
      <c r="BC74" s="214"/>
      <c r="BD74" s="214"/>
      <c r="BE74" s="214"/>
      <c r="BF74" s="214"/>
      <c r="BG74" s="214"/>
      <c r="BH74" s="214"/>
    </row>
    <row r="75" spans="1:60" ht="22.5" outlineLevel="1" x14ac:dyDescent="0.2">
      <c r="A75" s="221"/>
      <c r="B75" s="222"/>
      <c r="C75" s="245" t="s">
        <v>360</v>
      </c>
      <c r="D75" s="224"/>
      <c r="E75" s="225">
        <v>3.3860000000000001E-2</v>
      </c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166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33">
        <v>17</v>
      </c>
      <c r="B76" s="234" t="s">
        <v>361</v>
      </c>
      <c r="C76" s="244" t="s">
        <v>362</v>
      </c>
      <c r="D76" s="235" t="s">
        <v>295</v>
      </c>
      <c r="E76" s="236">
        <v>3.3860000000000001E-2</v>
      </c>
      <c r="F76" s="237"/>
      <c r="G76" s="238">
        <f>ROUND(E76*F76,2)</f>
        <v>0</v>
      </c>
      <c r="H76" s="237"/>
      <c r="I76" s="238">
        <f>ROUND(E76*H76,2)</f>
        <v>0</v>
      </c>
      <c r="J76" s="237"/>
      <c r="K76" s="238">
        <f>ROUND(E76*J76,2)</f>
        <v>0</v>
      </c>
      <c r="L76" s="238">
        <v>21</v>
      </c>
      <c r="M76" s="238">
        <f>G76*(1+L76/100)</f>
        <v>0</v>
      </c>
      <c r="N76" s="238">
        <v>0</v>
      </c>
      <c r="O76" s="238">
        <f>ROUND(E76*N76,2)</f>
        <v>0</v>
      </c>
      <c r="P76" s="238">
        <v>0</v>
      </c>
      <c r="Q76" s="238">
        <f>ROUND(E76*P76,2)</f>
        <v>0</v>
      </c>
      <c r="R76" s="238" t="s">
        <v>308</v>
      </c>
      <c r="S76" s="238" t="s">
        <v>161</v>
      </c>
      <c r="T76" s="239" t="s">
        <v>161</v>
      </c>
      <c r="U76" s="223">
        <v>0.15340000000000001</v>
      </c>
      <c r="V76" s="223">
        <f>ROUND(E76*U76,2)</f>
        <v>0.01</v>
      </c>
      <c r="W76" s="223"/>
      <c r="X76" s="223" t="s">
        <v>273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321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ht="33.75" outlineLevel="1" x14ac:dyDescent="0.2">
      <c r="A77" s="221"/>
      <c r="B77" s="222"/>
      <c r="C77" s="253" t="s">
        <v>359</v>
      </c>
      <c r="D77" s="251"/>
      <c r="E77" s="251"/>
      <c r="F77" s="251"/>
      <c r="G77" s="251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290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40" t="str">
        <f>C77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21"/>
      <c r="B78" s="222"/>
      <c r="C78" s="245" t="s">
        <v>360</v>
      </c>
      <c r="D78" s="224"/>
      <c r="E78" s="225">
        <v>3.3860000000000001E-2</v>
      </c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166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33">
        <v>18</v>
      </c>
      <c r="B79" s="234" t="s">
        <v>363</v>
      </c>
      <c r="C79" s="244" t="s">
        <v>364</v>
      </c>
      <c r="D79" s="235" t="s">
        <v>295</v>
      </c>
      <c r="E79" s="236">
        <v>2.3668300000000002</v>
      </c>
      <c r="F79" s="237"/>
      <c r="G79" s="238">
        <f>ROUND(E79*F79,2)</f>
        <v>0</v>
      </c>
      <c r="H79" s="237"/>
      <c r="I79" s="238">
        <f>ROUND(E79*H79,2)</f>
        <v>0</v>
      </c>
      <c r="J79" s="237"/>
      <c r="K79" s="238">
        <f>ROUND(E79*J79,2)</f>
        <v>0</v>
      </c>
      <c r="L79" s="238">
        <v>21</v>
      </c>
      <c r="M79" s="238">
        <f>G79*(1+L79/100)</f>
        <v>0</v>
      </c>
      <c r="N79" s="238">
        <v>0</v>
      </c>
      <c r="O79" s="238">
        <f>ROUND(E79*N79,2)</f>
        <v>0</v>
      </c>
      <c r="P79" s="238">
        <v>0</v>
      </c>
      <c r="Q79" s="238">
        <f>ROUND(E79*P79,2)</f>
        <v>0</v>
      </c>
      <c r="R79" s="238" t="s">
        <v>308</v>
      </c>
      <c r="S79" s="238" t="s">
        <v>161</v>
      </c>
      <c r="T79" s="239" t="s">
        <v>161</v>
      </c>
      <c r="U79" s="223">
        <v>0.16</v>
      </c>
      <c r="V79" s="223">
        <f>ROUND(E79*U79,2)</f>
        <v>0.38</v>
      </c>
      <c r="W79" s="223"/>
      <c r="X79" s="223" t="s">
        <v>273</v>
      </c>
      <c r="Y79" s="214"/>
      <c r="Z79" s="214"/>
      <c r="AA79" s="214"/>
      <c r="AB79" s="214"/>
      <c r="AC79" s="214"/>
      <c r="AD79" s="214"/>
      <c r="AE79" s="214"/>
      <c r="AF79" s="214"/>
      <c r="AG79" s="214" t="s">
        <v>274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ht="33.75" outlineLevel="1" x14ac:dyDescent="0.2">
      <c r="A80" s="221"/>
      <c r="B80" s="222"/>
      <c r="C80" s="253" t="s">
        <v>359</v>
      </c>
      <c r="D80" s="251"/>
      <c r="E80" s="251"/>
      <c r="F80" s="251"/>
      <c r="G80" s="251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290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40" t="str">
        <f>C80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21"/>
      <c r="B81" s="222"/>
      <c r="C81" s="245" t="s">
        <v>365</v>
      </c>
      <c r="D81" s="224"/>
      <c r="E81" s="225">
        <v>3.3516599999999999</v>
      </c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166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22.5" outlineLevel="1" x14ac:dyDescent="0.2">
      <c r="A82" s="221"/>
      <c r="B82" s="222"/>
      <c r="C82" s="245" t="s">
        <v>366</v>
      </c>
      <c r="D82" s="224"/>
      <c r="E82" s="225">
        <v>-0.98482999999999998</v>
      </c>
      <c r="F82" s="223"/>
      <c r="G82" s="223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166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45" t="s">
        <v>367</v>
      </c>
      <c r="D83" s="224"/>
      <c r="E83" s="225"/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166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45" t="s">
        <v>368</v>
      </c>
      <c r="D84" s="224"/>
      <c r="E84" s="225"/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166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ht="22.5" outlineLevel="1" x14ac:dyDescent="0.2">
      <c r="A85" s="221"/>
      <c r="B85" s="222"/>
      <c r="C85" s="245" t="s">
        <v>369</v>
      </c>
      <c r="D85" s="224"/>
      <c r="E85" s="225"/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166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33">
        <v>19</v>
      </c>
      <c r="B86" s="234" t="s">
        <v>370</v>
      </c>
      <c r="C86" s="244" t="s">
        <v>371</v>
      </c>
      <c r="D86" s="235" t="s">
        <v>295</v>
      </c>
      <c r="E86" s="236">
        <v>2.3668300000000002</v>
      </c>
      <c r="F86" s="237"/>
      <c r="G86" s="238">
        <f>ROUND(E86*F86,2)</f>
        <v>0</v>
      </c>
      <c r="H86" s="237"/>
      <c r="I86" s="238">
        <f>ROUND(E86*H86,2)</f>
        <v>0</v>
      </c>
      <c r="J86" s="237"/>
      <c r="K86" s="238">
        <f>ROUND(E86*J86,2)</f>
        <v>0</v>
      </c>
      <c r="L86" s="238">
        <v>21</v>
      </c>
      <c r="M86" s="238">
        <f>G86*(1+L86/100)</f>
        <v>0</v>
      </c>
      <c r="N86" s="238">
        <v>0</v>
      </c>
      <c r="O86" s="238">
        <f>ROUND(E86*N86,2)</f>
        <v>0</v>
      </c>
      <c r="P86" s="238">
        <v>0</v>
      </c>
      <c r="Q86" s="238">
        <f>ROUND(E86*P86,2)</f>
        <v>0</v>
      </c>
      <c r="R86" s="238" t="s">
        <v>308</v>
      </c>
      <c r="S86" s="238" t="s">
        <v>161</v>
      </c>
      <c r="T86" s="239" t="s">
        <v>161</v>
      </c>
      <c r="U86" s="223">
        <v>8.4000000000000005E-2</v>
      </c>
      <c r="V86" s="223">
        <f>ROUND(E86*U86,2)</f>
        <v>0.2</v>
      </c>
      <c r="W86" s="223"/>
      <c r="X86" s="223" t="s">
        <v>273</v>
      </c>
      <c r="Y86" s="214"/>
      <c r="Z86" s="214"/>
      <c r="AA86" s="214"/>
      <c r="AB86" s="214"/>
      <c r="AC86" s="214"/>
      <c r="AD86" s="214"/>
      <c r="AE86" s="214"/>
      <c r="AF86" s="214"/>
      <c r="AG86" s="214" t="s">
        <v>274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33.75" outlineLevel="1" x14ac:dyDescent="0.2">
      <c r="A87" s="221"/>
      <c r="B87" s="222"/>
      <c r="C87" s="253" t="s">
        <v>359</v>
      </c>
      <c r="D87" s="251"/>
      <c r="E87" s="251"/>
      <c r="F87" s="251"/>
      <c r="G87" s="251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290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40" t="str">
        <f>C87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45" t="s">
        <v>372</v>
      </c>
      <c r="D88" s="224"/>
      <c r="E88" s="225">
        <v>3.3516599999999999</v>
      </c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166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45" t="s">
        <v>373</v>
      </c>
      <c r="D89" s="224"/>
      <c r="E89" s="225">
        <v>-0.98482999999999998</v>
      </c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166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45" t="s">
        <v>374</v>
      </c>
      <c r="D90" s="224"/>
      <c r="E90" s="225"/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166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45" t="s">
        <v>375</v>
      </c>
      <c r="D91" s="224"/>
      <c r="E91" s="225"/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166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45" t="s">
        <v>376</v>
      </c>
      <c r="D92" s="224"/>
      <c r="E92" s="225"/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166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ht="22.5" outlineLevel="1" x14ac:dyDescent="0.2">
      <c r="A93" s="233">
        <v>20</v>
      </c>
      <c r="B93" s="234" t="s">
        <v>377</v>
      </c>
      <c r="C93" s="244" t="s">
        <v>378</v>
      </c>
      <c r="D93" s="235" t="s">
        <v>295</v>
      </c>
      <c r="E93" s="236">
        <v>2.3668300000000002</v>
      </c>
      <c r="F93" s="237"/>
      <c r="G93" s="238">
        <f>ROUND(E93*F93,2)</f>
        <v>0</v>
      </c>
      <c r="H93" s="237"/>
      <c r="I93" s="238">
        <f>ROUND(E93*H93,2)</f>
        <v>0</v>
      </c>
      <c r="J93" s="237"/>
      <c r="K93" s="238">
        <f>ROUND(E93*J93,2)</f>
        <v>0</v>
      </c>
      <c r="L93" s="238">
        <v>21</v>
      </c>
      <c r="M93" s="238">
        <f>G93*(1+L93/100)</f>
        <v>0</v>
      </c>
      <c r="N93" s="238">
        <v>0</v>
      </c>
      <c r="O93" s="238">
        <f>ROUND(E93*N93,2)</f>
        <v>0</v>
      </c>
      <c r="P93" s="238">
        <v>0</v>
      </c>
      <c r="Q93" s="238">
        <f>ROUND(E93*P93,2)</f>
        <v>0</v>
      </c>
      <c r="R93" s="238" t="s">
        <v>308</v>
      </c>
      <c r="S93" s="238" t="s">
        <v>161</v>
      </c>
      <c r="T93" s="239" t="s">
        <v>161</v>
      </c>
      <c r="U93" s="223">
        <v>0.24099999999999999</v>
      </c>
      <c r="V93" s="223">
        <f>ROUND(E93*U93,2)</f>
        <v>0.56999999999999995</v>
      </c>
      <c r="W93" s="223"/>
      <c r="X93" s="223" t="s">
        <v>273</v>
      </c>
      <c r="Y93" s="214"/>
      <c r="Z93" s="214"/>
      <c r="AA93" s="214"/>
      <c r="AB93" s="214"/>
      <c r="AC93" s="214"/>
      <c r="AD93" s="214"/>
      <c r="AE93" s="214"/>
      <c r="AF93" s="214"/>
      <c r="AG93" s="214" t="s">
        <v>321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33.75" outlineLevel="1" x14ac:dyDescent="0.2">
      <c r="A94" s="221"/>
      <c r="B94" s="222"/>
      <c r="C94" s="253" t="s">
        <v>359</v>
      </c>
      <c r="D94" s="251"/>
      <c r="E94" s="251"/>
      <c r="F94" s="251"/>
      <c r="G94" s="251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290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40" t="str">
        <f>C94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4" s="214"/>
      <c r="BC94" s="214"/>
      <c r="BD94" s="214"/>
      <c r="BE94" s="214"/>
      <c r="BF94" s="214"/>
      <c r="BG94" s="214"/>
      <c r="BH94" s="214"/>
    </row>
    <row r="95" spans="1:60" ht="22.5" outlineLevel="1" x14ac:dyDescent="0.2">
      <c r="A95" s="221"/>
      <c r="B95" s="222"/>
      <c r="C95" s="245" t="s">
        <v>365</v>
      </c>
      <c r="D95" s="224"/>
      <c r="E95" s="225">
        <v>3.3516599999999999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166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22.5" outlineLevel="1" x14ac:dyDescent="0.2">
      <c r="A96" s="221"/>
      <c r="B96" s="222"/>
      <c r="C96" s="245" t="s">
        <v>366</v>
      </c>
      <c r="D96" s="224"/>
      <c r="E96" s="225">
        <v>-0.98482999999999998</v>
      </c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166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45" t="s">
        <v>367</v>
      </c>
      <c r="D97" s="224"/>
      <c r="E97" s="225"/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166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45" t="s">
        <v>368</v>
      </c>
      <c r="D98" s="224"/>
      <c r="E98" s="225"/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166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21"/>
      <c r="B99" s="222"/>
      <c r="C99" s="245" t="s">
        <v>369</v>
      </c>
      <c r="D99" s="224"/>
      <c r="E99" s="225"/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166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33">
        <v>21</v>
      </c>
      <c r="B100" s="234" t="s">
        <v>379</v>
      </c>
      <c r="C100" s="244" t="s">
        <v>380</v>
      </c>
      <c r="D100" s="235" t="s">
        <v>295</v>
      </c>
      <c r="E100" s="236">
        <v>80.546729999999997</v>
      </c>
      <c r="F100" s="237"/>
      <c r="G100" s="238">
        <f>ROUND(E100*F100,2)</f>
        <v>0</v>
      </c>
      <c r="H100" s="237"/>
      <c r="I100" s="238">
        <f>ROUND(E100*H100,2)</f>
        <v>0</v>
      </c>
      <c r="J100" s="237"/>
      <c r="K100" s="238">
        <f>ROUND(E100*J100,2)</f>
        <v>0</v>
      </c>
      <c r="L100" s="238">
        <v>21</v>
      </c>
      <c r="M100" s="238">
        <f>G100*(1+L100/100)</f>
        <v>0</v>
      </c>
      <c r="N100" s="238">
        <v>0</v>
      </c>
      <c r="O100" s="238">
        <f>ROUND(E100*N100,2)</f>
        <v>0</v>
      </c>
      <c r="P100" s="238">
        <v>0</v>
      </c>
      <c r="Q100" s="238">
        <f>ROUND(E100*P100,2)</f>
        <v>0</v>
      </c>
      <c r="R100" s="238" t="s">
        <v>308</v>
      </c>
      <c r="S100" s="238" t="s">
        <v>161</v>
      </c>
      <c r="T100" s="239" t="s">
        <v>161</v>
      </c>
      <c r="U100" s="223">
        <v>0.3</v>
      </c>
      <c r="V100" s="223">
        <f>ROUND(E100*U100,2)</f>
        <v>24.16</v>
      </c>
      <c r="W100" s="223"/>
      <c r="X100" s="223" t="s">
        <v>273</v>
      </c>
      <c r="Y100" s="214"/>
      <c r="Z100" s="214"/>
      <c r="AA100" s="214"/>
      <c r="AB100" s="214"/>
      <c r="AC100" s="214"/>
      <c r="AD100" s="214"/>
      <c r="AE100" s="214"/>
      <c r="AF100" s="214"/>
      <c r="AG100" s="214" t="s">
        <v>274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ht="33.75" outlineLevel="1" x14ac:dyDescent="0.2">
      <c r="A101" s="221"/>
      <c r="B101" s="222"/>
      <c r="C101" s="253" t="s">
        <v>359</v>
      </c>
      <c r="D101" s="251"/>
      <c r="E101" s="251"/>
      <c r="F101" s="251"/>
      <c r="G101" s="251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290</v>
      </c>
      <c r="AH101" s="214"/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40" t="str">
        <f>C101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1" s="214"/>
      <c r="BC101" s="214"/>
      <c r="BD101" s="214"/>
      <c r="BE101" s="214"/>
      <c r="BF101" s="214"/>
      <c r="BG101" s="214"/>
      <c r="BH101" s="214"/>
    </row>
    <row r="102" spans="1:60" ht="22.5" outlineLevel="1" x14ac:dyDescent="0.2">
      <c r="A102" s="221"/>
      <c r="B102" s="222"/>
      <c r="C102" s="245" t="s">
        <v>381</v>
      </c>
      <c r="D102" s="224"/>
      <c r="E102" s="225">
        <v>113.58937</v>
      </c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166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22.5" outlineLevel="1" x14ac:dyDescent="0.2">
      <c r="A103" s="221"/>
      <c r="B103" s="222"/>
      <c r="C103" s="245" t="s">
        <v>382</v>
      </c>
      <c r="D103" s="224"/>
      <c r="E103" s="225">
        <v>-33.042639999999999</v>
      </c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166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45" t="s">
        <v>383</v>
      </c>
      <c r="D104" s="224"/>
      <c r="E104" s="225"/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166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45" t="s">
        <v>384</v>
      </c>
      <c r="D105" s="224"/>
      <c r="E105" s="225"/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166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ht="22.5" outlineLevel="1" x14ac:dyDescent="0.2">
      <c r="A106" s="221"/>
      <c r="B106" s="222"/>
      <c r="C106" s="245" t="s">
        <v>385</v>
      </c>
      <c r="D106" s="224"/>
      <c r="E106" s="225"/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166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33">
        <v>22</v>
      </c>
      <c r="B107" s="234" t="s">
        <v>386</v>
      </c>
      <c r="C107" s="244" t="s">
        <v>387</v>
      </c>
      <c r="D107" s="235" t="s">
        <v>295</v>
      </c>
      <c r="E107" s="236">
        <v>80.546729999999997</v>
      </c>
      <c r="F107" s="237"/>
      <c r="G107" s="238">
        <f>ROUND(E107*F107,2)</f>
        <v>0</v>
      </c>
      <c r="H107" s="237"/>
      <c r="I107" s="238">
        <f>ROUND(E107*H107,2)</f>
        <v>0</v>
      </c>
      <c r="J107" s="237"/>
      <c r="K107" s="238">
        <f>ROUND(E107*J107,2)</f>
        <v>0</v>
      </c>
      <c r="L107" s="238">
        <v>21</v>
      </c>
      <c r="M107" s="238">
        <f>G107*(1+L107/100)</f>
        <v>0</v>
      </c>
      <c r="N107" s="238">
        <v>0</v>
      </c>
      <c r="O107" s="238">
        <f>ROUND(E107*N107,2)</f>
        <v>0</v>
      </c>
      <c r="P107" s="238">
        <v>0</v>
      </c>
      <c r="Q107" s="238">
        <f>ROUND(E107*P107,2)</f>
        <v>0</v>
      </c>
      <c r="R107" s="238" t="s">
        <v>308</v>
      </c>
      <c r="S107" s="238" t="s">
        <v>161</v>
      </c>
      <c r="T107" s="239" t="s">
        <v>161</v>
      </c>
      <c r="U107" s="223">
        <v>0.14829999999999999</v>
      </c>
      <c r="V107" s="223">
        <f>ROUND(E107*U107,2)</f>
        <v>11.95</v>
      </c>
      <c r="W107" s="223"/>
      <c r="X107" s="223" t="s">
        <v>273</v>
      </c>
      <c r="Y107" s="214"/>
      <c r="Z107" s="214"/>
      <c r="AA107" s="214"/>
      <c r="AB107" s="214"/>
      <c r="AC107" s="214"/>
      <c r="AD107" s="214"/>
      <c r="AE107" s="214"/>
      <c r="AF107" s="214"/>
      <c r="AG107" s="214" t="s">
        <v>274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ht="33.75" outlineLevel="1" x14ac:dyDescent="0.2">
      <c r="A108" s="221"/>
      <c r="B108" s="222"/>
      <c r="C108" s="253" t="s">
        <v>359</v>
      </c>
      <c r="D108" s="251"/>
      <c r="E108" s="251"/>
      <c r="F108" s="251"/>
      <c r="G108" s="251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290</v>
      </c>
      <c r="AH108" s="214"/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40" t="str">
        <f>C108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45" t="s">
        <v>388</v>
      </c>
      <c r="D109" s="224"/>
      <c r="E109" s="225">
        <v>113.58937</v>
      </c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166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45" t="s">
        <v>389</v>
      </c>
      <c r="D110" s="224"/>
      <c r="E110" s="225">
        <v>-33.042639999999999</v>
      </c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166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45" t="s">
        <v>390</v>
      </c>
      <c r="D111" s="224"/>
      <c r="E111" s="225"/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166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45" t="s">
        <v>391</v>
      </c>
      <c r="D112" s="224"/>
      <c r="E112" s="225"/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166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45" t="s">
        <v>392</v>
      </c>
      <c r="D113" s="224"/>
      <c r="E113" s="225"/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166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22.5" outlineLevel="1" x14ac:dyDescent="0.2">
      <c r="A114" s="233">
        <v>23</v>
      </c>
      <c r="B114" s="234" t="s">
        <v>393</v>
      </c>
      <c r="C114" s="244" t="s">
        <v>394</v>
      </c>
      <c r="D114" s="235" t="s">
        <v>295</v>
      </c>
      <c r="E114" s="236">
        <v>80.546729999999997</v>
      </c>
      <c r="F114" s="237"/>
      <c r="G114" s="238">
        <f>ROUND(E114*F114,2)</f>
        <v>0</v>
      </c>
      <c r="H114" s="237"/>
      <c r="I114" s="238">
        <f>ROUND(E114*H114,2)</f>
        <v>0</v>
      </c>
      <c r="J114" s="237"/>
      <c r="K114" s="238">
        <f>ROUND(E114*J114,2)</f>
        <v>0</v>
      </c>
      <c r="L114" s="238">
        <v>21</v>
      </c>
      <c r="M114" s="238">
        <f>G114*(1+L114/100)</f>
        <v>0</v>
      </c>
      <c r="N114" s="238">
        <v>0</v>
      </c>
      <c r="O114" s="238">
        <f>ROUND(E114*N114,2)</f>
        <v>0</v>
      </c>
      <c r="P114" s="238">
        <v>0</v>
      </c>
      <c r="Q114" s="238">
        <f>ROUND(E114*P114,2)</f>
        <v>0</v>
      </c>
      <c r="R114" s="238" t="s">
        <v>308</v>
      </c>
      <c r="S114" s="238" t="s">
        <v>161</v>
      </c>
      <c r="T114" s="239" t="s">
        <v>161</v>
      </c>
      <c r="U114" s="223">
        <v>0.40100000000000002</v>
      </c>
      <c r="V114" s="223">
        <f>ROUND(E114*U114,2)</f>
        <v>32.299999999999997</v>
      </c>
      <c r="W114" s="223"/>
      <c r="X114" s="223" t="s">
        <v>273</v>
      </c>
      <c r="Y114" s="214"/>
      <c r="Z114" s="214"/>
      <c r="AA114" s="214"/>
      <c r="AB114" s="214"/>
      <c r="AC114" s="214"/>
      <c r="AD114" s="214"/>
      <c r="AE114" s="214"/>
      <c r="AF114" s="214"/>
      <c r="AG114" s="214" t="s">
        <v>321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ht="33.75" outlineLevel="1" x14ac:dyDescent="0.2">
      <c r="A115" s="221"/>
      <c r="B115" s="222"/>
      <c r="C115" s="253" t="s">
        <v>359</v>
      </c>
      <c r="D115" s="251"/>
      <c r="E115" s="251"/>
      <c r="F115" s="251"/>
      <c r="G115" s="251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290</v>
      </c>
      <c r="AH115" s="214"/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40" t="str">
        <f>C115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5" s="214"/>
      <c r="BC115" s="214"/>
      <c r="BD115" s="214"/>
      <c r="BE115" s="214"/>
      <c r="BF115" s="214"/>
      <c r="BG115" s="214"/>
      <c r="BH115" s="214"/>
    </row>
    <row r="116" spans="1:60" ht="22.5" outlineLevel="1" x14ac:dyDescent="0.2">
      <c r="A116" s="221"/>
      <c r="B116" s="222"/>
      <c r="C116" s="245" t="s">
        <v>381</v>
      </c>
      <c r="D116" s="224"/>
      <c r="E116" s="225">
        <v>113.58937</v>
      </c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166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22.5" outlineLevel="1" x14ac:dyDescent="0.2">
      <c r="A117" s="221"/>
      <c r="B117" s="222"/>
      <c r="C117" s="245" t="s">
        <v>382</v>
      </c>
      <c r="D117" s="224"/>
      <c r="E117" s="225">
        <v>-33.042639999999999</v>
      </c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166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45" t="s">
        <v>383</v>
      </c>
      <c r="D118" s="224"/>
      <c r="E118" s="225"/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166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45" t="s">
        <v>384</v>
      </c>
      <c r="D119" s="224"/>
      <c r="E119" s="225"/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166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ht="22.5" outlineLevel="1" x14ac:dyDescent="0.2">
      <c r="A120" s="221"/>
      <c r="B120" s="222"/>
      <c r="C120" s="245" t="s">
        <v>385</v>
      </c>
      <c r="D120" s="224"/>
      <c r="E120" s="225"/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166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33">
        <v>24</v>
      </c>
      <c r="B121" s="234" t="s">
        <v>395</v>
      </c>
      <c r="C121" s="244" t="s">
        <v>396</v>
      </c>
      <c r="D121" s="235" t="s">
        <v>295</v>
      </c>
      <c r="E121" s="236">
        <v>90.805629999999994</v>
      </c>
      <c r="F121" s="237"/>
      <c r="G121" s="238">
        <f>ROUND(E121*F121,2)</f>
        <v>0</v>
      </c>
      <c r="H121" s="237"/>
      <c r="I121" s="238">
        <f>ROUND(E121*H121,2)</f>
        <v>0</v>
      </c>
      <c r="J121" s="237"/>
      <c r="K121" s="238">
        <f>ROUND(E121*J121,2)</f>
        <v>0</v>
      </c>
      <c r="L121" s="238">
        <v>21</v>
      </c>
      <c r="M121" s="238">
        <f>G121*(1+L121/100)</f>
        <v>0</v>
      </c>
      <c r="N121" s="238">
        <v>0</v>
      </c>
      <c r="O121" s="238">
        <f>ROUND(E121*N121,2)</f>
        <v>0</v>
      </c>
      <c r="P121" s="238">
        <v>0</v>
      </c>
      <c r="Q121" s="238">
        <f>ROUND(E121*P121,2)</f>
        <v>0</v>
      </c>
      <c r="R121" s="238" t="s">
        <v>308</v>
      </c>
      <c r="S121" s="238" t="s">
        <v>161</v>
      </c>
      <c r="T121" s="239" t="s">
        <v>161</v>
      </c>
      <c r="U121" s="223">
        <v>0.53</v>
      </c>
      <c r="V121" s="223">
        <f>ROUND(E121*U121,2)</f>
        <v>48.13</v>
      </c>
      <c r="W121" s="223"/>
      <c r="X121" s="223" t="s">
        <v>273</v>
      </c>
      <c r="Y121" s="214"/>
      <c r="Z121" s="214"/>
      <c r="AA121" s="214"/>
      <c r="AB121" s="214"/>
      <c r="AC121" s="214"/>
      <c r="AD121" s="214"/>
      <c r="AE121" s="214"/>
      <c r="AF121" s="214"/>
      <c r="AG121" s="214" t="s">
        <v>274</v>
      </c>
      <c r="AH121" s="214"/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ht="33.75" outlineLevel="1" x14ac:dyDescent="0.2">
      <c r="A122" s="221"/>
      <c r="B122" s="222"/>
      <c r="C122" s="253" t="s">
        <v>359</v>
      </c>
      <c r="D122" s="251"/>
      <c r="E122" s="251"/>
      <c r="F122" s="251"/>
      <c r="G122" s="251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290</v>
      </c>
      <c r="AH122" s="214"/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40" t="str">
        <f>C122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45" t="s">
        <v>397</v>
      </c>
      <c r="D123" s="224"/>
      <c r="E123" s="225">
        <v>128.05677</v>
      </c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166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45" t="s">
        <v>398</v>
      </c>
      <c r="D124" s="224"/>
      <c r="E124" s="225">
        <v>-37.251139999999999</v>
      </c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166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45" t="s">
        <v>399</v>
      </c>
      <c r="D125" s="224"/>
      <c r="E125" s="225"/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166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45" t="s">
        <v>400</v>
      </c>
      <c r="D126" s="224"/>
      <c r="E126" s="225"/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166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45" t="s">
        <v>401</v>
      </c>
      <c r="D127" s="224"/>
      <c r="E127" s="225"/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166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33">
        <v>25</v>
      </c>
      <c r="B128" s="234" t="s">
        <v>402</v>
      </c>
      <c r="C128" s="244" t="s">
        <v>403</v>
      </c>
      <c r="D128" s="235" t="s">
        <v>295</v>
      </c>
      <c r="E128" s="236">
        <v>22.702390000000001</v>
      </c>
      <c r="F128" s="237"/>
      <c r="G128" s="238">
        <f>ROUND(E128*F128,2)</f>
        <v>0</v>
      </c>
      <c r="H128" s="237"/>
      <c r="I128" s="238">
        <f>ROUND(E128*H128,2)</f>
        <v>0</v>
      </c>
      <c r="J128" s="237"/>
      <c r="K128" s="238">
        <f>ROUND(E128*J128,2)</f>
        <v>0</v>
      </c>
      <c r="L128" s="238">
        <v>21</v>
      </c>
      <c r="M128" s="238">
        <f>G128*(1+L128/100)</f>
        <v>0</v>
      </c>
      <c r="N128" s="238">
        <v>0</v>
      </c>
      <c r="O128" s="238">
        <f>ROUND(E128*N128,2)</f>
        <v>0</v>
      </c>
      <c r="P128" s="238">
        <v>0</v>
      </c>
      <c r="Q128" s="238">
        <f>ROUND(E128*P128,2)</f>
        <v>0</v>
      </c>
      <c r="R128" s="238" t="s">
        <v>308</v>
      </c>
      <c r="S128" s="238" t="s">
        <v>161</v>
      </c>
      <c r="T128" s="239" t="s">
        <v>161</v>
      </c>
      <c r="U128" s="223">
        <v>0.25</v>
      </c>
      <c r="V128" s="223">
        <f>ROUND(E128*U128,2)</f>
        <v>5.68</v>
      </c>
      <c r="W128" s="223"/>
      <c r="X128" s="223" t="s">
        <v>273</v>
      </c>
      <c r="Y128" s="214"/>
      <c r="Z128" s="214"/>
      <c r="AA128" s="214"/>
      <c r="AB128" s="214"/>
      <c r="AC128" s="214"/>
      <c r="AD128" s="214"/>
      <c r="AE128" s="214"/>
      <c r="AF128" s="214"/>
      <c r="AG128" s="214" t="s">
        <v>274</v>
      </c>
      <c r="AH128" s="214"/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ht="33.75" outlineLevel="1" x14ac:dyDescent="0.2">
      <c r="A129" s="221"/>
      <c r="B129" s="222"/>
      <c r="C129" s="253" t="s">
        <v>359</v>
      </c>
      <c r="D129" s="251"/>
      <c r="E129" s="251"/>
      <c r="F129" s="251"/>
      <c r="G129" s="251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290</v>
      </c>
      <c r="AH129" s="214"/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40" t="str">
        <f>C129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45" t="s">
        <v>404</v>
      </c>
      <c r="D130" s="224"/>
      <c r="E130" s="225">
        <v>32.01558</v>
      </c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166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45" t="s">
        <v>405</v>
      </c>
      <c r="D131" s="224"/>
      <c r="E131" s="225">
        <v>-9.3131900000000005</v>
      </c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166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45" t="s">
        <v>406</v>
      </c>
      <c r="D132" s="224"/>
      <c r="E132" s="225"/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166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45" t="s">
        <v>407</v>
      </c>
      <c r="D133" s="224"/>
      <c r="E133" s="225"/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166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45" t="s">
        <v>408</v>
      </c>
      <c r="D134" s="224"/>
      <c r="E134" s="225"/>
      <c r="F134" s="223"/>
      <c r="G134" s="223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166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ht="22.5" outlineLevel="1" x14ac:dyDescent="0.2">
      <c r="A135" s="233">
        <v>26</v>
      </c>
      <c r="B135" s="234" t="s">
        <v>409</v>
      </c>
      <c r="C135" s="244" t="s">
        <v>410</v>
      </c>
      <c r="D135" s="235" t="s">
        <v>295</v>
      </c>
      <c r="E135" s="236">
        <v>6.3503999999999996</v>
      </c>
      <c r="F135" s="237"/>
      <c r="G135" s="238">
        <f>ROUND(E135*F135,2)</f>
        <v>0</v>
      </c>
      <c r="H135" s="237"/>
      <c r="I135" s="238">
        <f>ROUND(E135*H135,2)</f>
        <v>0</v>
      </c>
      <c r="J135" s="237"/>
      <c r="K135" s="238">
        <f>ROUND(E135*J135,2)</f>
        <v>0</v>
      </c>
      <c r="L135" s="238">
        <v>21</v>
      </c>
      <c r="M135" s="238">
        <f>G135*(1+L135/100)</f>
        <v>0</v>
      </c>
      <c r="N135" s="238">
        <v>0</v>
      </c>
      <c r="O135" s="238">
        <f>ROUND(E135*N135,2)</f>
        <v>0</v>
      </c>
      <c r="P135" s="238">
        <v>0</v>
      </c>
      <c r="Q135" s="238">
        <f>ROUND(E135*P135,2)</f>
        <v>0</v>
      </c>
      <c r="R135" s="238" t="s">
        <v>308</v>
      </c>
      <c r="S135" s="238" t="s">
        <v>161</v>
      </c>
      <c r="T135" s="239" t="s">
        <v>161</v>
      </c>
      <c r="U135" s="223">
        <v>4.6180000000000003</v>
      </c>
      <c r="V135" s="223">
        <f>ROUND(E135*U135,2)</f>
        <v>29.33</v>
      </c>
      <c r="W135" s="223"/>
      <c r="X135" s="223" t="s">
        <v>273</v>
      </c>
      <c r="Y135" s="214"/>
      <c r="Z135" s="214"/>
      <c r="AA135" s="214"/>
      <c r="AB135" s="214"/>
      <c r="AC135" s="214"/>
      <c r="AD135" s="214"/>
      <c r="AE135" s="214"/>
      <c r="AF135" s="214"/>
      <c r="AG135" s="214" t="s">
        <v>274</v>
      </c>
      <c r="AH135" s="214"/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ht="33.75" outlineLevel="1" x14ac:dyDescent="0.2">
      <c r="A136" s="221"/>
      <c r="B136" s="222"/>
      <c r="C136" s="253" t="s">
        <v>411</v>
      </c>
      <c r="D136" s="251"/>
      <c r="E136" s="251"/>
      <c r="F136" s="251"/>
      <c r="G136" s="251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290</v>
      </c>
      <c r="AH136" s="214"/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40" t="str">
        <f>C136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136" s="214"/>
      <c r="BC136" s="214"/>
      <c r="BD136" s="214"/>
      <c r="BE136" s="214"/>
      <c r="BF136" s="214"/>
      <c r="BG136" s="214"/>
      <c r="BH136" s="214"/>
    </row>
    <row r="137" spans="1:60" ht="22.5" outlineLevel="1" x14ac:dyDescent="0.2">
      <c r="A137" s="221"/>
      <c r="B137" s="222"/>
      <c r="C137" s="245" t="s">
        <v>412</v>
      </c>
      <c r="D137" s="224"/>
      <c r="E137" s="225">
        <v>6.3503999999999996</v>
      </c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166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ht="22.5" outlineLevel="1" x14ac:dyDescent="0.2">
      <c r="A138" s="233">
        <v>27</v>
      </c>
      <c r="B138" s="234" t="s">
        <v>413</v>
      </c>
      <c r="C138" s="244" t="s">
        <v>414</v>
      </c>
      <c r="D138" s="235" t="s">
        <v>295</v>
      </c>
      <c r="E138" s="236">
        <v>6.3503999999999996</v>
      </c>
      <c r="F138" s="237"/>
      <c r="G138" s="238">
        <f>ROUND(E138*F138,2)</f>
        <v>0</v>
      </c>
      <c r="H138" s="237"/>
      <c r="I138" s="238">
        <f>ROUND(E138*H138,2)</f>
        <v>0</v>
      </c>
      <c r="J138" s="237"/>
      <c r="K138" s="238">
        <f>ROUND(E138*J138,2)</f>
        <v>0</v>
      </c>
      <c r="L138" s="238">
        <v>21</v>
      </c>
      <c r="M138" s="238">
        <f>G138*(1+L138/100)</f>
        <v>0</v>
      </c>
      <c r="N138" s="238">
        <v>0</v>
      </c>
      <c r="O138" s="238">
        <f>ROUND(E138*N138,2)</f>
        <v>0</v>
      </c>
      <c r="P138" s="238">
        <v>0</v>
      </c>
      <c r="Q138" s="238">
        <f>ROUND(E138*P138,2)</f>
        <v>0</v>
      </c>
      <c r="R138" s="238" t="s">
        <v>308</v>
      </c>
      <c r="S138" s="238" t="s">
        <v>161</v>
      </c>
      <c r="T138" s="239" t="s">
        <v>161</v>
      </c>
      <c r="U138" s="223">
        <v>0.747</v>
      </c>
      <c r="V138" s="223">
        <f>ROUND(E138*U138,2)</f>
        <v>4.74</v>
      </c>
      <c r="W138" s="223"/>
      <c r="X138" s="223" t="s">
        <v>273</v>
      </c>
      <c r="Y138" s="214"/>
      <c r="Z138" s="214"/>
      <c r="AA138" s="214"/>
      <c r="AB138" s="214"/>
      <c r="AC138" s="214"/>
      <c r="AD138" s="214"/>
      <c r="AE138" s="214"/>
      <c r="AF138" s="214"/>
      <c r="AG138" s="214" t="s">
        <v>274</v>
      </c>
      <c r="AH138" s="214"/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ht="33.75" outlineLevel="1" x14ac:dyDescent="0.2">
      <c r="A139" s="221"/>
      <c r="B139" s="222"/>
      <c r="C139" s="253" t="s">
        <v>411</v>
      </c>
      <c r="D139" s="251"/>
      <c r="E139" s="251"/>
      <c r="F139" s="251"/>
      <c r="G139" s="251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290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40" t="str">
        <f>C139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139" s="214"/>
      <c r="BC139" s="214"/>
      <c r="BD139" s="214"/>
      <c r="BE139" s="214"/>
      <c r="BF139" s="214"/>
      <c r="BG139" s="214"/>
      <c r="BH139" s="214"/>
    </row>
    <row r="140" spans="1:60" ht="22.5" outlineLevel="1" x14ac:dyDescent="0.2">
      <c r="A140" s="221"/>
      <c r="B140" s="222"/>
      <c r="C140" s="245" t="s">
        <v>412</v>
      </c>
      <c r="D140" s="224"/>
      <c r="E140" s="225">
        <v>6.3503999999999996</v>
      </c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166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ht="22.5" outlineLevel="1" x14ac:dyDescent="0.2">
      <c r="A141" s="233">
        <v>28</v>
      </c>
      <c r="B141" s="234" t="s">
        <v>415</v>
      </c>
      <c r="C141" s="244" t="s">
        <v>416</v>
      </c>
      <c r="D141" s="235" t="s">
        <v>295</v>
      </c>
      <c r="E141" s="236">
        <v>1.3448800000000001</v>
      </c>
      <c r="F141" s="237"/>
      <c r="G141" s="238">
        <f>ROUND(E141*F141,2)</f>
        <v>0</v>
      </c>
      <c r="H141" s="237"/>
      <c r="I141" s="238">
        <f>ROUND(E141*H141,2)</f>
        <v>0</v>
      </c>
      <c r="J141" s="237"/>
      <c r="K141" s="238">
        <f>ROUND(E141*J141,2)</f>
        <v>0</v>
      </c>
      <c r="L141" s="238">
        <v>21</v>
      </c>
      <c r="M141" s="238">
        <f>G141*(1+L141/100)</f>
        <v>0</v>
      </c>
      <c r="N141" s="238">
        <v>0</v>
      </c>
      <c r="O141" s="238">
        <f>ROUND(E141*N141,2)</f>
        <v>0</v>
      </c>
      <c r="P141" s="238">
        <v>0</v>
      </c>
      <c r="Q141" s="238">
        <f>ROUND(E141*P141,2)</f>
        <v>0</v>
      </c>
      <c r="R141" s="238" t="s">
        <v>308</v>
      </c>
      <c r="S141" s="238" t="s">
        <v>161</v>
      </c>
      <c r="T141" s="239" t="s">
        <v>161</v>
      </c>
      <c r="U141" s="223">
        <v>7.5220000000000002</v>
      </c>
      <c r="V141" s="223">
        <f>ROUND(E141*U141,2)</f>
        <v>10.119999999999999</v>
      </c>
      <c r="W141" s="223"/>
      <c r="X141" s="223" t="s">
        <v>273</v>
      </c>
      <c r="Y141" s="214"/>
      <c r="Z141" s="214"/>
      <c r="AA141" s="214"/>
      <c r="AB141" s="214"/>
      <c r="AC141" s="214"/>
      <c r="AD141" s="214"/>
      <c r="AE141" s="214"/>
      <c r="AF141" s="214"/>
      <c r="AG141" s="214" t="s">
        <v>321</v>
      </c>
      <c r="AH141" s="214"/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ht="22.5" outlineLevel="1" x14ac:dyDescent="0.2">
      <c r="A142" s="221"/>
      <c r="B142" s="222"/>
      <c r="C142" s="253" t="s">
        <v>417</v>
      </c>
      <c r="D142" s="251"/>
      <c r="E142" s="251"/>
      <c r="F142" s="251"/>
      <c r="G142" s="251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290</v>
      </c>
      <c r="AH142" s="214"/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40" t="str">
        <f>C142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2" s="214"/>
      <c r="BC142" s="214"/>
      <c r="BD142" s="214"/>
      <c r="BE142" s="214"/>
      <c r="BF142" s="214"/>
      <c r="BG142" s="214"/>
      <c r="BH142" s="214"/>
    </row>
    <row r="143" spans="1:60" ht="22.5" outlineLevel="1" x14ac:dyDescent="0.2">
      <c r="A143" s="221"/>
      <c r="B143" s="222"/>
      <c r="C143" s="245" t="s">
        <v>418</v>
      </c>
      <c r="D143" s="224"/>
      <c r="E143" s="225">
        <v>1.3448800000000001</v>
      </c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166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ht="22.5" outlineLevel="1" x14ac:dyDescent="0.2">
      <c r="A144" s="233">
        <v>29</v>
      </c>
      <c r="B144" s="234" t="s">
        <v>419</v>
      </c>
      <c r="C144" s="244" t="s">
        <v>420</v>
      </c>
      <c r="D144" s="235" t="s">
        <v>295</v>
      </c>
      <c r="E144" s="236">
        <v>0.17571999999999999</v>
      </c>
      <c r="F144" s="237"/>
      <c r="G144" s="238">
        <f>ROUND(E144*F144,2)</f>
        <v>0</v>
      </c>
      <c r="H144" s="237"/>
      <c r="I144" s="238">
        <f>ROUND(E144*H144,2)</f>
        <v>0</v>
      </c>
      <c r="J144" s="237"/>
      <c r="K144" s="238">
        <f>ROUND(E144*J144,2)</f>
        <v>0</v>
      </c>
      <c r="L144" s="238">
        <v>21</v>
      </c>
      <c r="M144" s="238">
        <f>G144*(1+L144/100)</f>
        <v>0</v>
      </c>
      <c r="N144" s="238">
        <v>0</v>
      </c>
      <c r="O144" s="238">
        <f>ROUND(E144*N144,2)</f>
        <v>0</v>
      </c>
      <c r="P144" s="238">
        <v>0</v>
      </c>
      <c r="Q144" s="238">
        <f>ROUND(E144*P144,2)</f>
        <v>0</v>
      </c>
      <c r="R144" s="238" t="s">
        <v>308</v>
      </c>
      <c r="S144" s="238" t="s">
        <v>161</v>
      </c>
      <c r="T144" s="239" t="s">
        <v>161</v>
      </c>
      <c r="U144" s="223">
        <v>10.583</v>
      </c>
      <c r="V144" s="223">
        <f>ROUND(E144*U144,2)</f>
        <v>1.86</v>
      </c>
      <c r="W144" s="223"/>
      <c r="X144" s="223" t="s">
        <v>273</v>
      </c>
      <c r="Y144" s="214"/>
      <c r="Z144" s="214"/>
      <c r="AA144" s="214"/>
      <c r="AB144" s="214"/>
      <c r="AC144" s="214"/>
      <c r="AD144" s="214"/>
      <c r="AE144" s="214"/>
      <c r="AF144" s="214"/>
      <c r="AG144" s="214" t="s">
        <v>274</v>
      </c>
      <c r="AH144" s="214"/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ht="22.5" outlineLevel="1" x14ac:dyDescent="0.2">
      <c r="A145" s="221"/>
      <c r="B145" s="222"/>
      <c r="C145" s="253" t="s">
        <v>417</v>
      </c>
      <c r="D145" s="251"/>
      <c r="E145" s="251"/>
      <c r="F145" s="251"/>
      <c r="G145" s="251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290</v>
      </c>
      <c r="AH145" s="214"/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40" t="str">
        <f>C145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45" t="s">
        <v>421</v>
      </c>
      <c r="D146" s="224"/>
      <c r="E146" s="225">
        <v>0.17571999999999999</v>
      </c>
      <c r="F146" s="223"/>
      <c r="G146" s="223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166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33">
        <v>30</v>
      </c>
      <c r="B147" s="234" t="s">
        <v>422</v>
      </c>
      <c r="C147" s="244" t="s">
        <v>423</v>
      </c>
      <c r="D147" s="235" t="s">
        <v>295</v>
      </c>
      <c r="E147" s="236">
        <v>7.3319999999999996E-2</v>
      </c>
      <c r="F147" s="237"/>
      <c r="G147" s="238">
        <f>ROUND(E147*F147,2)</f>
        <v>0</v>
      </c>
      <c r="H147" s="237"/>
      <c r="I147" s="238">
        <f>ROUND(E147*H147,2)</f>
        <v>0</v>
      </c>
      <c r="J147" s="237"/>
      <c r="K147" s="238">
        <f>ROUND(E147*J147,2)</f>
        <v>0</v>
      </c>
      <c r="L147" s="238">
        <v>21</v>
      </c>
      <c r="M147" s="238">
        <f>G147*(1+L147/100)</f>
        <v>0</v>
      </c>
      <c r="N147" s="238">
        <v>0</v>
      </c>
      <c r="O147" s="238">
        <f>ROUND(E147*N147,2)</f>
        <v>0</v>
      </c>
      <c r="P147" s="238">
        <v>0</v>
      </c>
      <c r="Q147" s="238">
        <f>ROUND(E147*P147,2)</f>
        <v>0</v>
      </c>
      <c r="R147" s="238" t="s">
        <v>308</v>
      </c>
      <c r="S147" s="238" t="s">
        <v>161</v>
      </c>
      <c r="T147" s="239" t="s">
        <v>161</v>
      </c>
      <c r="U147" s="223">
        <v>3.5329999999999999</v>
      </c>
      <c r="V147" s="223">
        <f>ROUND(E147*U147,2)</f>
        <v>0.26</v>
      </c>
      <c r="W147" s="223"/>
      <c r="X147" s="223" t="s">
        <v>273</v>
      </c>
      <c r="Y147" s="214"/>
      <c r="Z147" s="214"/>
      <c r="AA147" s="214"/>
      <c r="AB147" s="214"/>
      <c r="AC147" s="214"/>
      <c r="AD147" s="214"/>
      <c r="AE147" s="214"/>
      <c r="AF147" s="214"/>
      <c r="AG147" s="214" t="s">
        <v>274</v>
      </c>
      <c r="AH147" s="214"/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53" t="s">
        <v>424</v>
      </c>
      <c r="D148" s="251"/>
      <c r="E148" s="251"/>
      <c r="F148" s="251"/>
      <c r="G148" s="251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290</v>
      </c>
      <c r="AH148" s="214"/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21"/>
      <c r="B149" s="222"/>
      <c r="C149" s="245" t="s">
        <v>425</v>
      </c>
      <c r="D149" s="224"/>
      <c r="E149" s="225">
        <v>5.194E-2</v>
      </c>
      <c r="F149" s="223"/>
      <c r="G149" s="22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166</v>
      </c>
      <c r="AH149" s="214">
        <v>0</v>
      </c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22.5" outlineLevel="1" x14ac:dyDescent="0.2">
      <c r="A150" s="221"/>
      <c r="B150" s="222"/>
      <c r="C150" s="245" t="s">
        <v>426</v>
      </c>
      <c r="D150" s="224"/>
      <c r="E150" s="225">
        <v>2.1389999999999999E-2</v>
      </c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166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ht="22.5" outlineLevel="1" x14ac:dyDescent="0.2">
      <c r="A151" s="221"/>
      <c r="B151" s="222"/>
      <c r="C151" s="245" t="s">
        <v>427</v>
      </c>
      <c r="D151" s="224"/>
      <c r="E151" s="225"/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166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33">
        <v>31</v>
      </c>
      <c r="B152" s="234" t="s">
        <v>428</v>
      </c>
      <c r="C152" s="244" t="s">
        <v>429</v>
      </c>
      <c r="D152" s="235" t="s">
        <v>295</v>
      </c>
      <c r="E152" s="236">
        <v>5.9266800000000002</v>
      </c>
      <c r="F152" s="237"/>
      <c r="G152" s="238">
        <f>ROUND(E152*F152,2)</f>
        <v>0</v>
      </c>
      <c r="H152" s="237"/>
      <c r="I152" s="238">
        <f>ROUND(E152*H152,2)</f>
        <v>0</v>
      </c>
      <c r="J152" s="237"/>
      <c r="K152" s="238">
        <f>ROUND(E152*J152,2)</f>
        <v>0</v>
      </c>
      <c r="L152" s="238">
        <v>21</v>
      </c>
      <c r="M152" s="238">
        <f>G152*(1+L152/100)</f>
        <v>0</v>
      </c>
      <c r="N152" s="238">
        <v>0</v>
      </c>
      <c r="O152" s="238">
        <f>ROUND(E152*N152,2)</f>
        <v>0</v>
      </c>
      <c r="P152" s="238">
        <v>0</v>
      </c>
      <c r="Q152" s="238">
        <f>ROUND(E152*P152,2)</f>
        <v>0</v>
      </c>
      <c r="R152" s="238" t="s">
        <v>308</v>
      </c>
      <c r="S152" s="238" t="s">
        <v>161</v>
      </c>
      <c r="T152" s="239" t="s">
        <v>161</v>
      </c>
      <c r="U152" s="223">
        <v>4.6550000000000002</v>
      </c>
      <c r="V152" s="223">
        <f>ROUND(E152*U152,2)</f>
        <v>27.59</v>
      </c>
      <c r="W152" s="223"/>
      <c r="X152" s="223" t="s">
        <v>273</v>
      </c>
      <c r="Y152" s="214"/>
      <c r="Z152" s="214"/>
      <c r="AA152" s="214"/>
      <c r="AB152" s="214"/>
      <c r="AC152" s="214"/>
      <c r="AD152" s="214"/>
      <c r="AE152" s="214"/>
      <c r="AF152" s="214"/>
      <c r="AG152" s="214" t="s">
        <v>274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outlineLevel="1" x14ac:dyDescent="0.2">
      <c r="A153" s="221"/>
      <c r="B153" s="222"/>
      <c r="C153" s="253" t="s">
        <v>424</v>
      </c>
      <c r="D153" s="251"/>
      <c r="E153" s="251"/>
      <c r="F153" s="251"/>
      <c r="G153" s="251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290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ht="22.5" outlineLevel="1" x14ac:dyDescent="0.2">
      <c r="A154" s="221"/>
      <c r="B154" s="222"/>
      <c r="C154" s="245" t="s">
        <v>430</v>
      </c>
      <c r="D154" s="224"/>
      <c r="E154" s="225">
        <v>4.1980700000000004</v>
      </c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166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21"/>
      <c r="B155" s="222"/>
      <c r="C155" s="245" t="s">
        <v>431</v>
      </c>
      <c r="D155" s="224"/>
      <c r="E155" s="225">
        <v>1.72862</v>
      </c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166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22.5" outlineLevel="1" x14ac:dyDescent="0.2">
      <c r="A156" s="221"/>
      <c r="B156" s="222"/>
      <c r="C156" s="245" t="s">
        <v>432</v>
      </c>
      <c r="D156" s="224"/>
      <c r="E156" s="225"/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166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33">
        <v>32</v>
      </c>
      <c r="B157" s="234" t="s">
        <v>433</v>
      </c>
      <c r="C157" s="244" t="s">
        <v>434</v>
      </c>
      <c r="D157" s="235" t="s">
        <v>279</v>
      </c>
      <c r="E157" s="236">
        <v>554.09447999999998</v>
      </c>
      <c r="F157" s="237"/>
      <c r="G157" s="238">
        <f>ROUND(E157*F157,2)</f>
        <v>0</v>
      </c>
      <c r="H157" s="237"/>
      <c r="I157" s="238">
        <f>ROUND(E157*H157,2)</f>
        <v>0</v>
      </c>
      <c r="J157" s="237"/>
      <c r="K157" s="238">
        <f>ROUND(E157*J157,2)</f>
        <v>0</v>
      </c>
      <c r="L157" s="238">
        <v>21</v>
      </c>
      <c r="M157" s="238">
        <f>G157*(1+L157/100)</f>
        <v>0</v>
      </c>
      <c r="N157" s="238">
        <v>1.99E-3</v>
      </c>
      <c r="O157" s="238">
        <f>ROUND(E157*N157,2)</f>
        <v>1.1000000000000001</v>
      </c>
      <c r="P157" s="238">
        <v>0</v>
      </c>
      <c r="Q157" s="238">
        <f>ROUND(E157*P157,2)</f>
        <v>0</v>
      </c>
      <c r="R157" s="238" t="s">
        <v>308</v>
      </c>
      <c r="S157" s="238" t="s">
        <v>161</v>
      </c>
      <c r="T157" s="239" t="s">
        <v>161</v>
      </c>
      <c r="U157" s="223">
        <v>0.40200000000000002</v>
      </c>
      <c r="V157" s="223">
        <f>ROUND(E157*U157,2)</f>
        <v>222.75</v>
      </c>
      <c r="W157" s="223"/>
      <c r="X157" s="223" t="s">
        <v>273</v>
      </c>
      <c r="Y157" s="214"/>
      <c r="Z157" s="214"/>
      <c r="AA157" s="214"/>
      <c r="AB157" s="214"/>
      <c r="AC157" s="214"/>
      <c r="AD157" s="214"/>
      <c r="AE157" s="214"/>
      <c r="AF157" s="214"/>
      <c r="AG157" s="214" t="s">
        <v>274</v>
      </c>
      <c r="AH157" s="214"/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21"/>
      <c r="B158" s="222"/>
      <c r="C158" s="253" t="s">
        <v>435</v>
      </c>
      <c r="D158" s="251"/>
      <c r="E158" s="251"/>
      <c r="F158" s="251"/>
      <c r="G158" s="251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290</v>
      </c>
      <c r="AH158" s="214"/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21"/>
      <c r="B159" s="222"/>
      <c r="C159" s="245" t="s">
        <v>436</v>
      </c>
      <c r="D159" s="224"/>
      <c r="E159" s="225">
        <v>554.09447999999998</v>
      </c>
      <c r="F159" s="223"/>
      <c r="G159" s="223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166</v>
      </c>
      <c r="AH159" s="214">
        <v>0</v>
      </c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33">
        <v>33</v>
      </c>
      <c r="B160" s="234" t="s">
        <v>437</v>
      </c>
      <c r="C160" s="244" t="s">
        <v>438</v>
      </c>
      <c r="D160" s="235" t="s">
        <v>279</v>
      </c>
      <c r="E160" s="236">
        <v>554.09447999999998</v>
      </c>
      <c r="F160" s="237"/>
      <c r="G160" s="238">
        <f>ROUND(E160*F160,2)</f>
        <v>0</v>
      </c>
      <c r="H160" s="237"/>
      <c r="I160" s="238">
        <f>ROUND(E160*H160,2)</f>
        <v>0</v>
      </c>
      <c r="J160" s="237"/>
      <c r="K160" s="238">
        <f>ROUND(E160*J160,2)</f>
        <v>0</v>
      </c>
      <c r="L160" s="238">
        <v>21</v>
      </c>
      <c r="M160" s="238">
        <f>G160*(1+L160/100)</f>
        <v>0</v>
      </c>
      <c r="N160" s="238">
        <v>0</v>
      </c>
      <c r="O160" s="238">
        <f>ROUND(E160*N160,2)</f>
        <v>0</v>
      </c>
      <c r="P160" s="238">
        <v>0</v>
      </c>
      <c r="Q160" s="238">
        <f>ROUND(E160*P160,2)</f>
        <v>0</v>
      </c>
      <c r="R160" s="238" t="s">
        <v>308</v>
      </c>
      <c r="S160" s="238" t="s">
        <v>161</v>
      </c>
      <c r="T160" s="239" t="s">
        <v>161</v>
      </c>
      <c r="U160" s="223">
        <v>0.17799999999999999</v>
      </c>
      <c r="V160" s="223">
        <f>ROUND(E160*U160,2)</f>
        <v>98.63</v>
      </c>
      <c r="W160" s="223"/>
      <c r="X160" s="223" t="s">
        <v>273</v>
      </c>
      <c r="Y160" s="214"/>
      <c r="Z160" s="214"/>
      <c r="AA160" s="214"/>
      <c r="AB160" s="214"/>
      <c r="AC160" s="214"/>
      <c r="AD160" s="214"/>
      <c r="AE160" s="214"/>
      <c r="AF160" s="214"/>
      <c r="AG160" s="214" t="s">
        <v>274</v>
      </c>
      <c r="AH160" s="214"/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53" t="s">
        <v>439</v>
      </c>
      <c r="D161" s="251"/>
      <c r="E161" s="251"/>
      <c r="F161" s="251"/>
      <c r="G161" s="251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290</v>
      </c>
      <c r="AH161" s="214"/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21"/>
      <c r="B162" s="222"/>
      <c r="C162" s="245" t="s">
        <v>436</v>
      </c>
      <c r="D162" s="224"/>
      <c r="E162" s="225">
        <v>554.09447999999998</v>
      </c>
      <c r="F162" s="223"/>
      <c r="G162" s="223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166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33">
        <v>34</v>
      </c>
      <c r="B163" s="234" t="s">
        <v>440</v>
      </c>
      <c r="C163" s="244" t="s">
        <v>441</v>
      </c>
      <c r="D163" s="235" t="s">
        <v>295</v>
      </c>
      <c r="E163" s="236">
        <v>41.473709999999997</v>
      </c>
      <c r="F163" s="237"/>
      <c r="G163" s="238">
        <f>ROUND(E163*F163,2)</f>
        <v>0</v>
      </c>
      <c r="H163" s="237"/>
      <c r="I163" s="238">
        <f>ROUND(E163*H163,2)</f>
        <v>0</v>
      </c>
      <c r="J163" s="237"/>
      <c r="K163" s="238">
        <f>ROUND(E163*J163,2)</f>
        <v>0</v>
      </c>
      <c r="L163" s="238">
        <v>21</v>
      </c>
      <c r="M163" s="238">
        <f>G163*(1+L163/100)</f>
        <v>0</v>
      </c>
      <c r="N163" s="238">
        <v>0</v>
      </c>
      <c r="O163" s="238">
        <f>ROUND(E163*N163,2)</f>
        <v>0</v>
      </c>
      <c r="P163" s="238">
        <v>0</v>
      </c>
      <c r="Q163" s="238">
        <f>ROUND(E163*P163,2)</f>
        <v>0</v>
      </c>
      <c r="R163" s="238" t="s">
        <v>308</v>
      </c>
      <c r="S163" s="238" t="s">
        <v>161</v>
      </c>
      <c r="T163" s="239" t="s">
        <v>161</v>
      </c>
      <c r="U163" s="223">
        <v>0.34499999999999997</v>
      </c>
      <c r="V163" s="223">
        <f>ROUND(E163*U163,2)</f>
        <v>14.31</v>
      </c>
      <c r="W163" s="223"/>
      <c r="X163" s="223" t="s">
        <v>273</v>
      </c>
      <c r="Y163" s="214"/>
      <c r="Z163" s="214"/>
      <c r="AA163" s="214"/>
      <c r="AB163" s="214"/>
      <c r="AC163" s="214"/>
      <c r="AD163" s="214"/>
      <c r="AE163" s="214"/>
      <c r="AF163" s="214"/>
      <c r="AG163" s="214" t="s">
        <v>274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53" t="s">
        <v>442</v>
      </c>
      <c r="D164" s="251"/>
      <c r="E164" s="251"/>
      <c r="F164" s="251"/>
      <c r="G164" s="251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290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40" t="str">
        <f>C164</f>
        <v>bez naložení do dopravní nádoby, ale s vyprázdněním dopravní nádoby na hromadu nebo na dopravní prostředek,</v>
      </c>
      <c r="BB164" s="214"/>
      <c r="BC164" s="214"/>
      <c r="BD164" s="214"/>
      <c r="BE164" s="214"/>
      <c r="BF164" s="214"/>
      <c r="BG164" s="214"/>
      <c r="BH164" s="214"/>
    </row>
    <row r="165" spans="1:60" outlineLevel="1" x14ac:dyDescent="0.2">
      <c r="A165" s="221"/>
      <c r="B165" s="222"/>
      <c r="C165" s="245" t="s">
        <v>443</v>
      </c>
      <c r="D165" s="224"/>
      <c r="E165" s="225"/>
      <c r="F165" s="223"/>
      <c r="G165" s="223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166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45" t="s">
        <v>444</v>
      </c>
      <c r="D166" s="224"/>
      <c r="E166" s="225"/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166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ht="22.5" outlineLevel="1" x14ac:dyDescent="0.2">
      <c r="A167" s="221"/>
      <c r="B167" s="222"/>
      <c r="C167" s="245" t="s">
        <v>445</v>
      </c>
      <c r="D167" s="224"/>
      <c r="E167" s="225"/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166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ht="22.5" outlineLevel="1" x14ac:dyDescent="0.2">
      <c r="A168" s="221"/>
      <c r="B168" s="222"/>
      <c r="C168" s="245" t="s">
        <v>446</v>
      </c>
      <c r="D168" s="224"/>
      <c r="E168" s="225"/>
      <c r="F168" s="223"/>
      <c r="G168" s="223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166</v>
      </c>
      <c r="AH168" s="214">
        <v>0</v>
      </c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ht="22.5" outlineLevel="1" x14ac:dyDescent="0.2">
      <c r="A169" s="221"/>
      <c r="B169" s="222"/>
      <c r="C169" s="245" t="s">
        <v>447</v>
      </c>
      <c r="D169" s="224"/>
      <c r="E169" s="225"/>
      <c r="F169" s="223"/>
      <c r="G169" s="223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166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ht="22.5" outlineLevel="1" x14ac:dyDescent="0.2">
      <c r="A170" s="221"/>
      <c r="B170" s="222"/>
      <c r="C170" s="245" t="s">
        <v>448</v>
      </c>
      <c r="D170" s="224"/>
      <c r="E170" s="225"/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166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ht="22.5" outlineLevel="1" x14ac:dyDescent="0.2">
      <c r="A171" s="221"/>
      <c r="B171" s="222"/>
      <c r="C171" s="245" t="s">
        <v>449</v>
      </c>
      <c r="D171" s="224"/>
      <c r="E171" s="225"/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166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ht="22.5" outlineLevel="1" x14ac:dyDescent="0.2">
      <c r="A172" s="221"/>
      <c r="B172" s="222"/>
      <c r="C172" s="245" t="s">
        <v>450</v>
      </c>
      <c r="D172" s="224"/>
      <c r="E172" s="225"/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166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ht="22.5" outlineLevel="1" x14ac:dyDescent="0.2">
      <c r="A173" s="221"/>
      <c r="B173" s="222"/>
      <c r="C173" s="245" t="s">
        <v>451</v>
      </c>
      <c r="D173" s="224"/>
      <c r="E173" s="225"/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166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ht="22.5" outlineLevel="1" x14ac:dyDescent="0.2">
      <c r="A174" s="221"/>
      <c r="B174" s="222"/>
      <c r="C174" s="245" t="s">
        <v>452</v>
      </c>
      <c r="D174" s="224"/>
      <c r="E174" s="225"/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166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1" x14ac:dyDescent="0.2">
      <c r="A175" s="221"/>
      <c r="B175" s="222"/>
      <c r="C175" s="245" t="s">
        <v>453</v>
      </c>
      <c r="D175" s="224"/>
      <c r="E175" s="225"/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166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ht="22.5" outlineLevel="1" x14ac:dyDescent="0.2">
      <c r="A176" s="221"/>
      <c r="B176" s="222"/>
      <c r="C176" s="245" t="s">
        <v>454</v>
      </c>
      <c r="D176" s="224"/>
      <c r="E176" s="225"/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166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1" x14ac:dyDescent="0.2">
      <c r="A177" s="221"/>
      <c r="B177" s="222"/>
      <c r="C177" s="245" t="s">
        <v>455</v>
      </c>
      <c r="D177" s="224"/>
      <c r="E177" s="225">
        <v>1.69276</v>
      </c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166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1" x14ac:dyDescent="0.2">
      <c r="A178" s="221"/>
      <c r="B178" s="222"/>
      <c r="C178" s="245" t="s">
        <v>456</v>
      </c>
      <c r="D178" s="224"/>
      <c r="E178" s="225">
        <v>-0.49242000000000002</v>
      </c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166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1" x14ac:dyDescent="0.2">
      <c r="A179" s="221"/>
      <c r="B179" s="222"/>
      <c r="C179" s="245" t="s">
        <v>457</v>
      </c>
      <c r="D179" s="224"/>
      <c r="E179" s="225"/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166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1" x14ac:dyDescent="0.2">
      <c r="A180" s="221"/>
      <c r="B180" s="222"/>
      <c r="C180" s="245" t="s">
        <v>458</v>
      </c>
      <c r="D180" s="224"/>
      <c r="E180" s="225"/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166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1" x14ac:dyDescent="0.2">
      <c r="A181" s="221"/>
      <c r="B181" s="222"/>
      <c r="C181" s="245" t="s">
        <v>459</v>
      </c>
      <c r="D181" s="224"/>
      <c r="E181" s="225"/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166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1" x14ac:dyDescent="0.2">
      <c r="A182" s="221"/>
      <c r="B182" s="222"/>
      <c r="C182" s="245" t="s">
        <v>460</v>
      </c>
      <c r="D182" s="224"/>
      <c r="E182" s="225">
        <v>56.79468</v>
      </c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166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1" x14ac:dyDescent="0.2">
      <c r="A183" s="221"/>
      <c r="B183" s="222"/>
      <c r="C183" s="245" t="s">
        <v>461</v>
      </c>
      <c r="D183" s="224"/>
      <c r="E183" s="225">
        <v>-16.521319999999999</v>
      </c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166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45" t="s">
        <v>462</v>
      </c>
      <c r="D184" s="224"/>
      <c r="E184" s="225"/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166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1" x14ac:dyDescent="0.2">
      <c r="A185" s="221"/>
      <c r="B185" s="222"/>
      <c r="C185" s="245" t="s">
        <v>463</v>
      </c>
      <c r="D185" s="224"/>
      <c r="E185" s="225"/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166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21"/>
      <c r="B186" s="222"/>
      <c r="C186" s="245" t="s">
        <v>464</v>
      </c>
      <c r="D186" s="224"/>
      <c r="E186" s="225"/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166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outlineLevel="1" x14ac:dyDescent="0.2">
      <c r="A187" s="233">
        <v>35</v>
      </c>
      <c r="B187" s="234" t="s">
        <v>465</v>
      </c>
      <c r="C187" s="244" t="s">
        <v>466</v>
      </c>
      <c r="D187" s="235" t="s">
        <v>295</v>
      </c>
      <c r="E187" s="236">
        <v>57.514310000000002</v>
      </c>
      <c r="F187" s="237"/>
      <c r="G187" s="238">
        <f>ROUND(E187*F187,2)</f>
        <v>0</v>
      </c>
      <c r="H187" s="237"/>
      <c r="I187" s="238">
        <f>ROUND(E187*H187,2)</f>
        <v>0</v>
      </c>
      <c r="J187" s="237"/>
      <c r="K187" s="238">
        <f>ROUND(E187*J187,2)</f>
        <v>0</v>
      </c>
      <c r="L187" s="238">
        <v>21</v>
      </c>
      <c r="M187" s="238">
        <f>G187*(1+L187/100)</f>
        <v>0</v>
      </c>
      <c r="N187" s="238">
        <v>0</v>
      </c>
      <c r="O187" s="238">
        <f>ROUND(E187*N187,2)</f>
        <v>0</v>
      </c>
      <c r="P187" s="238">
        <v>0</v>
      </c>
      <c r="Q187" s="238">
        <f>ROUND(E187*P187,2)</f>
        <v>0</v>
      </c>
      <c r="R187" s="238" t="s">
        <v>308</v>
      </c>
      <c r="S187" s="238" t="s">
        <v>161</v>
      </c>
      <c r="T187" s="239" t="s">
        <v>161</v>
      </c>
      <c r="U187" s="223">
        <v>0.48399999999999999</v>
      </c>
      <c r="V187" s="223">
        <f>ROUND(E187*U187,2)</f>
        <v>27.84</v>
      </c>
      <c r="W187" s="223"/>
      <c r="X187" s="223" t="s">
        <v>273</v>
      </c>
      <c r="Y187" s="214"/>
      <c r="Z187" s="214"/>
      <c r="AA187" s="214"/>
      <c r="AB187" s="214"/>
      <c r="AC187" s="214"/>
      <c r="AD187" s="214"/>
      <c r="AE187" s="214"/>
      <c r="AF187" s="214"/>
      <c r="AG187" s="214" t="s">
        <v>274</v>
      </c>
      <c r="AH187" s="214"/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outlineLevel="1" x14ac:dyDescent="0.2">
      <c r="A188" s="221"/>
      <c r="B188" s="222"/>
      <c r="C188" s="253" t="s">
        <v>442</v>
      </c>
      <c r="D188" s="251"/>
      <c r="E188" s="251"/>
      <c r="F188" s="251"/>
      <c r="G188" s="251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290</v>
      </c>
      <c r="AH188" s="214"/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40" t="str">
        <f>C188</f>
        <v>bez naložení do dopravní nádoby, ale s vyprázdněním dopravní nádoby na hromadu nebo na dopravní prostředek,</v>
      </c>
      <c r="BB188" s="214"/>
      <c r="BC188" s="214"/>
      <c r="BD188" s="214"/>
      <c r="BE188" s="214"/>
      <c r="BF188" s="214"/>
      <c r="BG188" s="214"/>
      <c r="BH188" s="214"/>
    </row>
    <row r="189" spans="1:60" outlineLevel="1" x14ac:dyDescent="0.2">
      <c r="A189" s="221"/>
      <c r="B189" s="222"/>
      <c r="C189" s="245" t="s">
        <v>467</v>
      </c>
      <c r="D189" s="224"/>
      <c r="E189" s="225"/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166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outlineLevel="1" x14ac:dyDescent="0.2">
      <c r="A190" s="221"/>
      <c r="B190" s="222"/>
      <c r="C190" s="245" t="s">
        <v>468</v>
      </c>
      <c r="D190" s="224"/>
      <c r="E190" s="225"/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166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45" t="s">
        <v>469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166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45" t="s">
        <v>470</v>
      </c>
      <c r="D192" s="224"/>
      <c r="E192" s="225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166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45" t="s">
        <v>471</v>
      </c>
      <c r="D193" s="224"/>
      <c r="E193" s="225"/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166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45" t="s">
        <v>472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166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45" t="s">
        <v>473</v>
      </c>
      <c r="D195" s="224"/>
      <c r="E195" s="225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166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5" t="s">
        <v>474</v>
      </c>
      <c r="D196" s="224"/>
      <c r="E196" s="225">
        <v>64.028390000000002</v>
      </c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166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5" t="s">
        <v>475</v>
      </c>
      <c r="D197" s="224"/>
      <c r="E197" s="225">
        <v>-18.62557</v>
      </c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166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5" t="s">
        <v>476</v>
      </c>
      <c r="D198" s="224"/>
      <c r="E198" s="225"/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166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45" t="s">
        <v>477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166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45" t="s">
        <v>478</v>
      </c>
      <c r="D200" s="224"/>
      <c r="E200" s="225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166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5" t="s">
        <v>479</v>
      </c>
      <c r="D201" s="224"/>
      <c r="E201" s="225"/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166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5" t="s">
        <v>480</v>
      </c>
      <c r="D202" s="224"/>
      <c r="E202" s="225"/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166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outlineLevel="1" x14ac:dyDescent="0.2">
      <c r="A203" s="221"/>
      <c r="B203" s="222"/>
      <c r="C203" s="245" t="s">
        <v>481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166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outlineLevel="1" x14ac:dyDescent="0.2">
      <c r="A204" s="221"/>
      <c r="B204" s="222"/>
      <c r="C204" s="245" t="s">
        <v>482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166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45" t="s">
        <v>483</v>
      </c>
      <c r="D205" s="224"/>
      <c r="E205" s="225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166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45" t="s">
        <v>484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166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45" t="s">
        <v>485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166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45" t="s">
        <v>486</v>
      </c>
      <c r="D208" s="224"/>
      <c r="E208" s="225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166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45" t="s">
        <v>487</v>
      </c>
      <c r="D209" s="224"/>
      <c r="E209" s="225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166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45" t="s">
        <v>488</v>
      </c>
      <c r="D210" s="224"/>
      <c r="E210" s="225">
        <v>16.00779</v>
      </c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166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45" t="s">
        <v>489</v>
      </c>
      <c r="D211" s="224"/>
      <c r="E211" s="225">
        <v>-4.6565899999999996</v>
      </c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166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45" t="s">
        <v>490</v>
      </c>
      <c r="D212" s="224"/>
      <c r="E212" s="225"/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166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45" t="s">
        <v>491</v>
      </c>
      <c r="D213" s="224"/>
      <c r="E213" s="225"/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166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5" t="s">
        <v>492</v>
      </c>
      <c r="D214" s="224"/>
      <c r="E214" s="225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166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45" t="s">
        <v>493</v>
      </c>
      <c r="D215" s="224"/>
      <c r="E215" s="225">
        <v>0.76029999999999998</v>
      </c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166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5" t="s">
        <v>494</v>
      </c>
      <c r="D216" s="224"/>
      <c r="E216" s="225"/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166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outlineLevel="1" x14ac:dyDescent="0.2">
      <c r="A217" s="221"/>
      <c r="B217" s="222"/>
      <c r="C217" s="245" t="s">
        <v>495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166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outlineLevel="1" x14ac:dyDescent="0.2">
      <c r="A218" s="221"/>
      <c r="B218" s="222"/>
      <c r="C218" s="245" t="s">
        <v>496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166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45" t="s">
        <v>497</v>
      </c>
      <c r="D219" s="224"/>
      <c r="E219" s="225"/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166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45" t="s">
        <v>498</v>
      </c>
      <c r="D220" s="224"/>
      <c r="E220" s="225"/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166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45" t="s">
        <v>499</v>
      </c>
      <c r="D221" s="224"/>
      <c r="E221" s="225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166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45" t="s">
        <v>500</v>
      </c>
      <c r="D222" s="224"/>
      <c r="E222" s="225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166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45" t="s">
        <v>501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166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45" t="s">
        <v>502</v>
      </c>
      <c r="D224" s="224"/>
      <c r="E224" s="225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166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45" t="s">
        <v>503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166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45" t="s">
        <v>504</v>
      </c>
      <c r="D226" s="224"/>
      <c r="E226" s="225"/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166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45" t="s">
        <v>505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166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45" t="s">
        <v>506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166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33">
        <v>36</v>
      </c>
      <c r="B229" s="234" t="s">
        <v>507</v>
      </c>
      <c r="C229" s="244" t="s">
        <v>508</v>
      </c>
      <c r="D229" s="235" t="s">
        <v>295</v>
      </c>
      <c r="E229" s="236">
        <v>91.231470000000002</v>
      </c>
      <c r="F229" s="237"/>
      <c r="G229" s="238">
        <f>ROUND(E229*F229,2)</f>
        <v>0</v>
      </c>
      <c r="H229" s="237"/>
      <c r="I229" s="238">
        <f>ROUND(E229*H229,2)</f>
        <v>0</v>
      </c>
      <c r="J229" s="237"/>
      <c r="K229" s="238">
        <f>ROUND(E229*J229,2)</f>
        <v>0</v>
      </c>
      <c r="L229" s="238">
        <v>21</v>
      </c>
      <c r="M229" s="238">
        <f>G229*(1+L229/100)</f>
        <v>0</v>
      </c>
      <c r="N229" s="238">
        <v>0</v>
      </c>
      <c r="O229" s="238">
        <f>ROUND(E229*N229,2)</f>
        <v>0</v>
      </c>
      <c r="P229" s="238">
        <v>0</v>
      </c>
      <c r="Q229" s="238">
        <f>ROUND(E229*P229,2)</f>
        <v>0</v>
      </c>
      <c r="R229" s="238" t="s">
        <v>308</v>
      </c>
      <c r="S229" s="238" t="s">
        <v>161</v>
      </c>
      <c r="T229" s="239" t="s">
        <v>161</v>
      </c>
      <c r="U229" s="223">
        <v>1.0999999999999999E-2</v>
      </c>
      <c r="V229" s="223">
        <f>ROUND(E229*U229,2)</f>
        <v>1</v>
      </c>
      <c r="W229" s="223"/>
      <c r="X229" s="223" t="s">
        <v>273</v>
      </c>
      <c r="Y229" s="214"/>
      <c r="Z229" s="214"/>
      <c r="AA229" s="214"/>
      <c r="AB229" s="214"/>
      <c r="AC229" s="214"/>
      <c r="AD229" s="214"/>
      <c r="AE229" s="214"/>
      <c r="AF229" s="214"/>
      <c r="AG229" s="214" t="s">
        <v>274</v>
      </c>
      <c r="AH229" s="214"/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outlineLevel="1" x14ac:dyDescent="0.2">
      <c r="A230" s="221"/>
      <c r="B230" s="222"/>
      <c r="C230" s="253" t="s">
        <v>509</v>
      </c>
      <c r="D230" s="251"/>
      <c r="E230" s="251"/>
      <c r="F230" s="251"/>
      <c r="G230" s="251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290</v>
      </c>
      <c r="AH230" s="214"/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45" t="s">
        <v>510</v>
      </c>
      <c r="D231" s="224"/>
      <c r="E231" s="225">
        <v>36.603160000000003</v>
      </c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166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45" t="s">
        <v>511</v>
      </c>
      <c r="D232" s="224"/>
      <c r="E232" s="225"/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166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outlineLevel="1" x14ac:dyDescent="0.2">
      <c r="A233" s="221"/>
      <c r="B233" s="222"/>
      <c r="C233" s="245" t="s">
        <v>512</v>
      </c>
      <c r="D233" s="224"/>
      <c r="E233" s="225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166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1" x14ac:dyDescent="0.2">
      <c r="A234" s="221"/>
      <c r="B234" s="222"/>
      <c r="C234" s="245" t="s">
        <v>513</v>
      </c>
      <c r="D234" s="224"/>
      <c r="E234" s="225">
        <v>48.277920000000002</v>
      </c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166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1" x14ac:dyDescent="0.2">
      <c r="A235" s="221"/>
      <c r="B235" s="222"/>
      <c r="C235" s="245" t="s">
        <v>514</v>
      </c>
      <c r="D235" s="224"/>
      <c r="E235" s="225"/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166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outlineLevel="1" x14ac:dyDescent="0.2">
      <c r="A236" s="221"/>
      <c r="B236" s="222"/>
      <c r="C236" s="245" t="s">
        <v>515</v>
      </c>
      <c r="D236" s="224"/>
      <c r="E236" s="225">
        <v>6.3503999999999996</v>
      </c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166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33">
        <v>37</v>
      </c>
      <c r="B237" s="234" t="s">
        <v>516</v>
      </c>
      <c r="C237" s="244" t="s">
        <v>517</v>
      </c>
      <c r="D237" s="235" t="s">
        <v>295</v>
      </c>
      <c r="E237" s="236">
        <v>117.67471</v>
      </c>
      <c r="F237" s="237"/>
      <c r="G237" s="238">
        <f>ROUND(E237*F237,2)</f>
        <v>0</v>
      </c>
      <c r="H237" s="237"/>
      <c r="I237" s="238">
        <f>ROUND(E237*H237,2)</f>
        <v>0</v>
      </c>
      <c r="J237" s="237"/>
      <c r="K237" s="238">
        <f>ROUND(E237*J237,2)</f>
        <v>0</v>
      </c>
      <c r="L237" s="238">
        <v>21</v>
      </c>
      <c r="M237" s="238">
        <f>G237*(1+L237/100)</f>
        <v>0</v>
      </c>
      <c r="N237" s="238">
        <v>0</v>
      </c>
      <c r="O237" s="238">
        <f>ROUND(E237*N237,2)</f>
        <v>0</v>
      </c>
      <c r="P237" s="238">
        <v>0</v>
      </c>
      <c r="Q237" s="238">
        <f>ROUND(E237*P237,2)</f>
        <v>0</v>
      </c>
      <c r="R237" s="238" t="s">
        <v>308</v>
      </c>
      <c r="S237" s="238" t="s">
        <v>161</v>
      </c>
      <c r="T237" s="239" t="s">
        <v>161</v>
      </c>
      <c r="U237" s="223">
        <v>1.2E-2</v>
      </c>
      <c r="V237" s="223">
        <f>ROUND(E237*U237,2)</f>
        <v>1.41</v>
      </c>
      <c r="W237" s="223"/>
      <c r="X237" s="223" t="s">
        <v>273</v>
      </c>
      <c r="Y237" s="214"/>
      <c r="Z237" s="214"/>
      <c r="AA237" s="214"/>
      <c r="AB237" s="214"/>
      <c r="AC237" s="214"/>
      <c r="AD237" s="214"/>
      <c r="AE237" s="214"/>
      <c r="AF237" s="214"/>
      <c r="AG237" s="214" t="s">
        <v>274</v>
      </c>
      <c r="AH237" s="214"/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outlineLevel="1" x14ac:dyDescent="0.2">
      <c r="A238" s="221"/>
      <c r="B238" s="222"/>
      <c r="C238" s="253" t="s">
        <v>509</v>
      </c>
      <c r="D238" s="251"/>
      <c r="E238" s="251"/>
      <c r="F238" s="251"/>
      <c r="G238" s="251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290</v>
      </c>
      <c r="AH238" s="214"/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45" t="s">
        <v>518</v>
      </c>
      <c r="D239" s="224"/>
      <c r="E239" s="225">
        <v>40.070839999999997</v>
      </c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166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45" t="s">
        <v>519</v>
      </c>
      <c r="D240" s="224"/>
      <c r="E240" s="225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166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outlineLevel="1" x14ac:dyDescent="0.2">
      <c r="A241" s="221"/>
      <c r="B241" s="222"/>
      <c r="C241" s="245" t="s">
        <v>520</v>
      </c>
      <c r="D241" s="224"/>
      <c r="E241" s="225"/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166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outlineLevel="1" x14ac:dyDescent="0.2">
      <c r="A242" s="221"/>
      <c r="B242" s="222"/>
      <c r="C242" s="245" t="s">
        <v>521</v>
      </c>
      <c r="D242" s="224"/>
      <c r="E242" s="225">
        <v>1.5206</v>
      </c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166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1" x14ac:dyDescent="0.2">
      <c r="A243" s="221"/>
      <c r="B243" s="222"/>
      <c r="C243" s="245" t="s">
        <v>522</v>
      </c>
      <c r="D243" s="224"/>
      <c r="E243" s="225"/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166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22.5" outlineLevel="1" x14ac:dyDescent="0.2">
      <c r="A244" s="221"/>
      <c r="B244" s="222"/>
      <c r="C244" s="245" t="s">
        <v>523</v>
      </c>
      <c r="D244" s="224"/>
      <c r="E244" s="225">
        <v>10.018140000000001</v>
      </c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166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45" t="s">
        <v>524</v>
      </c>
      <c r="D245" s="224"/>
      <c r="E245" s="225"/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166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1" x14ac:dyDescent="0.2">
      <c r="A246" s="221"/>
      <c r="B246" s="222"/>
      <c r="C246" s="245" t="s">
        <v>525</v>
      </c>
      <c r="D246" s="224"/>
      <c r="E246" s="225"/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166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22.5" outlineLevel="1" x14ac:dyDescent="0.2">
      <c r="A247" s="221"/>
      <c r="B247" s="222"/>
      <c r="C247" s="245" t="s">
        <v>526</v>
      </c>
      <c r="D247" s="224"/>
      <c r="E247" s="225"/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166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45" t="s">
        <v>527</v>
      </c>
      <c r="D248" s="224"/>
      <c r="E248" s="225"/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166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1"/>
      <c r="B249" s="222"/>
      <c r="C249" s="245" t="s">
        <v>528</v>
      </c>
      <c r="D249" s="224"/>
      <c r="E249" s="225"/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166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22.5" outlineLevel="1" x14ac:dyDescent="0.2">
      <c r="A250" s="221"/>
      <c r="B250" s="222"/>
      <c r="C250" s="245" t="s">
        <v>529</v>
      </c>
      <c r="D250" s="224"/>
      <c r="E250" s="225">
        <v>66.065119999999993</v>
      </c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166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21"/>
      <c r="B251" s="222"/>
      <c r="C251" s="245" t="s">
        <v>530</v>
      </c>
      <c r="D251" s="224"/>
      <c r="E251" s="225"/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166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33.75" outlineLevel="1" x14ac:dyDescent="0.2">
      <c r="A252" s="233">
        <v>38</v>
      </c>
      <c r="B252" s="234" t="s">
        <v>531</v>
      </c>
      <c r="C252" s="244" t="s">
        <v>532</v>
      </c>
      <c r="D252" s="235" t="s">
        <v>295</v>
      </c>
      <c r="E252" s="236">
        <v>364.92590000000001</v>
      </c>
      <c r="F252" s="237"/>
      <c r="G252" s="238">
        <f>ROUND(E252*F252,2)</f>
        <v>0</v>
      </c>
      <c r="H252" s="237"/>
      <c r="I252" s="238">
        <f>ROUND(E252*H252,2)</f>
        <v>0</v>
      </c>
      <c r="J252" s="237"/>
      <c r="K252" s="238">
        <f>ROUND(E252*J252,2)</f>
        <v>0</v>
      </c>
      <c r="L252" s="238">
        <v>21</v>
      </c>
      <c r="M252" s="238">
        <f>G252*(1+L252/100)</f>
        <v>0</v>
      </c>
      <c r="N252" s="238">
        <v>0</v>
      </c>
      <c r="O252" s="238">
        <f>ROUND(E252*N252,2)</f>
        <v>0</v>
      </c>
      <c r="P252" s="238">
        <v>0</v>
      </c>
      <c r="Q252" s="238">
        <f>ROUND(E252*P252,2)</f>
        <v>0</v>
      </c>
      <c r="R252" s="238" t="s">
        <v>308</v>
      </c>
      <c r="S252" s="238" t="s">
        <v>161</v>
      </c>
      <c r="T252" s="239" t="s">
        <v>161</v>
      </c>
      <c r="U252" s="223">
        <v>0</v>
      </c>
      <c r="V252" s="223">
        <f>ROUND(E252*U252,2)</f>
        <v>0</v>
      </c>
      <c r="W252" s="223"/>
      <c r="X252" s="223" t="s">
        <v>273</v>
      </c>
      <c r="Y252" s="214"/>
      <c r="Z252" s="214"/>
      <c r="AA252" s="214"/>
      <c r="AB252" s="214"/>
      <c r="AC252" s="214"/>
      <c r="AD252" s="214"/>
      <c r="AE252" s="214"/>
      <c r="AF252" s="214"/>
      <c r="AG252" s="214" t="s">
        <v>274</v>
      </c>
      <c r="AH252" s="214"/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53" t="s">
        <v>509</v>
      </c>
      <c r="D253" s="251"/>
      <c r="E253" s="251"/>
      <c r="F253" s="251"/>
      <c r="G253" s="251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290</v>
      </c>
      <c r="AH253" s="214"/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21"/>
      <c r="B254" s="222"/>
      <c r="C254" s="245" t="s">
        <v>533</v>
      </c>
      <c r="D254" s="224"/>
      <c r="E254" s="225">
        <v>34.083970000000001</v>
      </c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166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21"/>
      <c r="B255" s="222"/>
      <c r="C255" s="245" t="s">
        <v>534</v>
      </c>
      <c r="D255" s="224"/>
      <c r="E255" s="225">
        <v>112.32866</v>
      </c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166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ht="22.5" outlineLevel="1" x14ac:dyDescent="0.2">
      <c r="A256" s="221"/>
      <c r="B256" s="222"/>
      <c r="C256" s="245" t="s">
        <v>535</v>
      </c>
      <c r="D256" s="224"/>
      <c r="E256" s="225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166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21"/>
      <c r="B257" s="222"/>
      <c r="C257" s="245" t="s">
        <v>536</v>
      </c>
      <c r="D257" s="224"/>
      <c r="E257" s="225"/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166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1" x14ac:dyDescent="0.2">
      <c r="A258" s="221"/>
      <c r="B258" s="222"/>
      <c r="C258" s="245" t="s">
        <v>537</v>
      </c>
      <c r="D258" s="224"/>
      <c r="E258" s="225"/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166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22.5" outlineLevel="1" x14ac:dyDescent="0.2">
      <c r="A259" s="221"/>
      <c r="B259" s="222"/>
      <c r="C259" s="245" t="s">
        <v>538</v>
      </c>
      <c r="D259" s="224"/>
      <c r="E259" s="225">
        <v>193.11167</v>
      </c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166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22.5" outlineLevel="1" x14ac:dyDescent="0.2">
      <c r="A260" s="221"/>
      <c r="B260" s="222"/>
      <c r="C260" s="245" t="s">
        <v>539</v>
      </c>
      <c r="D260" s="224"/>
      <c r="E260" s="225"/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166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1" x14ac:dyDescent="0.2">
      <c r="A261" s="221"/>
      <c r="B261" s="222"/>
      <c r="C261" s="245" t="s">
        <v>540</v>
      </c>
      <c r="D261" s="224"/>
      <c r="E261" s="225">
        <v>25.401599999999998</v>
      </c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166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33.75" outlineLevel="1" x14ac:dyDescent="0.2">
      <c r="A262" s="233">
        <v>39</v>
      </c>
      <c r="B262" s="234" t="s">
        <v>541</v>
      </c>
      <c r="C262" s="244" t="s">
        <v>542</v>
      </c>
      <c r="D262" s="235" t="s">
        <v>295</v>
      </c>
      <c r="E262" s="236">
        <v>470.69882999999999</v>
      </c>
      <c r="F262" s="237"/>
      <c r="G262" s="238">
        <f>ROUND(E262*F262,2)</f>
        <v>0</v>
      </c>
      <c r="H262" s="237"/>
      <c r="I262" s="238">
        <f>ROUND(E262*H262,2)</f>
        <v>0</v>
      </c>
      <c r="J262" s="237"/>
      <c r="K262" s="238">
        <f>ROUND(E262*J262,2)</f>
        <v>0</v>
      </c>
      <c r="L262" s="238">
        <v>21</v>
      </c>
      <c r="M262" s="238">
        <f>G262*(1+L262/100)</f>
        <v>0</v>
      </c>
      <c r="N262" s="238">
        <v>0</v>
      </c>
      <c r="O262" s="238">
        <f>ROUND(E262*N262,2)</f>
        <v>0</v>
      </c>
      <c r="P262" s="238">
        <v>0</v>
      </c>
      <c r="Q262" s="238">
        <f>ROUND(E262*P262,2)</f>
        <v>0</v>
      </c>
      <c r="R262" s="238" t="s">
        <v>308</v>
      </c>
      <c r="S262" s="238" t="s">
        <v>161</v>
      </c>
      <c r="T262" s="239" t="s">
        <v>161</v>
      </c>
      <c r="U262" s="223">
        <v>0</v>
      </c>
      <c r="V262" s="223">
        <f>ROUND(E262*U262,2)</f>
        <v>0</v>
      </c>
      <c r="W262" s="223"/>
      <c r="X262" s="223" t="s">
        <v>273</v>
      </c>
      <c r="Y262" s="214"/>
      <c r="Z262" s="214"/>
      <c r="AA262" s="214"/>
      <c r="AB262" s="214"/>
      <c r="AC262" s="214"/>
      <c r="AD262" s="214"/>
      <c r="AE262" s="214"/>
      <c r="AF262" s="214"/>
      <c r="AG262" s="214" t="s">
        <v>274</v>
      </c>
      <c r="AH262" s="214"/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1"/>
      <c r="B263" s="222"/>
      <c r="C263" s="253" t="s">
        <v>509</v>
      </c>
      <c r="D263" s="251"/>
      <c r="E263" s="251"/>
      <c r="F263" s="251"/>
      <c r="G263" s="251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290</v>
      </c>
      <c r="AH263" s="214"/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45" t="s">
        <v>543</v>
      </c>
      <c r="D264" s="224"/>
      <c r="E264" s="225">
        <v>160.28336999999999</v>
      </c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166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1" x14ac:dyDescent="0.2">
      <c r="A265" s="221"/>
      <c r="B265" s="222"/>
      <c r="C265" s="245" t="s">
        <v>544</v>
      </c>
      <c r="D265" s="224"/>
      <c r="E265" s="225"/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166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outlineLevel="1" x14ac:dyDescent="0.2">
      <c r="A266" s="221"/>
      <c r="B266" s="222"/>
      <c r="C266" s="245" t="s">
        <v>545</v>
      </c>
      <c r="D266" s="224"/>
      <c r="E266" s="225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166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21"/>
      <c r="B267" s="222"/>
      <c r="C267" s="245" t="s">
        <v>546</v>
      </c>
      <c r="D267" s="224"/>
      <c r="E267" s="225">
        <v>6.0823999999999998</v>
      </c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166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45" t="s">
        <v>547</v>
      </c>
      <c r="D268" s="224"/>
      <c r="E268" s="225"/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166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1" x14ac:dyDescent="0.2">
      <c r="A269" s="221"/>
      <c r="B269" s="222"/>
      <c r="C269" s="245" t="s">
        <v>548</v>
      </c>
      <c r="D269" s="224"/>
      <c r="E269" s="225">
        <v>40.072580000000002</v>
      </c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166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ht="22.5" outlineLevel="1" x14ac:dyDescent="0.2">
      <c r="A270" s="221"/>
      <c r="B270" s="222"/>
      <c r="C270" s="245" t="s">
        <v>549</v>
      </c>
      <c r="D270" s="224"/>
      <c r="E270" s="225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166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21"/>
      <c r="B271" s="222"/>
      <c r="C271" s="245" t="s">
        <v>550</v>
      </c>
      <c r="D271" s="224"/>
      <c r="E271" s="225"/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166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45" t="s">
        <v>551</v>
      </c>
      <c r="D272" s="224"/>
      <c r="E272" s="225"/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166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22.5" outlineLevel="1" x14ac:dyDescent="0.2">
      <c r="A273" s="221"/>
      <c r="B273" s="222"/>
      <c r="C273" s="245" t="s">
        <v>552</v>
      </c>
      <c r="D273" s="224"/>
      <c r="E273" s="225"/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166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outlineLevel="1" x14ac:dyDescent="0.2">
      <c r="A274" s="221"/>
      <c r="B274" s="222"/>
      <c r="C274" s="245" t="s">
        <v>553</v>
      </c>
      <c r="D274" s="224"/>
      <c r="E274" s="225"/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166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45" t="s">
        <v>554</v>
      </c>
      <c r="D275" s="224"/>
      <c r="E275" s="225">
        <v>264.26047999999997</v>
      </c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166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ht="22.5" outlineLevel="1" x14ac:dyDescent="0.2">
      <c r="A276" s="221"/>
      <c r="B276" s="222"/>
      <c r="C276" s="245" t="s">
        <v>555</v>
      </c>
      <c r="D276" s="224"/>
      <c r="E276" s="225"/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166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33">
        <v>40</v>
      </c>
      <c r="B277" s="234" t="s">
        <v>556</v>
      </c>
      <c r="C277" s="244" t="s">
        <v>557</v>
      </c>
      <c r="D277" s="235" t="s">
        <v>295</v>
      </c>
      <c r="E277" s="236">
        <v>208.90618000000001</v>
      </c>
      <c r="F277" s="237"/>
      <c r="G277" s="238">
        <f>ROUND(E277*F277,2)</f>
        <v>0</v>
      </c>
      <c r="H277" s="237"/>
      <c r="I277" s="238">
        <f>ROUND(E277*H277,2)</f>
        <v>0</v>
      </c>
      <c r="J277" s="237"/>
      <c r="K277" s="238">
        <f>ROUND(E277*J277,2)</f>
        <v>0</v>
      </c>
      <c r="L277" s="238">
        <v>21</v>
      </c>
      <c r="M277" s="238">
        <f>G277*(1+L277/100)</f>
        <v>0</v>
      </c>
      <c r="N277" s="238">
        <v>0</v>
      </c>
      <c r="O277" s="238">
        <f>ROUND(E277*N277,2)</f>
        <v>0</v>
      </c>
      <c r="P277" s="238">
        <v>0</v>
      </c>
      <c r="Q277" s="238">
        <f>ROUND(E277*P277,2)</f>
        <v>0</v>
      </c>
      <c r="R277" s="238" t="s">
        <v>308</v>
      </c>
      <c r="S277" s="238" t="s">
        <v>161</v>
      </c>
      <c r="T277" s="239" t="s">
        <v>161</v>
      </c>
      <c r="U277" s="223">
        <v>8.9999999999999993E-3</v>
      </c>
      <c r="V277" s="223">
        <f>ROUND(E277*U277,2)</f>
        <v>1.88</v>
      </c>
      <c r="W277" s="223"/>
      <c r="X277" s="223" t="s">
        <v>273</v>
      </c>
      <c r="Y277" s="214"/>
      <c r="Z277" s="214"/>
      <c r="AA277" s="214"/>
      <c r="AB277" s="214"/>
      <c r="AC277" s="214"/>
      <c r="AD277" s="214"/>
      <c r="AE277" s="214"/>
      <c r="AF277" s="214"/>
      <c r="AG277" s="214" t="s">
        <v>274</v>
      </c>
      <c r="AH277" s="214"/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22.5" outlineLevel="1" x14ac:dyDescent="0.2">
      <c r="A278" s="221"/>
      <c r="B278" s="222"/>
      <c r="C278" s="245" t="s">
        <v>510</v>
      </c>
      <c r="D278" s="224"/>
      <c r="E278" s="225">
        <v>36.603160000000003</v>
      </c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166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1" x14ac:dyDescent="0.2">
      <c r="A279" s="221"/>
      <c r="B279" s="222"/>
      <c r="C279" s="245" t="s">
        <v>511</v>
      </c>
      <c r="D279" s="224"/>
      <c r="E279" s="225"/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166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45" t="s">
        <v>512</v>
      </c>
      <c r="D280" s="224"/>
      <c r="E280" s="225"/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166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1" x14ac:dyDescent="0.2">
      <c r="A281" s="221"/>
      <c r="B281" s="222"/>
      <c r="C281" s="245" t="s">
        <v>513</v>
      </c>
      <c r="D281" s="224"/>
      <c r="E281" s="225">
        <v>48.277920000000002</v>
      </c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166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ht="22.5" outlineLevel="1" x14ac:dyDescent="0.2">
      <c r="A282" s="221"/>
      <c r="B282" s="222"/>
      <c r="C282" s="245" t="s">
        <v>514</v>
      </c>
      <c r="D282" s="224"/>
      <c r="E282" s="225"/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166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1" x14ac:dyDescent="0.2">
      <c r="A283" s="221"/>
      <c r="B283" s="222"/>
      <c r="C283" s="245" t="s">
        <v>518</v>
      </c>
      <c r="D283" s="224"/>
      <c r="E283" s="225">
        <v>40.070839999999997</v>
      </c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166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ht="22.5" outlineLevel="1" x14ac:dyDescent="0.2">
      <c r="A284" s="221"/>
      <c r="B284" s="222"/>
      <c r="C284" s="245" t="s">
        <v>519</v>
      </c>
      <c r="D284" s="224"/>
      <c r="E284" s="225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166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1" x14ac:dyDescent="0.2">
      <c r="A285" s="221"/>
      <c r="B285" s="222"/>
      <c r="C285" s="245" t="s">
        <v>520</v>
      </c>
      <c r="D285" s="224"/>
      <c r="E285" s="225"/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166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45" t="s">
        <v>523</v>
      </c>
      <c r="D286" s="224"/>
      <c r="E286" s="225">
        <v>10.018140000000001</v>
      </c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166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1" x14ac:dyDescent="0.2">
      <c r="A287" s="221"/>
      <c r="B287" s="222"/>
      <c r="C287" s="245" t="s">
        <v>524</v>
      </c>
      <c r="D287" s="224"/>
      <c r="E287" s="225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166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45" t="s">
        <v>525</v>
      </c>
      <c r="D288" s="224"/>
      <c r="E288" s="225"/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166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45" t="s">
        <v>526</v>
      </c>
      <c r="D289" s="224"/>
      <c r="E289" s="225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166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21"/>
      <c r="B290" s="222"/>
      <c r="C290" s="245" t="s">
        <v>527</v>
      </c>
      <c r="D290" s="224"/>
      <c r="E290" s="225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166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45" t="s">
        <v>528</v>
      </c>
      <c r="D291" s="224"/>
      <c r="E291" s="225"/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166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21"/>
      <c r="B292" s="222"/>
      <c r="C292" s="245" t="s">
        <v>529</v>
      </c>
      <c r="D292" s="224"/>
      <c r="E292" s="225">
        <v>66.065119999999993</v>
      </c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166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1" x14ac:dyDescent="0.2">
      <c r="A293" s="221"/>
      <c r="B293" s="222"/>
      <c r="C293" s="245" t="s">
        <v>530</v>
      </c>
      <c r="D293" s="224"/>
      <c r="E293" s="225"/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166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outlineLevel="1" x14ac:dyDescent="0.2">
      <c r="A294" s="221"/>
      <c r="B294" s="222"/>
      <c r="C294" s="245" t="s">
        <v>521</v>
      </c>
      <c r="D294" s="224"/>
      <c r="E294" s="225">
        <v>1.5206</v>
      </c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166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outlineLevel="1" x14ac:dyDescent="0.2">
      <c r="A295" s="221"/>
      <c r="B295" s="222"/>
      <c r="C295" s="245" t="s">
        <v>522</v>
      </c>
      <c r="D295" s="224"/>
      <c r="E295" s="225"/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166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1" x14ac:dyDescent="0.2">
      <c r="A296" s="221"/>
      <c r="B296" s="222"/>
      <c r="C296" s="245" t="s">
        <v>515</v>
      </c>
      <c r="D296" s="224"/>
      <c r="E296" s="225">
        <v>6.3503999999999996</v>
      </c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166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ht="22.5" outlineLevel="1" x14ac:dyDescent="0.2">
      <c r="A297" s="233">
        <v>41</v>
      </c>
      <c r="B297" s="234" t="s">
        <v>558</v>
      </c>
      <c r="C297" s="244" t="s">
        <v>559</v>
      </c>
      <c r="D297" s="235" t="s">
        <v>295</v>
      </c>
      <c r="E297" s="236">
        <v>121.41759</v>
      </c>
      <c r="F297" s="237"/>
      <c r="G297" s="238">
        <f>ROUND(E297*F297,2)</f>
        <v>0</v>
      </c>
      <c r="H297" s="237"/>
      <c r="I297" s="238">
        <f>ROUND(E297*H297,2)</f>
        <v>0</v>
      </c>
      <c r="J297" s="237"/>
      <c r="K297" s="238">
        <f>ROUND(E297*J297,2)</f>
        <v>0</v>
      </c>
      <c r="L297" s="238">
        <v>21</v>
      </c>
      <c r="M297" s="238">
        <f>G297*(1+L297/100)</f>
        <v>0</v>
      </c>
      <c r="N297" s="238">
        <v>0</v>
      </c>
      <c r="O297" s="238">
        <f>ROUND(E297*N297,2)</f>
        <v>0</v>
      </c>
      <c r="P297" s="238">
        <v>0</v>
      </c>
      <c r="Q297" s="238">
        <f>ROUND(E297*P297,2)</f>
        <v>0</v>
      </c>
      <c r="R297" s="238" t="s">
        <v>308</v>
      </c>
      <c r="S297" s="238" t="s">
        <v>161</v>
      </c>
      <c r="T297" s="239" t="s">
        <v>161</v>
      </c>
      <c r="U297" s="223">
        <v>0.20200000000000001</v>
      </c>
      <c r="V297" s="223">
        <f>ROUND(E297*U297,2)</f>
        <v>24.53</v>
      </c>
      <c r="W297" s="223"/>
      <c r="X297" s="223" t="s">
        <v>273</v>
      </c>
      <c r="Y297" s="214"/>
      <c r="Z297" s="214"/>
      <c r="AA297" s="214"/>
      <c r="AB297" s="214"/>
      <c r="AC297" s="214"/>
      <c r="AD297" s="214"/>
      <c r="AE297" s="214"/>
      <c r="AF297" s="214"/>
      <c r="AG297" s="214" t="s">
        <v>274</v>
      </c>
      <c r="AH297" s="214"/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outlineLevel="1" x14ac:dyDescent="0.2">
      <c r="A298" s="221"/>
      <c r="B298" s="222"/>
      <c r="C298" s="253" t="s">
        <v>560</v>
      </c>
      <c r="D298" s="251"/>
      <c r="E298" s="251"/>
      <c r="F298" s="251"/>
      <c r="G298" s="251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290</v>
      </c>
      <c r="AH298" s="214"/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1" x14ac:dyDescent="0.2">
      <c r="A299" s="221"/>
      <c r="B299" s="222"/>
      <c r="C299" s="254" t="s">
        <v>561</v>
      </c>
      <c r="D299" s="252"/>
      <c r="E299" s="252"/>
      <c r="F299" s="252"/>
      <c r="G299" s="252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212</v>
      </c>
      <c r="AH299" s="214"/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45" t="s">
        <v>562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166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outlineLevel="1" x14ac:dyDescent="0.2">
      <c r="A301" s="221"/>
      <c r="B301" s="222"/>
      <c r="C301" s="245" t="s">
        <v>563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166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45" t="s">
        <v>564</v>
      </c>
      <c r="D302" s="224"/>
      <c r="E302" s="225"/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166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ht="22.5" outlineLevel="1" x14ac:dyDescent="0.2">
      <c r="A303" s="221"/>
      <c r="B303" s="222"/>
      <c r="C303" s="245" t="s">
        <v>565</v>
      </c>
      <c r="D303" s="224"/>
      <c r="E303" s="225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166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1" x14ac:dyDescent="0.2">
      <c r="A304" s="221"/>
      <c r="B304" s="222"/>
      <c r="C304" s="245" t="s">
        <v>566</v>
      </c>
      <c r="D304" s="224"/>
      <c r="E304" s="225"/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166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45" t="s">
        <v>567</v>
      </c>
      <c r="D305" s="224"/>
      <c r="E305" s="225"/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166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45" t="s">
        <v>568</v>
      </c>
      <c r="D306" s="224"/>
      <c r="E306" s="225"/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166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ht="22.5" outlineLevel="1" x14ac:dyDescent="0.2">
      <c r="A307" s="221"/>
      <c r="B307" s="222"/>
      <c r="C307" s="245" t="s">
        <v>569</v>
      </c>
      <c r="D307" s="224"/>
      <c r="E307" s="225"/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166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ht="22.5" outlineLevel="1" x14ac:dyDescent="0.2">
      <c r="A308" s="221"/>
      <c r="B308" s="222"/>
      <c r="C308" s="245" t="s">
        <v>570</v>
      </c>
      <c r="D308" s="224"/>
      <c r="E308" s="225">
        <v>3.3855200000000001</v>
      </c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166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ht="22.5" outlineLevel="1" x14ac:dyDescent="0.2">
      <c r="A309" s="221"/>
      <c r="B309" s="222"/>
      <c r="C309" s="245" t="s">
        <v>366</v>
      </c>
      <c r="D309" s="224"/>
      <c r="E309" s="225">
        <v>-0.98482999999999998</v>
      </c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166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45" t="s">
        <v>367</v>
      </c>
      <c r="D310" s="224"/>
      <c r="E310" s="225"/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166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45" t="s">
        <v>368</v>
      </c>
      <c r="D311" s="224"/>
      <c r="E311" s="225"/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166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ht="22.5" outlineLevel="1" x14ac:dyDescent="0.2">
      <c r="A312" s="221"/>
      <c r="B312" s="222"/>
      <c r="C312" s="245" t="s">
        <v>369</v>
      </c>
      <c r="D312" s="224"/>
      <c r="E312" s="225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166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ht="22.5" outlineLevel="1" x14ac:dyDescent="0.2">
      <c r="A313" s="221"/>
      <c r="B313" s="222"/>
      <c r="C313" s="245" t="s">
        <v>571</v>
      </c>
      <c r="D313" s="224"/>
      <c r="E313" s="225"/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166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1" x14ac:dyDescent="0.2">
      <c r="A314" s="221"/>
      <c r="B314" s="222"/>
      <c r="C314" s="245" t="s">
        <v>572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166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45" t="s">
        <v>573</v>
      </c>
      <c r="D315" s="224"/>
      <c r="E315" s="225"/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166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45" t="s">
        <v>574</v>
      </c>
      <c r="D316" s="224"/>
      <c r="E316" s="225"/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166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ht="22.5" outlineLevel="1" x14ac:dyDescent="0.2">
      <c r="A317" s="221"/>
      <c r="B317" s="222"/>
      <c r="C317" s="245" t="s">
        <v>575</v>
      </c>
      <c r="D317" s="224"/>
      <c r="E317" s="225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166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ht="22.5" outlineLevel="1" x14ac:dyDescent="0.2">
      <c r="A318" s="221"/>
      <c r="B318" s="222"/>
      <c r="C318" s="245" t="s">
        <v>576</v>
      </c>
      <c r="D318" s="224"/>
      <c r="E318" s="225">
        <v>113.58937</v>
      </c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166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ht="22.5" outlineLevel="1" x14ac:dyDescent="0.2">
      <c r="A319" s="221"/>
      <c r="B319" s="222"/>
      <c r="C319" s="245" t="s">
        <v>382</v>
      </c>
      <c r="D319" s="224"/>
      <c r="E319" s="225">
        <v>-33.042639999999999</v>
      </c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166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45" t="s">
        <v>383</v>
      </c>
      <c r="D320" s="224"/>
      <c r="E320" s="225"/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166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outlineLevel="1" x14ac:dyDescent="0.2">
      <c r="A321" s="221"/>
      <c r="B321" s="222"/>
      <c r="C321" s="245" t="s">
        <v>384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166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ht="22.5" outlineLevel="1" x14ac:dyDescent="0.2">
      <c r="A322" s="221"/>
      <c r="B322" s="222"/>
      <c r="C322" s="245" t="s">
        <v>385</v>
      </c>
      <c r="D322" s="224"/>
      <c r="E322" s="225"/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166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45" t="s">
        <v>577</v>
      </c>
      <c r="D323" s="224"/>
      <c r="E323" s="225">
        <v>128.05677</v>
      </c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166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45" t="s">
        <v>398</v>
      </c>
      <c r="D324" s="224"/>
      <c r="E324" s="225">
        <v>-37.251139999999999</v>
      </c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166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45" t="s">
        <v>399</v>
      </c>
      <c r="D325" s="224"/>
      <c r="E325" s="225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166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1"/>
      <c r="B326" s="222"/>
      <c r="C326" s="245" t="s">
        <v>400</v>
      </c>
      <c r="D326" s="224"/>
      <c r="E326" s="225"/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166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45" t="s">
        <v>401</v>
      </c>
      <c r="D327" s="224"/>
      <c r="E327" s="225"/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166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45" t="s">
        <v>578</v>
      </c>
      <c r="D328" s="224"/>
      <c r="E328" s="225">
        <v>32.01558</v>
      </c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166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45" t="s">
        <v>405</v>
      </c>
      <c r="D329" s="224"/>
      <c r="E329" s="225">
        <v>-9.3131900000000005</v>
      </c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166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21"/>
      <c r="B330" s="222"/>
      <c r="C330" s="245" t="s">
        <v>406</v>
      </c>
      <c r="D330" s="224"/>
      <c r="E330" s="225"/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166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45" t="s">
        <v>407</v>
      </c>
      <c r="D331" s="224"/>
      <c r="E331" s="225"/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166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45" t="s">
        <v>408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166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45" t="s">
        <v>579</v>
      </c>
      <c r="D333" s="224"/>
      <c r="E333" s="225"/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166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45" t="s">
        <v>580</v>
      </c>
      <c r="D334" s="224"/>
      <c r="E334" s="225"/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166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45" t="s">
        <v>581</v>
      </c>
      <c r="D335" s="224"/>
      <c r="E335" s="225"/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166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45" t="s">
        <v>582</v>
      </c>
      <c r="D336" s="224"/>
      <c r="E336" s="225"/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166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45" t="s">
        <v>583</v>
      </c>
      <c r="D337" s="224"/>
      <c r="E337" s="225"/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166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45" t="s">
        <v>584</v>
      </c>
      <c r="D338" s="224"/>
      <c r="E338" s="225">
        <v>-86.692139999999995</v>
      </c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166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ht="22.5" outlineLevel="1" x14ac:dyDescent="0.2">
      <c r="A339" s="221"/>
      <c r="B339" s="222"/>
      <c r="C339" s="245" t="s">
        <v>585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166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45" t="s">
        <v>586</v>
      </c>
      <c r="D340" s="224"/>
      <c r="E340" s="225">
        <v>1.5206</v>
      </c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166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45" t="s">
        <v>587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166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45" t="s">
        <v>515</v>
      </c>
      <c r="D342" s="224"/>
      <c r="E342" s="225">
        <v>6.3503999999999996</v>
      </c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166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45" t="s">
        <v>588</v>
      </c>
      <c r="D343" s="224"/>
      <c r="E343" s="225">
        <v>-2.21671</v>
      </c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166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ht="22.5" outlineLevel="1" x14ac:dyDescent="0.2">
      <c r="A344" s="221"/>
      <c r="B344" s="222"/>
      <c r="C344" s="245" t="s">
        <v>589</v>
      </c>
      <c r="D344" s="224"/>
      <c r="E344" s="225">
        <v>4.25</v>
      </c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166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5" t="s">
        <v>590</v>
      </c>
      <c r="D345" s="224"/>
      <c r="E345" s="225">
        <v>1.75</v>
      </c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166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45" t="s">
        <v>591</v>
      </c>
      <c r="D346" s="224"/>
      <c r="E346" s="225"/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166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33">
        <v>42</v>
      </c>
      <c r="B347" s="234" t="s">
        <v>592</v>
      </c>
      <c r="C347" s="244" t="s">
        <v>593</v>
      </c>
      <c r="D347" s="235" t="s">
        <v>295</v>
      </c>
      <c r="E347" s="236">
        <v>63.059280000000001</v>
      </c>
      <c r="F347" s="237"/>
      <c r="G347" s="238">
        <f>ROUND(E347*F347,2)</f>
        <v>0</v>
      </c>
      <c r="H347" s="237"/>
      <c r="I347" s="238">
        <f>ROUND(E347*H347,2)</f>
        <v>0</v>
      </c>
      <c r="J347" s="237"/>
      <c r="K347" s="238">
        <f>ROUND(E347*J347,2)</f>
        <v>0</v>
      </c>
      <c r="L347" s="238">
        <v>21</v>
      </c>
      <c r="M347" s="238">
        <f>G347*(1+L347/100)</f>
        <v>0</v>
      </c>
      <c r="N347" s="238">
        <v>0</v>
      </c>
      <c r="O347" s="238">
        <f>ROUND(E347*N347,2)</f>
        <v>0</v>
      </c>
      <c r="P347" s="238">
        <v>0</v>
      </c>
      <c r="Q347" s="238">
        <f>ROUND(E347*P347,2)</f>
        <v>0</v>
      </c>
      <c r="R347" s="238" t="s">
        <v>308</v>
      </c>
      <c r="S347" s="238" t="s">
        <v>161</v>
      </c>
      <c r="T347" s="239" t="s">
        <v>161</v>
      </c>
      <c r="U347" s="223">
        <v>1.587</v>
      </c>
      <c r="V347" s="223">
        <f>ROUND(E347*U347,2)</f>
        <v>100.08</v>
      </c>
      <c r="W347" s="223"/>
      <c r="X347" s="223" t="s">
        <v>273</v>
      </c>
      <c r="Y347" s="214"/>
      <c r="Z347" s="214"/>
      <c r="AA347" s="214"/>
      <c r="AB347" s="214"/>
      <c r="AC347" s="214"/>
      <c r="AD347" s="214"/>
      <c r="AE347" s="214"/>
      <c r="AF347" s="214"/>
      <c r="AG347" s="214" t="s">
        <v>274</v>
      </c>
      <c r="AH347" s="214"/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ht="22.5" outlineLevel="1" x14ac:dyDescent="0.2">
      <c r="A348" s="221"/>
      <c r="B348" s="222"/>
      <c r="C348" s="253" t="s">
        <v>594</v>
      </c>
      <c r="D348" s="251"/>
      <c r="E348" s="251"/>
      <c r="F348" s="251"/>
      <c r="G348" s="251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290</v>
      </c>
      <c r="AH348" s="214"/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40" t="str">
        <f>C348</f>
        <v>sypaninou z vhodných hornin tř. 1 - 4 nebo materiálem připraveným podél výkopu ve vzdálenosti do 3 m od jeho kraje, pro jakoukoliv hloubku výkopu a jakoukoliv míru zhutnění,</v>
      </c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45" t="s">
        <v>595</v>
      </c>
      <c r="D349" s="224"/>
      <c r="E349" s="225">
        <v>63.059280000000001</v>
      </c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166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45" t="s">
        <v>596</v>
      </c>
      <c r="D350" s="224"/>
      <c r="E350" s="225"/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166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33">
        <v>43</v>
      </c>
      <c r="B351" s="234" t="s">
        <v>597</v>
      </c>
      <c r="C351" s="244" t="s">
        <v>598</v>
      </c>
      <c r="D351" s="235" t="s">
        <v>295</v>
      </c>
      <c r="E351" s="236">
        <v>0.27089999999999997</v>
      </c>
      <c r="F351" s="237"/>
      <c r="G351" s="238">
        <f>ROUND(E351*F351,2)</f>
        <v>0</v>
      </c>
      <c r="H351" s="237"/>
      <c r="I351" s="238">
        <f>ROUND(E351*H351,2)</f>
        <v>0</v>
      </c>
      <c r="J351" s="237"/>
      <c r="K351" s="238">
        <f>ROUND(E351*J351,2)</f>
        <v>0</v>
      </c>
      <c r="L351" s="238">
        <v>21</v>
      </c>
      <c r="M351" s="238">
        <f>G351*(1+L351/100)</f>
        <v>0</v>
      </c>
      <c r="N351" s="238">
        <v>0</v>
      </c>
      <c r="O351" s="238">
        <f>ROUND(E351*N351,2)</f>
        <v>0</v>
      </c>
      <c r="P351" s="238">
        <v>0</v>
      </c>
      <c r="Q351" s="238">
        <f>ROUND(E351*P351,2)</f>
        <v>0</v>
      </c>
      <c r="R351" s="238" t="s">
        <v>308</v>
      </c>
      <c r="S351" s="238" t="s">
        <v>161</v>
      </c>
      <c r="T351" s="239" t="s">
        <v>161</v>
      </c>
      <c r="U351" s="223">
        <v>2.1949999999999998</v>
      </c>
      <c r="V351" s="223">
        <f>ROUND(E351*U351,2)</f>
        <v>0.59</v>
      </c>
      <c r="W351" s="223"/>
      <c r="X351" s="223" t="s">
        <v>273</v>
      </c>
      <c r="Y351" s="214"/>
      <c r="Z351" s="214"/>
      <c r="AA351" s="214"/>
      <c r="AB351" s="214"/>
      <c r="AC351" s="214"/>
      <c r="AD351" s="214"/>
      <c r="AE351" s="214"/>
      <c r="AF351" s="214"/>
      <c r="AG351" s="214" t="s">
        <v>274</v>
      </c>
      <c r="AH351" s="214"/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ht="22.5" outlineLevel="1" x14ac:dyDescent="0.2">
      <c r="A352" s="221"/>
      <c r="B352" s="222"/>
      <c r="C352" s="253" t="s">
        <v>599</v>
      </c>
      <c r="D352" s="251"/>
      <c r="E352" s="251"/>
      <c r="F352" s="251"/>
      <c r="G352" s="251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290</v>
      </c>
      <c r="AH352" s="214"/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40" t="str">
        <f>C352</f>
        <v>sypaninou z vhodných hornin tř. 1 - 4 nebo materiálem, uloženým ve vzdálenosti do 30 m od vnějšího kraje objektu, pro jakoukoliv míru zhutnění,</v>
      </c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45" t="s">
        <v>600</v>
      </c>
      <c r="D353" s="224"/>
      <c r="E353" s="225"/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166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45" t="s">
        <v>601</v>
      </c>
      <c r="D354" s="224"/>
      <c r="E354" s="225">
        <v>9.0300000000000005E-2</v>
      </c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166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45" t="s">
        <v>602</v>
      </c>
      <c r="D355" s="224"/>
      <c r="E355" s="225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166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1"/>
      <c r="B356" s="222"/>
      <c r="C356" s="245" t="s">
        <v>603</v>
      </c>
      <c r="D356" s="224"/>
      <c r="E356" s="225">
        <v>0.18060000000000001</v>
      </c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166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33">
        <v>44</v>
      </c>
      <c r="B357" s="234" t="s">
        <v>604</v>
      </c>
      <c r="C357" s="244" t="s">
        <v>605</v>
      </c>
      <c r="D357" s="235" t="s">
        <v>295</v>
      </c>
      <c r="E357" s="236">
        <v>86.626400000000004</v>
      </c>
      <c r="F357" s="237"/>
      <c r="G357" s="238">
        <f>ROUND(E357*F357,2)</f>
        <v>0</v>
      </c>
      <c r="H357" s="237"/>
      <c r="I357" s="238">
        <f>ROUND(E357*H357,2)</f>
        <v>0</v>
      </c>
      <c r="J357" s="237"/>
      <c r="K357" s="238">
        <f>ROUND(E357*J357,2)</f>
        <v>0</v>
      </c>
      <c r="L357" s="238">
        <v>21</v>
      </c>
      <c r="M357" s="238">
        <f>G357*(1+L357/100)</f>
        <v>0</v>
      </c>
      <c r="N357" s="238">
        <v>0</v>
      </c>
      <c r="O357" s="238">
        <f>ROUND(E357*N357,2)</f>
        <v>0</v>
      </c>
      <c r="P357" s="238">
        <v>0</v>
      </c>
      <c r="Q357" s="238">
        <f>ROUND(E357*P357,2)</f>
        <v>0</v>
      </c>
      <c r="R357" s="238" t="s">
        <v>308</v>
      </c>
      <c r="S357" s="238" t="s">
        <v>161</v>
      </c>
      <c r="T357" s="239" t="s">
        <v>161</v>
      </c>
      <c r="U357" s="223">
        <v>0</v>
      </c>
      <c r="V357" s="223">
        <f>ROUND(E357*U357,2)</f>
        <v>0</v>
      </c>
      <c r="W357" s="223"/>
      <c r="X357" s="223" t="s">
        <v>273</v>
      </c>
      <c r="Y357" s="214"/>
      <c r="Z357" s="214"/>
      <c r="AA357" s="214"/>
      <c r="AB357" s="214"/>
      <c r="AC357" s="214"/>
      <c r="AD357" s="214"/>
      <c r="AE357" s="214"/>
      <c r="AF357" s="214"/>
      <c r="AG357" s="214" t="s">
        <v>274</v>
      </c>
      <c r="AH357" s="214"/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ht="22.5" outlineLevel="1" x14ac:dyDescent="0.2">
      <c r="A358" s="221"/>
      <c r="B358" s="222"/>
      <c r="C358" s="245" t="s">
        <v>606</v>
      </c>
      <c r="D358" s="224"/>
      <c r="E358" s="225">
        <v>36.603160000000003</v>
      </c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166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45" t="s">
        <v>607</v>
      </c>
      <c r="D359" s="224"/>
      <c r="E359" s="225"/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166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45" t="s">
        <v>608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166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21"/>
      <c r="B361" s="222"/>
      <c r="C361" s="245" t="s">
        <v>609</v>
      </c>
      <c r="D361" s="224"/>
      <c r="E361" s="225"/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166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ht="22.5" outlineLevel="1" x14ac:dyDescent="0.2">
      <c r="A362" s="221"/>
      <c r="B362" s="222"/>
      <c r="C362" s="245" t="s">
        <v>513</v>
      </c>
      <c r="D362" s="224"/>
      <c r="E362" s="225">
        <v>48.277920000000002</v>
      </c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166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ht="22.5" outlineLevel="1" x14ac:dyDescent="0.2">
      <c r="A363" s="221"/>
      <c r="B363" s="222"/>
      <c r="C363" s="245" t="s">
        <v>514</v>
      </c>
      <c r="D363" s="224"/>
      <c r="E363" s="225"/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166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ht="22.5" outlineLevel="1" x14ac:dyDescent="0.2">
      <c r="A364" s="221"/>
      <c r="B364" s="222"/>
      <c r="C364" s="245" t="s">
        <v>610</v>
      </c>
      <c r="D364" s="224"/>
      <c r="E364" s="225">
        <v>2.68127</v>
      </c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166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ht="22.5" outlineLevel="1" x14ac:dyDescent="0.2">
      <c r="A365" s="221"/>
      <c r="B365" s="222"/>
      <c r="C365" s="245" t="s">
        <v>611</v>
      </c>
      <c r="D365" s="224"/>
      <c r="E365" s="225">
        <v>-0.93593999999999999</v>
      </c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166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33">
        <v>45</v>
      </c>
      <c r="B366" s="234" t="s">
        <v>612</v>
      </c>
      <c r="C366" s="244" t="s">
        <v>613</v>
      </c>
      <c r="D366" s="235" t="s">
        <v>295</v>
      </c>
      <c r="E366" s="236">
        <v>120.06307</v>
      </c>
      <c r="F366" s="237"/>
      <c r="G366" s="238">
        <f>ROUND(E366*F366,2)</f>
        <v>0</v>
      </c>
      <c r="H366" s="237"/>
      <c r="I366" s="238">
        <f>ROUND(E366*H366,2)</f>
        <v>0</v>
      </c>
      <c r="J366" s="237"/>
      <c r="K366" s="238">
        <f>ROUND(E366*J366,2)</f>
        <v>0</v>
      </c>
      <c r="L366" s="238">
        <v>21</v>
      </c>
      <c r="M366" s="238">
        <f>G366*(1+L366/100)</f>
        <v>0</v>
      </c>
      <c r="N366" s="238">
        <v>0</v>
      </c>
      <c r="O366" s="238">
        <f>ROUND(E366*N366,2)</f>
        <v>0</v>
      </c>
      <c r="P366" s="238">
        <v>0</v>
      </c>
      <c r="Q366" s="238">
        <f>ROUND(E366*P366,2)</f>
        <v>0</v>
      </c>
      <c r="R366" s="238" t="s">
        <v>308</v>
      </c>
      <c r="S366" s="238" t="s">
        <v>161</v>
      </c>
      <c r="T366" s="239" t="s">
        <v>161</v>
      </c>
      <c r="U366" s="223">
        <v>0</v>
      </c>
      <c r="V366" s="223">
        <f>ROUND(E366*U366,2)</f>
        <v>0</v>
      </c>
      <c r="W366" s="223"/>
      <c r="X366" s="223" t="s">
        <v>273</v>
      </c>
      <c r="Y366" s="214"/>
      <c r="Z366" s="214"/>
      <c r="AA366" s="214"/>
      <c r="AB366" s="214"/>
      <c r="AC366" s="214"/>
      <c r="AD366" s="214"/>
      <c r="AE366" s="214"/>
      <c r="AF366" s="214"/>
      <c r="AG366" s="214" t="s">
        <v>321</v>
      </c>
      <c r="AH366" s="214"/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45" t="s">
        <v>614</v>
      </c>
      <c r="D367" s="224"/>
      <c r="E367" s="225">
        <v>40.070839999999997</v>
      </c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166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21"/>
      <c r="B368" s="222"/>
      <c r="C368" s="245" t="s">
        <v>615</v>
      </c>
      <c r="D368" s="224"/>
      <c r="E368" s="225"/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166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45" t="s">
        <v>616</v>
      </c>
      <c r="D369" s="224"/>
      <c r="E369" s="225"/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166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45" t="s">
        <v>617</v>
      </c>
      <c r="D370" s="224"/>
      <c r="E370" s="225">
        <v>10.018140000000001</v>
      </c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166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45" t="s">
        <v>618</v>
      </c>
      <c r="D371" s="224"/>
      <c r="E371" s="225"/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166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45" t="s">
        <v>619</v>
      </c>
      <c r="D372" s="224"/>
      <c r="E372" s="225"/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166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45" t="s">
        <v>620</v>
      </c>
      <c r="D373" s="224"/>
      <c r="E373" s="225"/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166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21"/>
      <c r="B374" s="222"/>
      <c r="C374" s="245" t="s">
        <v>621</v>
      </c>
      <c r="D374" s="224"/>
      <c r="E374" s="225"/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166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45" t="s">
        <v>622</v>
      </c>
      <c r="D375" s="224"/>
      <c r="E375" s="225"/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166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45" t="s">
        <v>623</v>
      </c>
      <c r="D376" s="224"/>
      <c r="E376" s="225">
        <v>1.5206</v>
      </c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166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21"/>
      <c r="B377" s="222"/>
      <c r="C377" s="245" t="s">
        <v>624</v>
      </c>
      <c r="D377" s="224"/>
      <c r="E377" s="225"/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166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ht="22.5" outlineLevel="1" x14ac:dyDescent="0.2">
      <c r="A378" s="221"/>
      <c r="B378" s="222"/>
      <c r="C378" s="245" t="s">
        <v>529</v>
      </c>
      <c r="D378" s="224"/>
      <c r="E378" s="225">
        <v>66.065119999999993</v>
      </c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166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ht="22.5" outlineLevel="1" x14ac:dyDescent="0.2">
      <c r="A379" s="221"/>
      <c r="B379" s="222"/>
      <c r="C379" s="245" t="s">
        <v>530</v>
      </c>
      <c r="D379" s="224"/>
      <c r="E379" s="225"/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166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ht="22.5" outlineLevel="1" x14ac:dyDescent="0.2">
      <c r="A380" s="221"/>
      <c r="B380" s="222"/>
      <c r="C380" s="245" t="s">
        <v>625</v>
      </c>
      <c r="D380" s="224"/>
      <c r="E380" s="225">
        <v>3.66913</v>
      </c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166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ht="22.5" outlineLevel="1" x14ac:dyDescent="0.2">
      <c r="A381" s="221"/>
      <c r="B381" s="222"/>
      <c r="C381" s="245" t="s">
        <v>626</v>
      </c>
      <c r="D381" s="224"/>
      <c r="E381" s="225">
        <v>-1.28077</v>
      </c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166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33">
        <v>46</v>
      </c>
      <c r="B382" s="234" t="s">
        <v>627</v>
      </c>
      <c r="C382" s="244" t="s">
        <v>628</v>
      </c>
      <c r="D382" s="235" t="s">
        <v>629</v>
      </c>
      <c r="E382" s="236">
        <v>117.5877</v>
      </c>
      <c r="F382" s="237"/>
      <c r="G382" s="238">
        <f>ROUND(E382*F382,2)</f>
        <v>0</v>
      </c>
      <c r="H382" s="237"/>
      <c r="I382" s="238">
        <f>ROUND(E382*H382,2)</f>
        <v>0</v>
      </c>
      <c r="J382" s="237"/>
      <c r="K382" s="238">
        <f>ROUND(E382*J382,2)</f>
        <v>0</v>
      </c>
      <c r="L382" s="238">
        <v>21</v>
      </c>
      <c r="M382" s="238">
        <f>G382*(1+L382/100)</f>
        <v>0</v>
      </c>
      <c r="N382" s="238">
        <v>1</v>
      </c>
      <c r="O382" s="238">
        <f>ROUND(E382*N382,2)</f>
        <v>117.59</v>
      </c>
      <c r="P382" s="238">
        <v>0</v>
      </c>
      <c r="Q382" s="238">
        <f>ROUND(E382*P382,2)</f>
        <v>0</v>
      </c>
      <c r="R382" s="238" t="s">
        <v>630</v>
      </c>
      <c r="S382" s="238" t="s">
        <v>161</v>
      </c>
      <c r="T382" s="239" t="s">
        <v>161</v>
      </c>
      <c r="U382" s="223">
        <v>0</v>
      </c>
      <c r="V382" s="223">
        <f>ROUND(E382*U382,2)</f>
        <v>0</v>
      </c>
      <c r="W382" s="223"/>
      <c r="X382" s="223" t="s">
        <v>631</v>
      </c>
      <c r="Y382" s="214"/>
      <c r="Z382" s="214"/>
      <c r="AA382" s="214"/>
      <c r="AB382" s="214"/>
      <c r="AC382" s="214"/>
      <c r="AD382" s="214"/>
      <c r="AE382" s="214"/>
      <c r="AF382" s="214"/>
      <c r="AG382" s="214" t="s">
        <v>632</v>
      </c>
      <c r="AH382" s="214"/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45" t="s">
        <v>633</v>
      </c>
      <c r="D383" s="224"/>
      <c r="E383" s="225">
        <v>110.35374</v>
      </c>
      <c r="F383" s="223"/>
      <c r="G383" s="223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166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45" t="s">
        <v>634</v>
      </c>
      <c r="D384" s="224"/>
      <c r="E384" s="225"/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166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45" t="s">
        <v>635</v>
      </c>
      <c r="D385" s="224"/>
      <c r="E385" s="225">
        <v>11.113200000000001</v>
      </c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166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45" t="s">
        <v>636</v>
      </c>
      <c r="D386" s="224"/>
      <c r="E386" s="225">
        <v>-3.8792399999999998</v>
      </c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166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33">
        <v>47</v>
      </c>
      <c r="B387" s="234" t="s">
        <v>637</v>
      </c>
      <c r="C387" s="244" t="s">
        <v>638</v>
      </c>
      <c r="D387" s="235" t="s">
        <v>629</v>
      </c>
      <c r="E387" s="236">
        <v>200.10032000000001</v>
      </c>
      <c r="F387" s="237"/>
      <c r="G387" s="238">
        <f>ROUND(E387*F387,2)</f>
        <v>0</v>
      </c>
      <c r="H387" s="237"/>
      <c r="I387" s="238">
        <f>ROUND(E387*H387,2)</f>
        <v>0</v>
      </c>
      <c r="J387" s="237"/>
      <c r="K387" s="238">
        <f>ROUND(E387*J387,2)</f>
        <v>0</v>
      </c>
      <c r="L387" s="238">
        <v>21</v>
      </c>
      <c r="M387" s="238">
        <f>G387*(1+L387/100)</f>
        <v>0</v>
      </c>
      <c r="N387" s="238">
        <v>1</v>
      </c>
      <c r="O387" s="238">
        <f>ROUND(E387*N387,2)</f>
        <v>200.1</v>
      </c>
      <c r="P387" s="238">
        <v>0</v>
      </c>
      <c r="Q387" s="238">
        <f>ROUND(E387*P387,2)</f>
        <v>0</v>
      </c>
      <c r="R387" s="238" t="s">
        <v>630</v>
      </c>
      <c r="S387" s="238" t="s">
        <v>161</v>
      </c>
      <c r="T387" s="239" t="s">
        <v>161</v>
      </c>
      <c r="U387" s="223">
        <v>0</v>
      </c>
      <c r="V387" s="223">
        <f>ROUND(E387*U387,2)</f>
        <v>0</v>
      </c>
      <c r="W387" s="223"/>
      <c r="X387" s="223" t="s">
        <v>631</v>
      </c>
      <c r="Y387" s="214"/>
      <c r="Z387" s="214"/>
      <c r="AA387" s="214"/>
      <c r="AB387" s="214"/>
      <c r="AC387" s="214"/>
      <c r="AD387" s="214"/>
      <c r="AE387" s="214"/>
      <c r="AF387" s="214"/>
      <c r="AG387" s="214" t="s">
        <v>632</v>
      </c>
      <c r="AH387" s="214"/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45" t="s">
        <v>639</v>
      </c>
      <c r="D388" s="224"/>
      <c r="E388" s="225"/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166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45" t="s">
        <v>640</v>
      </c>
      <c r="D389" s="224"/>
      <c r="E389" s="225"/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166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21"/>
      <c r="B390" s="222"/>
      <c r="C390" s="245" t="s">
        <v>641</v>
      </c>
      <c r="D390" s="224"/>
      <c r="E390" s="225"/>
      <c r="F390" s="223"/>
      <c r="G390" s="223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14"/>
      <c r="Z390" s="214"/>
      <c r="AA390" s="214"/>
      <c r="AB390" s="214"/>
      <c r="AC390" s="214"/>
      <c r="AD390" s="214"/>
      <c r="AE390" s="214"/>
      <c r="AF390" s="214"/>
      <c r="AG390" s="214" t="s">
        <v>166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45" t="s">
        <v>642</v>
      </c>
      <c r="D391" s="224"/>
      <c r="E391" s="225"/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166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ht="22.5" outlineLevel="1" x14ac:dyDescent="0.2">
      <c r="A392" s="221"/>
      <c r="B392" s="222"/>
      <c r="C392" s="245" t="s">
        <v>643</v>
      </c>
      <c r="D392" s="224"/>
      <c r="E392" s="225">
        <v>200.10032000000001</v>
      </c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166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45" t="s">
        <v>644</v>
      </c>
      <c r="D393" s="224"/>
      <c r="E393" s="225"/>
      <c r="F393" s="223"/>
      <c r="G393" s="223"/>
      <c r="H393" s="223"/>
      <c r="I393" s="223"/>
      <c r="J393" s="223"/>
      <c r="K393" s="223"/>
      <c r="L393" s="223"/>
      <c r="M393" s="223"/>
      <c r="N393" s="223"/>
      <c r="O393" s="223"/>
      <c r="P393" s="223"/>
      <c r="Q393" s="223"/>
      <c r="R393" s="223"/>
      <c r="S393" s="223"/>
      <c r="T393" s="223"/>
      <c r="U393" s="223"/>
      <c r="V393" s="223"/>
      <c r="W393" s="223"/>
      <c r="X393" s="223"/>
      <c r="Y393" s="214"/>
      <c r="Z393" s="214"/>
      <c r="AA393" s="214"/>
      <c r="AB393" s="214"/>
      <c r="AC393" s="214"/>
      <c r="AD393" s="214"/>
      <c r="AE393" s="214"/>
      <c r="AF393" s="214"/>
      <c r="AG393" s="214" t="s">
        <v>166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x14ac:dyDescent="0.2">
      <c r="A394" s="227" t="s">
        <v>156</v>
      </c>
      <c r="B394" s="228" t="s">
        <v>91</v>
      </c>
      <c r="C394" s="243" t="s">
        <v>92</v>
      </c>
      <c r="D394" s="229"/>
      <c r="E394" s="230"/>
      <c r="F394" s="231"/>
      <c r="G394" s="231">
        <f>SUMIF(AG395:AG404,"&lt;&gt;NOR",G395:G404)</f>
        <v>0</v>
      </c>
      <c r="H394" s="231"/>
      <c r="I394" s="231">
        <f>SUM(I395:I404)</f>
        <v>0</v>
      </c>
      <c r="J394" s="231"/>
      <c r="K394" s="231">
        <f>SUM(K395:K404)</f>
        <v>0</v>
      </c>
      <c r="L394" s="231"/>
      <c r="M394" s="231">
        <f>SUM(M395:M404)</f>
        <v>0</v>
      </c>
      <c r="N394" s="231"/>
      <c r="O394" s="231">
        <f>SUM(O395:O404)</f>
        <v>25.3</v>
      </c>
      <c r="P394" s="231"/>
      <c r="Q394" s="231">
        <f>SUM(Q395:Q404)</f>
        <v>0</v>
      </c>
      <c r="R394" s="231"/>
      <c r="S394" s="231"/>
      <c r="T394" s="232"/>
      <c r="U394" s="226"/>
      <c r="V394" s="226">
        <f>SUM(V395:V404)</f>
        <v>23.790000000000003</v>
      </c>
      <c r="W394" s="226"/>
      <c r="X394" s="226"/>
      <c r="AG394" t="s">
        <v>157</v>
      </c>
    </row>
    <row r="395" spans="1:60" outlineLevel="1" x14ac:dyDescent="0.2">
      <c r="A395" s="233">
        <v>48</v>
      </c>
      <c r="B395" s="234" t="s">
        <v>645</v>
      </c>
      <c r="C395" s="244" t="s">
        <v>646</v>
      </c>
      <c r="D395" s="235" t="s">
        <v>320</v>
      </c>
      <c r="E395" s="236">
        <v>114.045</v>
      </c>
      <c r="F395" s="237"/>
      <c r="G395" s="238">
        <f>ROUND(E395*F395,2)</f>
        <v>0</v>
      </c>
      <c r="H395" s="237"/>
      <c r="I395" s="238">
        <f>ROUND(E395*H395,2)</f>
        <v>0</v>
      </c>
      <c r="J395" s="237"/>
      <c r="K395" s="238">
        <f>ROUND(E395*J395,2)</f>
        <v>0</v>
      </c>
      <c r="L395" s="238">
        <v>21</v>
      </c>
      <c r="M395" s="238">
        <f>G395*(1+L395/100)</f>
        <v>0</v>
      </c>
      <c r="N395" s="238">
        <v>0.22106999999999999</v>
      </c>
      <c r="O395" s="238">
        <f>ROUND(E395*N395,2)</f>
        <v>25.21</v>
      </c>
      <c r="P395" s="238">
        <v>0</v>
      </c>
      <c r="Q395" s="238">
        <f>ROUND(E395*P395,2)</f>
        <v>0</v>
      </c>
      <c r="R395" s="238" t="s">
        <v>647</v>
      </c>
      <c r="S395" s="238" t="s">
        <v>161</v>
      </c>
      <c r="T395" s="239" t="s">
        <v>161</v>
      </c>
      <c r="U395" s="223">
        <v>0.185</v>
      </c>
      <c r="V395" s="223">
        <f>ROUND(E395*U395,2)</f>
        <v>21.1</v>
      </c>
      <c r="W395" s="223"/>
      <c r="X395" s="223" t="s">
        <v>273</v>
      </c>
      <c r="Y395" s="214"/>
      <c r="Z395" s="214"/>
      <c r="AA395" s="214"/>
      <c r="AB395" s="214"/>
      <c r="AC395" s="214"/>
      <c r="AD395" s="214"/>
      <c r="AE395" s="214"/>
      <c r="AF395" s="214"/>
      <c r="AG395" s="214" t="s">
        <v>274</v>
      </c>
      <c r="AH395" s="214"/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53" t="s">
        <v>648</v>
      </c>
      <c r="D396" s="251"/>
      <c r="E396" s="251"/>
      <c r="F396" s="251"/>
      <c r="G396" s="251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290</v>
      </c>
      <c r="AH396" s="214"/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40" t="str">
        <f>C396</f>
        <v>se zřízením štěrkopískového lože pod trubky a s jejich obsypem v průměrném celkovém množství do 0,15 m3/m,</v>
      </c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21"/>
      <c r="B397" s="222"/>
      <c r="C397" s="245" t="s">
        <v>649</v>
      </c>
      <c r="D397" s="224"/>
      <c r="E397" s="225">
        <v>114.045</v>
      </c>
      <c r="F397" s="223"/>
      <c r="G397" s="223"/>
      <c r="H397" s="223"/>
      <c r="I397" s="223"/>
      <c r="J397" s="223"/>
      <c r="K397" s="223"/>
      <c r="L397" s="223"/>
      <c r="M397" s="223"/>
      <c r="N397" s="223"/>
      <c r="O397" s="223"/>
      <c r="P397" s="223"/>
      <c r="Q397" s="223"/>
      <c r="R397" s="223"/>
      <c r="S397" s="223"/>
      <c r="T397" s="223"/>
      <c r="U397" s="223"/>
      <c r="V397" s="223"/>
      <c r="W397" s="223"/>
      <c r="X397" s="223"/>
      <c r="Y397" s="214"/>
      <c r="Z397" s="214"/>
      <c r="AA397" s="214"/>
      <c r="AB397" s="214"/>
      <c r="AC397" s="214"/>
      <c r="AD397" s="214"/>
      <c r="AE397" s="214"/>
      <c r="AF397" s="214"/>
      <c r="AG397" s="214" t="s">
        <v>166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33">
        <v>49</v>
      </c>
      <c r="B398" s="234" t="s">
        <v>650</v>
      </c>
      <c r="C398" s="244" t="s">
        <v>651</v>
      </c>
      <c r="D398" s="235" t="s">
        <v>279</v>
      </c>
      <c r="E398" s="236">
        <v>35.828290000000003</v>
      </c>
      <c r="F398" s="237"/>
      <c r="G398" s="238">
        <f>ROUND(E398*F398,2)</f>
        <v>0</v>
      </c>
      <c r="H398" s="237"/>
      <c r="I398" s="238">
        <f>ROUND(E398*H398,2)</f>
        <v>0</v>
      </c>
      <c r="J398" s="237"/>
      <c r="K398" s="238">
        <f>ROUND(E398*J398,2)</f>
        <v>0</v>
      </c>
      <c r="L398" s="238">
        <v>21</v>
      </c>
      <c r="M398" s="238">
        <f>G398*(1+L398/100)</f>
        <v>0</v>
      </c>
      <c r="N398" s="238">
        <v>1.8000000000000001E-4</v>
      </c>
      <c r="O398" s="238">
        <f>ROUND(E398*N398,2)</f>
        <v>0.01</v>
      </c>
      <c r="P398" s="238">
        <v>0</v>
      </c>
      <c r="Q398" s="238">
        <f>ROUND(E398*P398,2)</f>
        <v>0</v>
      </c>
      <c r="R398" s="238" t="s">
        <v>296</v>
      </c>
      <c r="S398" s="238" t="s">
        <v>161</v>
      </c>
      <c r="T398" s="239" t="s">
        <v>161</v>
      </c>
      <c r="U398" s="223">
        <v>7.4999999999999997E-2</v>
      </c>
      <c r="V398" s="223">
        <f>ROUND(E398*U398,2)</f>
        <v>2.69</v>
      </c>
      <c r="W398" s="223"/>
      <c r="X398" s="223" t="s">
        <v>273</v>
      </c>
      <c r="Y398" s="214"/>
      <c r="Z398" s="214"/>
      <c r="AA398" s="214"/>
      <c r="AB398" s="214"/>
      <c r="AC398" s="214"/>
      <c r="AD398" s="214"/>
      <c r="AE398" s="214"/>
      <c r="AF398" s="214"/>
      <c r="AG398" s="214" t="s">
        <v>321</v>
      </c>
      <c r="AH398" s="214"/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53" t="s">
        <v>652</v>
      </c>
      <c r="D399" s="251"/>
      <c r="E399" s="251"/>
      <c r="F399" s="251"/>
      <c r="G399" s="251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14"/>
      <c r="Z399" s="214"/>
      <c r="AA399" s="214"/>
      <c r="AB399" s="214"/>
      <c r="AC399" s="214"/>
      <c r="AD399" s="214"/>
      <c r="AE399" s="214"/>
      <c r="AF399" s="214"/>
      <c r="AG399" s="214" t="s">
        <v>290</v>
      </c>
      <c r="AH399" s="214"/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45" t="s">
        <v>653</v>
      </c>
      <c r="D400" s="224"/>
      <c r="E400" s="225">
        <v>35.828290000000003</v>
      </c>
      <c r="F400" s="223"/>
      <c r="G400" s="223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166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33">
        <v>50</v>
      </c>
      <c r="B401" s="234" t="s">
        <v>654</v>
      </c>
      <c r="C401" s="244" t="s">
        <v>655</v>
      </c>
      <c r="D401" s="235" t="s">
        <v>320</v>
      </c>
      <c r="E401" s="236">
        <v>124.65119</v>
      </c>
      <c r="F401" s="237"/>
      <c r="G401" s="238">
        <f>ROUND(E401*F401,2)</f>
        <v>0</v>
      </c>
      <c r="H401" s="237"/>
      <c r="I401" s="238">
        <f>ROUND(E401*H401,2)</f>
        <v>0</v>
      </c>
      <c r="J401" s="237"/>
      <c r="K401" s="238">
        <f>ROUND(E401*J401,2)</f>
        <v>0</v>
      </c>
      <c r="L401" s="238">
        <v>21</v>
      </c>
      <c r="M401" s="238">
        <f>G401*(1+L401/100)</f>
        <v>0</v>
      </c>
      <c r="N401" s="238">
        <v>4.8000000000000001E-4</v>
      </c>
      <c r="O401" s="238">
        <f>ROUND(E401*N401,2)</f>
        <v>0.06</v>
      </c>
      <c r="P401" s="238">
        <v>0</v>
      </c>
      <c r="Q401" s="238">
        <f>ROUND(E401*P401,2)</f>
        <v>0</v>
      </c>
      <c r="R401" s="238" t="s">
        <v>630</v>
      </c>
      <c r="S401" s="238" t="s">
        <v>161</v>
      </c>
      <c r="T401" s="239" t="s">
        <v>161</v>
      </c>
      <c r="U401" s="223">
        <v>0</v>
      </c>
      <c r="V401" s="223">
        <f>ROUND(E401*U401,2)</f>
        <v>0</v>
      </c>
      <c r="W401" s="223"/>
      <c r="X401" s="223" t="s">
        <v>631</v>
      </c>
      <c r="Y401" s="214"/>
      <c r="Z401" s="214"/>
      <c r="AA401" s="214"/>
      <c r="AB401" s="214"/>
      <c r="AC401" s="214"/>
      <c r="AD401" s="214"/>
      <c r="AE401" s="214"/>
      <c r="AF401" s="214"/>
      <c r="AG401" s="214" t="s">
        <v>632</v>
      </c>
      <c r="AH401" s="214"/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45" t="s">
        <v>656</v>
      </c>
      <c r="D402" s="224"/>
      <c r="E402" s="225">
        <v>124.65119</v>
      </c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166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ht="22.5" outlineLevel="1" x14ac:dyDescent="0.2">
      <c r="A403" s="233">
        <v>51</v>
      </c>
      <c r="B403" s="234" t="s">
        <v>657</v>
      </c>
      <c r="C403" s="244" t="s">
        <v>658</v>
      </c>
      <c r="D403" s="235" t="s">
        <v>320</v>
      </c>
      <c r="E403" s="236">
        <v>41.202539999999999</v>
      </c>
      <c r="F403" s="237"/>
      <c r="G403" s="238">
        <f>ROUND(E403*F403,2)</f>
        <v>0</v>
      </c>
      <c r="H403" s="237"/>
      <c r="I403" s="238">
        <f>ROUND(E403*H403,2)</f>
        <v>0</v>
      </c>
      <c r="J403" s="237"/>
      <c r="K403" s="238">
        <f>ROUND(E403*J403,2)</f>
        <v>0</v>
      </c>
      <c r="L403" s="238">
        <v>21</v>
      </c>
      <c r="M403" s="238">
        <f>G403*(1+L403/100)</f>
        <v>0</v>
      </c>
      <c r="N403" s="238">
        <v>3.8000000000000002E-4</v>
      </c>
      <c r="O403" s="238">
        <f>ROUND(E403*N403,2)</f>
        <v>0.02</v>
      </c>
      <c r="P403" s="238">
        <v>0</v>
      </c>
      <c r="Q403" s="238">
        <f>ROUND(E403*P403,2)</f>
        <v>0</v>
      </c>
      <c r="R403" s="238" t="s">
        <v>630</v>
      </c>
      <c r="S403" s="238" t="s">
        <v>161</v>
      </c>
      <c r="T403" s="239" t="s">
        <v>161</v>
      </c>
      <c r="U403" s="223">
        <v>0</v>
      </c>
      <c r="V403" s="223">
        <f>ROUND(E403*U403,2)</f>
        <v>0</v>
      </c>
      <c r="W403" s="223"/>
      <c r="X403" s="223" t="s">
        <v>631</v>
      </c>
      <c r="Y403" s="214"/>
      <c r="Z403" s="214"/>
      <c r="AA403" s="214"/>
      <c r="AB403" s="214"/>
      <c r="AC403" s="214"/>
      <c r="AD403" s="214"/>
      <c r="AE403" s="214"/>
      <c r="AF403" s="214"/>
      <c r="AG403" s="214" t="s">
        <v>659</v>
      </c>
      <c r="AH403" s="214"/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45" t="s">
        <v>660</v>
      </c>
      <c r="D404" s="224"/>
      <c r="E404" s="225">
        <v>41.202539999999999</v>
      </c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166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x14ac:dyDescent="0.2">
      <c r="A405" s="227" t="s">
        <v>156</v>
      </c>
      <c r="B405" s="228" t="s">
        <v>93</v>
      </c>
      <c r="C405" s="243" t="s">
        <v>94</v>
      </c>
      <c r="D405" s="229"/>
      <c r="E405" s="230"/>
      <c r="F405" s="231"/>
      <c r="G405" s="231">
        <f>SUMIF(AG406:AG408,"&lt;&gt;NOR",G406:G408)</f>
        <v>0</v>
      </c>
      <c r="H405" s="231"/>
      <c r="I405" s="231">
        <f>SUM(I406:I408)</f>
        <v>0</v>
      </c>
      <c r="J405" s="231"/>
      <c r="K405" s="231">
        <f>SUM(K406:K408)</f>
        <v>0</v>
      </c>
      <c r="L405" s="231"/>
      <c r="M405" s="231">
        <f>SUM(M406:M408)</f>
        <v>0</v>
      </c>
      <c r="N405" s="231"/>
      <c r="O405" s="231">
        <f>SUM(O406:O408)</f>
        <v>0</v>
      </c>
      <c r="P405" s="231"/>
      <c r="Q405" s="231">
        <f>SUM(Q406:Q408)</f>
        <v>0</v>
      </c>
      <c r="R405" s="231"/>
      <c r="S405" s="231"/>
      <c r="T405" s="232"/>
      <c r="U405" s="226"/>
      <c r="V405" s="226">
        <f>SUM(V406:V408)</f>
        <v>44.55</v>
      </c>
      <c r="W405" s="226"/>
      <c r="X405" s="226"/>
      <c r="AG405" t="s">
        <v>157</v>
      </c>
    </row>
    <row r="406" spans="1:60" outlineLevel="1" x14ac:dyDescent="0.2">
      <c r="A406" s="233">
        <v>52</v>
      </c>
      <c r="B406" s="234" t="s">
        <v>661</v>
      </c>
      <c r="C406" s="244" t="s">
        <v>662</v>
      </c>
      <c r="D406" s="235" t="s">
        <v>320</v>
      </c>
      <c r="E406" s="236">
        <v>152.06</v>
      </c>
      <c r="F406" s="237"/>
      <c r="G406" s="238">
        <f>ROUND(E406*F406,2)</f>
        <v>0</v>
      </c>
      <c r="H406" s="237"/>
      <c r="I406" s="238">
        <f>ROUND(E406*H406,2)</f>
        <v>0</v>
      </c>
      <c r="J406" s="237"/>
      <c r="K406" s="238">
        <f>ROUND(E406*J406,2)</f>
        <v>0</v>
      </c>
      <c r="L406" s="238">
        <v>21</v>
      </c>
      <c r="M406" s="238">
        <f>G406*(1+L406/100)</f>
        <v>0</v>
      </c>
      <c r="N406" s="238">
        <v>0</v>
      </c>
      <c r="O406" s="238">
        <f>ROUND(E406*N406,2)</f>
        <v>0</v>
      </c>
      <c r="P406" s="238">
        <v>0</v>
      </c>
      <c r="Q406" s="238">
        <f>ROUND(E406*P406,2)</f>
        <v>0</v>
      </c>
      <c r="R406" s="238" t="s">
        <v>647</v>
      </c>
      <c r="S406" s="238" t="s">
        <v>161</v>
      </c>
      <c r="T406" s="239" t="s">
        <v>161</v>
      </c>
      <c r="U406" s="223">
        <v>0.29299999999999998</v>
      </c>
      <c r="V406" s="223">
        <f>ROUND(E406*U406,2)</f>
        <v>44.55</v>
      </c>
      <c r="W406" s="223"/>
      <c r="X406" s="223" t="s">
        <v>273</v>
      </c>
      <c r="Y406" s="214"/>
      <c r="Z406" s="214"/>
      <c r="AA406" s="214"/>
      <c r="AB406" s="214"/>
      <c r="AC406" s="214"/>
      <c r="AD406" s="214"/>
      <c r="AE406" s="214"/>
      <c r="AF406" s="214"/>
      <c r="AG406" s="214" t="s">
        <v>274</v>
      </c>
      <c r="AH406" s="214"/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46" t="s">
        <v>663</v>
      </c>
      <c r="D407" s="241"/>
      <c r="E407" s="241"/>
      <c r="F407" s="241"/>
      <c r="G407" s="241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212</v>
      </c>
      <c r="AH407" s="214"/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45" t="s">
        <v>664</v>
      </c>
      <c r="D408" s="224"/>
      <c r="E408" s="225">
        <v>152.06</v>
      </c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166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x14ac:dyDescent="0.2">
      <c r="A409" s="227" t="s">
        <v>156</v>
      </c>
      <c r="B409" s="228" t="s">
        <v>95</v>
      </c>
      <c r="C409" s="243" t="s">
        <v>96</v>
      </c>
      <c r="D409" s="229"/>
      <c r="E409" s="230"/>
      <c r="F409" s="231"/>
      <c r="G409" s="231">
        <f>SUMIF(AG410:AG421,"&lt;&gt;NOR",G410:G421)</f>
        <v>0</v>
      </c>
      <c r="H409" s="231"/>
      <c r="I409" s="231">
        <f>SUM(I410:I421)</f>
        <v>0</v>
      </c>
      <c r="J409" s="231"/>
      <c r="K409" s="231">
        <f>SUM(K410:K421)</f>
        <v>0</v>
      </c>
      <c r="L409" s="231"/>
      <c r="M409" s="231">
        <f>SUM(M410:M421)</f>
        <v>0</v>
      </c>
      <c r="N409" s="231"/>
      <c r="O409" s="231">
        <f>SUM(O410:O421)</f>
        <v>134.56</v>
      </c>
      <c r="P409" s="231"/>
      <c r="Q409" s="231">
        <f>SUM(Q410:Q421)</f>
        <v>0</v>
      </c>
      <c r="R409" s="231"/>
      <c r="S409" s="231"/>
      <c r="T409" s="232"/>
      <c r="U409" s="226"/>
      <c r="V409" s="226">
        <f>SUM(V410:V421)</f>
        <v>89.6</v>
      </c>
      <c r="W409" s="226"/>
      <c r="X409" s="226"/>
      <c r="AG409" t="s">
        <v>157</v>
      </c>
    </row>
    <row r="410" spans="1:60" outlineLevel="1" x14ac:dyDescent="0.2">
      <c r="A410" s="233">
        <v>53</v>
      </c>
      <c r="B410" s="234" t="s">
        <v>665</v>
      </c>
      <c r="C410" s="244" t="s">
        <v>666</v>
      </c>
      <c r="D410" s="235" t="s">
        <v>295</v>
      </c>
      <c r="E410" s="236">
        <v>20.1814</v>
      </c>
      <c r="F410" s="237"/>
      <c r="G410" s="238">
        <f>ROUND(E410*F410,2)</f>
        <v>0</v>
      </c>
      <c r="H410" s="237"/>
      <c r="I410" s="238">
        <f>ROUND(E410*H410,2)</f>
        <v>0</v>
      </c>
      <c r="J410" s="237"/>
      <c r="K410" s="238">
        <f>ROUND(E410*J410,2)</f>
        <v>0</v>
      </c>
      <c r="L410" s="238">
        <v>21</v>
      </c>
      <c r="M410" s="238">
        <f>G410*(1+L410/100)</f>
        <v>0</v>
      </c>
      <c r="N410" s="238">
        <v>1.8907700000000001</v>
      </c>
      <c r="O410" s="238">
        <f>ROUND(E410*N410,2)</f>
        <v>38.159999999999997</v>
      </c>
      <c r="P410" s="238">
        <v>0</v>
      </c>
      <c r="Q410" s="238">
        <f>ROUND(E410*P410,2)</f>
        <v>0</v>
      </c>
      <c r="R410" s="238" t="s">
        <v>647</v>
      </c>
      <c r="S410" s="238" t="s">
        <v>161</v>
      </c>
      <c r="T410" s="239" t="s">
        <v>161</v>
      </c>
      <c r="U410" s="223">
        <v>1.3169999999999999</v>
      </c>
      <c r="V410" s="223">
        <f>ROUND(E410*U410,2)</f>
        <v>26.58</v>
      </c>
      <c r="W410" s="223"/>
      <c r="X410" s="223" t="s">
        <v>273</v>
      </c>
      <c r="Y410" s="214"/>
      <c r="Z410" s="214"/>
      <c r="AA410" s="214"/>
      <c r="AB410" s="214"/>
      <c r="AC410" s="214"/>
      <c r="AD410" s="214"/>
      <c r="AE410" s="214"/>
      <c r="AF410" s="214"/>
      <c r="AG410" s="214" t="s">
        <v>274</v>
      </c>
      <c r="AH410" s="214"/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53" t="s">
        <v>667</v>
      </c>
      <c r="D411" s="251"/>
      <c r="E411" s="251"/>
      <c r="F411" s="251"/>
      <c r="G411" s="251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290</v>
      </c>
      <c r="AH411" s="214"/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45" t="s">
        <v>668</v>
      </c>
      <c r="D412" s="224"/>
      <c r="E412" s="225">
        <v>20.1814</v>
      </c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166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21"/>
      <c r="B413" s="222"/>
      <c r="C413" s="245" t="s">
        <v>669</v>
      </c>
      <c r="D413" s="224"/>
      <c r="E413" s="225"/>
      <c r="F413" s="223"/>
      <c r="G413" s="223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166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ht="22.5" outlineLevel="1" x14ac:dyDescent="0.2">
      <c r="A414" s="233">
        <v>54</v>
      </c>
      <c r="B414" s="234" t="s">
        <v>670</v>
      </c>
      <c r="C414" s="244" t="s">
        <v>671</v>
      </c>
      <c r="D414" s="235" t="s">
        <v>295</v>
      </c>
      <c r="E414" s="236">
        <v>0.80640000000000001</v>
      </c>
      <c r="F414" s="237"/>
      <c r="G414" s="238">
        <f>ROUND(E414*F414,2)</f>
        <v>0</v>
      </c>
      <c r="H414" s="237"/>
      <c r="I414" s="238">
        <f>ROUND(E414*H414,2)</f>
        <v>0</v>
      </c>
      <c r="J414" s="237"/>
      <c r="K414" s="238">
        <f>ROUND(E414*J414,2)</f>
        <v>0</v>
      </c>
      <c r="L414" s="238">
        <v>21</v>
      </c>
      <c r="M414" s="238">
        <f>G414*(1+L414/100)</f>
        <v>0</v>
      </c>
      <c r="N414" s="238">
        <v>2.5</v>
      </c>
      <c r="O414" s="238">
        <f>ROUND(E414*N414,2)</f>
        <v>2.02</v>
      </c>
      <c r="P414" s="238">
        <v>0</v>
      </c>
      <c r="Q414" s="238">
        <f>ROUND(E414*P414,2)</f>
        <v>0</v>
      </c>
      <c r="R414" s="238" t="s">
        <v>647</v>
      </c>
      <c r="S414" s="238" t="s">
        <v>161</v>
      </c>
      <c r="T414" s="239" t="s">
        <v>161</v>
      </c>
      <c r="U414" s="223">
        <v>1.1919999999999999</v>
      </c>
      <c r="V414" s="223">
        <f>ROUND(E414*U414,2)</f>
        <v>0.96</v>
      </c>
      <c r="W414" s="223"/>
      <c r="X414" s="223" t="s">
        <v>273</v>
      </c>
      <c r="Y414" s="214"/>
      <c r="Z414" s="214"/>
      <c r="AA414" s="214"/>
      <c r="AB414" s="214"/>
      <c r="AC414" s="214"/>
      <c r="AD414" s="214"/>
      <c r="AE414" s="214"/>
      <c r="AF414" s="214"/>
      <c r="AG414" s="214" t="s">
        <v>321</v>
      </c>
      <c r="AH414" s="214"/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53" t="s">
        <v>672</v>
      </c>
      <c r="D415" s="251"/>
      <c r="E415" s="251"/>
      <c r="F415" s="251"/>
      <c r="G415" s="251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290</v>
      </c>
      <c r="AH415" s="214"/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ht="22.5" outlineLevel="1" x14ac:dyDescent="0.2">
      <c r="A416" s="221"/>
      <c r="B416" s="222"/>
      <c r="C416" s="245" t="s">
        <v>673</v>
      </c>
      <c r="D416" s="224"/>
      <c r="E416" s="225">
        <v>0.80640000000000001</v>
      </c>
      <c r="F416" s="223"/>
      <c r="G416" s="223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166</v>
      </c>
      <c r="AH416" s="214">
        <v>0</v>
      </c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33">
        <v>55</v>
      </c>
      <c r="B417" s="234" t="s">
        <v>674</v>
      </c>
      <c r="C417" s="244" t="s">
        <v>675</v>
      </c>
      <c r="D417" s="235" t="s">
        <v>279</v>
      </c>
      <c r="E417" s="236">
        <v>8.9600000000000009</v>
      </c>
      <c r="F417" s="237"/>
      <c r="G417" s="238">
        <f>ROUND(E417*F417,2)</f>
        <v>0</v>
      </c>
      <c r="H417" s="237"/>
      <c r="I417" s="238">
        <f>ROUND(E417*H417,2)</f>
        <v>0</v>
      </c>
      <c r="J417" s="237"/>
      <c r="K417" s="238">
        <f>ROUND(E417*J417,2)</f>
        <v>0</v>
      </c>
      <c r="L417" s="238">
        <v>21</v>
      </c>
      <c r="M417" s="238">
        <f>G417*(1+L417/100)</f>
        <v>0</v>
      </c>
      <c r="N417" s="238">
        <v>4.7999999999999996E-3</v>
      </c>
      <c r="O417" s="238">
        <f>ROUND(E417*N417,2)</f>
        <v>0.04</v>
      </c>
      <c r="P417" s="238">
        <v>0</v>
      </c>
      <c r="Q417" s="238">
        <f>ROUND(E417*P417,2)</f>
        <v>0</v>
      </c>
      <c r="R417" s="238" t="s">
        <v>647</v>
      </c>
      <c r="S417" s="238" t="s">
        <v>161</v>
      </c>
      <c r="T417" s="239" t="s">
        <v>161</v>
      </c>
      <c r="U417" s="223">
        <v>0.82499999999999996</v>
      </c>
      <c r="V417" s="223">
        <f>ROUND(E417*U417,2)</f>
        <v>7.39</v>
      </c>
      <c r="W417" s="223"/>
      <c r="X417" s="223" t="s">
        <v>273</v>
      </c>
      <c r="Y417" s="214"/>
      <c r="Z417" s="214"/>
      <c r="AA417" s="214"/>
      <c r="AB417" s="214"/>
      <c r="AC417" s="214"/>
      <c r="AD417" s="214"/>
      <c r="AE417" s="214"/>
      <c r="AF417" s="214"/>
      <c r="AG417" s="214" t="s">
        <v>321</v>
      </c>
      <c r="AH417" s="214"/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1" x14ac:dyDescent="0.2">
      <c r="A418" s="221"/>
      <c r="B418" s="222"/>
      <c r="C418" s="253" t="s">
        <v>667</v>
      </c>
      <c r="D418" s="251"/>
      <c r="E418" s="251"/>
      <c r="F418" s="251"/>
      <c r="G418" s="251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290</v>
      </c>
      <c r="AH418" s="214"/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ht="22.5" outlineLevel="1" x14ac:dyDescent="0.2">
      <c r="A419" s="221"/>
      <c r="B419" s="222"/>
      <c r="C419" s="245" t="s">
        <v>676</v>
      </c>
      <c r="D419" s="224"/>
      <c r="E419" s="225">
        <v>8.9600000000000009</v>
      </c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166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33">
        <v>56</v>
      </c>
      <c r="B420" s="234" t="s">
        <v>677</v>
      </c>
      <c r="C420" s="244" t="s">
        <v>678</v>
      </c>
      <c r="D420" s="235" t="s">
        <v>295</v>
      </c>
      <c r="E420" s="236">
        <v>38.015000000000001</v>
      </c>
      <c r="F420" s="237"/>
      <c r="G420" s="238">
        <f>ROUND(E420*F420,2)</f>
        <v>0</v>
      </c>
      <c r="H420" s="237"/>
      <c r="I420" s="238">
        <f>ROUND(E420*H420,2)</f>
        <v>0</v>
      </c>
      <c r="J420" s="237"/>
      <c r="K420" s="238">
        <f>ROUND(E420*J420,2)</f>
        <v>0</v>
      </c>
      <c r="L420" s="238">
        <v>21</v>
      </c>
      <c r="M420" s="238">
        <f>G420*(1+L420/100)</f>
        <v>0</v>
      </c>
      <c r="N420" s="238">
        <v>2.4815700000000001</v>
      </c>
      <c r="O420" s="238">
        <f>ROUND(E420*N420,2)</f>
        <v>94.34</v>
      </c>
      <c r="P420" s="238">
        <v>0</v>
      </c>
      <c r="Q420" s="238">
        <f>ROUND(E420*P420,2)</f>
        <v>0</v>
      </c>
      <c r="R420" s="238" t="s">
        <v>679</v>
      </c>
      <c r="S420" s="238" t="s">
        <v>161</v>
      </c>
      <c r="T420" s="239" t="s">
        <v>161</v>
      </c>
      <c r="U420" s="223">
        <v>1.4379999999999999</v>
      </c>
      <c r="V420" s="223">
        <f>ROUND(E420*U420,2)</f>
        <v>54.67</v>
      </c>
      <c r="W420" s="223"/>
      <c r="X420" s="223" t="s">
        <v>273</v>
      </c>
      <c r="Y420" s="214"/>
      <c r="Z420" s="214"/>
      <c r="AA420" s="214"/>
      <c r="AB420" s="214"/>
      <c r="AC420" s="214"/>
      <c r="AD420" s="214"/>
      <c r="AE420" s="214"/>
      <c r="AF420" s="214"/>
      <c r="AG420" s="214" t="s">
        <v>274</v>
      </c>
      <c r="AH420" s="214"/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45" t="s">
        <v>680</v>
      </c>
      <c r="D421" s="224"/>
      <c r="E421" s="225">
        <v>38.015000000000001</v>
      </c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166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x14ac:dyDescent="0.2">
      <c r="A422" s="227" t="s">
        <v>156</v>
      </c>
      <c r="B422" s="228" t="s">
        <v>97</v>
      </c>
      <c r="C422" s="243" t="s">
        <v>98</v>
      </c>
      <c r="D422" s="229"/>
      <c r="E422" s="230"/>
      <c r="F422" s="231"/>
      <c r="G422" s="231">
        <f>SUMIF(AG423:AG474,"&lt;&gt;NOR",G423:G474)</f>
        <v>0</v>
      </c>
      <c r="H422" s="231"/>
      <c r="I422" s="231">
        <f>SUM(I423:I474)</f>
        <v>0</v>
      </c>
      <c r="J422" s="231"/>
      <c r="K422" s="231">
        <f>SUM(K423:K474)</f>
        <v>0</v>
      </c>
      <c r="L422" s="231"/>
      <c r="M422" s="231">
        <f>SUM(M423:M474)</f>
        <v>0</v>
      </c>
      <c r="N422" s="231"/>
      <c r="O422" s="231">
        <f>SUM(O423:O474)</f>
        <v>236.68</v>
      </c>
      <c r="P422" s="231"/>
      <c r="Q422" s="231">
        <f>SUM(Q423:Q474)</f>
        <v>0</v>
      </c>
      <c r="R422" s="231"/>
      <c r="S422" s="231"/>
      <c r="T422" s="232"/>
      <c r="U422" s="226"/>
      <c r="V422" s="226">
        <f>SUM(V423:V474)</f>
        <v>75.02</v>
      </c>
      <c r="W422" s="226"/>
      <c r="X422" s="226"/>
      <c r="AG422" t="s">
        <v>157</v>
      </c>
    </row>
    <row r="423" spans="1:60" outlineLevel="1" x14ac:dyDescent="0.2">
      <c r="A423" s="233">
        <v>57</v>
      </c>
      <c r="B423" s="234" t="s">
        <v>681</v>
      </c>
      <c r="C423" s="244" t="s">
        <v>682</v>
      </c>
      <c r="D423" s="235" t="s">
        <v>279</v>
      </c>
      <c r="E423" s="236">
        <v>152.06</v>
      </c>
      <c r="F423" s="237"/>
      <c r="G423" s="238">
        <f>ROUND(E423*F423,2)</f>
        <v>0</v>
      </c>
      <c r="H423" s="237"/>
      <c r="I423" s="238">
        <f>ROUND(E423*H423,2)</f>
        <v>0</v>
      </c>
      <c r="J423" s="237"/>
      <c r="K423" s="238">
        <f>ROUND(E423*J423,2)</f>
        <v>0</v>
      </c>
      <c r="L423" s="238">
        <v>21</v>
      </c>
      <c r="M423" s="238">
        <f>G423*(1+L423/100)</f>
        <v>0</v>
      </c>
      <c r="N423" s="238">
        <v>0.30360999999999999</v>
      </c>
      <c r="O423" s="238">
        <f>ROUND(E423*N423,2)</f>
        <v>46.17</v>
      </c>
      <c r="P423" s="238">
        <v>0</v>
      </c>
      <c r="Q423" s="238">
        <f>ROUND(E423*P423,2)</f>
        <v>0</v>
      </c>
      <c r="R423" s="238" t="s">
        <v>280</v>
      </c>
      <c r="S423" s="238" t="s">
        <v>161</v>
      </c>
      <c r="T423" s="239" t="s">
        <v>161</v>
      </c>
      <c r="U423" s="223">
        <v>1.6E-2</v>
      </c>
      <c r="V423" s="223">
        <f>ROUND(E423*U423,2)</f>
        <v>2.4300000000000002</v>
      </c>
      <c r="W423" s="223"/>
      <c r="X423" s="223" t="s">
        <v>273</v>
      </c>
      <c r="Y423" s="214"/>
      <c r="Z423" s="214"/>
      <c r="AA423" s="214"/>
      <c r="AB423" s="214"/>
      <c r="AC423" s="214"/>
      <c r="AD423" s="214"/>
      <c r="AE423" s="214"/>
      <c r="AF423" s="214"/>
      <c r="AG423" s="214" t="s">
        <v>274</v>
      </c>
      <c r="AH423" s="214"/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53" t="s">
        <v>683</v>
      </c>
      <c r="D424" s="251"/>
      <c r="E424" s="251"/>
      <c r="F424" s="251"/>
      <c r="G424" s="251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290</v>
      </c>
      <c r="AH424" s="214"/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45" t="s">
        <v>684</v>
      </c>
      <c r="D425" s="224"/>
      <c r="E425" s="225">
        <v>152.06</v>
      </c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166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45" t="s">
        <v>685</v>
      </c>
      <c r="D426" s="224"/>
      <c r="E426" s="225"/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166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ht="22.5" outlineLevel="1" x14ac:dyDescent="0.2">
      <c r="A427" s="233">
        <v>58</v>
      </c>
      <c r="B427" s="234" t="s">
        <v>686</v>
      </c>
      <c r="C427" s="244" t="s">
        <v>687</v>
      </c>
      <c r="D427" s="235" t="s">
        <v>279</v>
      </c>
      <c r="E427" s="236">
        <v>152.06</v>
      </c>
      <c r="F427" s="237"/>
      <c r="G427" s="238">
        <f>ROUND(E427*F427,2)</f>
        <v>0</v>
      </c>
      <c r="H427" s="237"/>
      <c r="I427" s="238">
        <f>ROUND(E427*H427,2)</f>
        <v>0</v>
      </c>
      <c r="J427" s="237"/>
      <c r="K427" s="238">
        <f>ROUND(E427*J427,2)</f>
        <v>0</v>
      </c>
      <c r="L427" s="238">
        <v>21</v>
      </c>
      <c r="M427" s="238">
        <f>G427*(1+L427/100)</f>
        <v>0</v>
      </c>
      <c r="N427" s="238">
        <v>0.55125000000000002</v>
      </c>
      <c r="O427" s="238">
        <f>ROUND(E427*N427,2)</f>
        <v>83.82</v>
      </c>
      <c r="P427" s="238">
        <v>0</v>
      </c>
      <c r="Q427" s="238">
        <f>ROUND(E427*P427,2)</f>
        <v>0</v>
      </c>
      <c r="R427" s="238" t="s">
        <v>280</v>
      </c>
      <c r="S427" s="238" t="s">
        <v>161</v>
      </c>
      <c r="T427" s="239" t="s">
        <v>161</v>
      </c>
      <c r="U427" s="223">
        <v>2.7E-2</v>
      </c>
      <c r="V427" s="223">
        <f>ROUND(E427*U427,2)</f>
        <v>4.1100000000000003</v>
      </c>
      <c r="W427" s="223"/>
      <c r="X427" s="223" t="s">
        <v>273</v>
      </c>
      <c r="Y427" s="214"/>
      <c r="Z427" s="214"/>
      <c r="AA427" s="214"/>
      <c r="AB427" s="214"/>
      <c r="AC427" s="214"/>
      <c r="AD427" s="214"/>
      <c r="AE427" s="214"/>
      <c r="AF427" s="214"/>
      <c r="AG427" s="214" t="s">
        <v>274</v>
      </c>
      <c r="AH427" s="214"/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45" t="s">
        <v>684</v>
      </c>
      <c r="D428" s="224"/>
      <c r="E428" s="225">
        <v>152.06</v>
      </c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166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33">
        <v>59</v>
      </c>
      <c r="B429" s="234" t="s">
        <v>688</v>
      </c>
      <c r="C429" s="244" t="s">
        <v>689</v>
      </c>
      <c r="D429" s="235" t="s">
        <v>295</v>
      </c>
      <c r="E429" s="236">
        <v>9.8839000000000006</v>
      </c>
      <c r="F429" s="237"/>
      <c r="G429" s="238">
        <f>ROUND(E429*F429,2)</f>
        <v>0</v>
      </c>
      <c r="H429" s="237"/>
      <c r="I429" s="238">
        <f>ROUND(E429*H429,2)</f>
        <v>0</v>
      </c>
      <c r="J429" s="237"/>
      <c r="K429" s="238">
        <f>ROUND(E429*J429,2)</f>
        <v>0</v>
      </c>
      <c r="L429" s="238">
        <v>21</v>
      </c>
      <c r="M429" s="238">
        <f>G429*(1+L429/100)</f>
        <v>0</v>
      </c>
      <c r="N429" s="238">
        <v>1.6867000000000001</v>
      </c>
      <c r="O429" s="238">
        <f>ROUND(E429*N429,2)</f>
        <v>16.670000000000002</v>
      </c>
      <c r="P429" s="238">
        <v>0</v>
      </c>
      <c r="Q429" s="238">
        <f>ROUND(E429*P429,2)</f>
        <v>0</v>
      </c>
      <c r="R429" s="238" t="s">
        <v>280</v>
      </c>
      <c r="S429" s="238" t="s">
        <v>161</v>
      </c>
      <c r="T429" s="239" t="s">
        <v>161</v>
      </c>
      <c r="U429" s="223">
        <v>0.16200000000000001</v>
      </c>
      <c r="V429" s="223">
        <f>ROUND(E429*U429,2)</f>
        <v>1.6</v>
      </c>
      <c r="W429" s="223"/>
      <c r="X429" s="223" t="s">
        <v>273</v>
      </c>
      <c r="Y429" s="214"/>
      <c r="Z429" s="214"/>
      <c r="AA429" s="214"/>
      <c r="AB429" s="214"/>
      <c r="AC429" s="214"/>
      <c r="AD429" s="214"/>
      <c r="AE429" s="214"/>
      <c r="AF429" s="214"/>
      <c r="AG429" s="214" t="s">
        <v>274</v>
      </c>
      <c r="AH429" s="214"/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53" t="s">
        <v>690</v>
      </c>
      <c r="D430" s="251"/>
      <c r="E430" s="251"/>
      <c r="F430" s="251"/>
      <c r="G430" s="251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290</v>
      </c>
      <c r="AH430" s="214"/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21"/>
      <c r="B431" s="222"/>
      <c r="C431" s="245" t="s">
        <v>298</v>
      </c>
      <c r="D431" s="224"/>
      <c r="E431" s="225">
        <v>7.6029999999999998</v>
      </c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166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45" t="s">
        <v>299</v>
      </c>
      <c r="D432" s="224"/>
      <c r="E432" s="225"/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166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ht="22.5" outlineLevel="1" x14ac:dyDescent="0.2">
      <c r="A433" s="221"/>
      <c r="B433" s="222"/>
      <c r="C433" s="245" t="s">
        <v>300</v>
      </c>
      <c r="D433" s="224"/>
      <c r="E433" s="225">
        <v>1.5206</v>
      </c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166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ht="22.5" outlineLevel="1" x14ac:dyDescent="0.2">
      <c r="A434" s="221"/>
      <c r="B434" s="222"/>
      <c r="C434" s="245" t="s">
        <v>301</v>
      </c>
      <c r="D434" s="224"/>
      <c r="E434" s="225"/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166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ht="22.5" outlineLevel="1" x14ac:dyDescent="0.2">
      <c r="A435" s="221"/>
      <c r="B435" s="222"/>
      <c r="C435" s="245" t="s">
        <v>302</v>
      </c>
      <c r="D435" s="224"/>
      <c r="E435" s="225">
        <v>0.76029999999999998</v>
      </c>
      <c r="F435" s="223"/>
      <c r="G435" s="223"/>
      <c r="H435" s="223"/>
      <c r="I435" s="223"/>
      <c r="J435" s="223"/>
      <c r="K435" s="223"/>
      <c r="L435" s="223"/>
      <c r="M435" s="223"/>
      <c r="N435" s="223"/>
      <c r="O435" s="223"/>
      <c r="P435" s="223"/>
      <c r="Q435" s="223"/>
      <c r="R435" s="223"/>
      <c r="S435" s="223"/>
      <c r="T435" s="223"/>
      <c r="U435" s="223"/>
      <c r="V435" s="223"/>
      <c r="W435" s="223"/>
      <c r="X435" s="223"/>
      <c r="Y435" s="214"/>
      <c r="Z435" s="214"/>
      <c r="AA435" s="214"/>
      <c r="AB435" s="214"/>
      <c r="AC435" s="214"/>
      <c r="AD435" s="214"/>
      <c r="AE435" s="214"/>
      <c r="AF435" s="214"/>
      <c r="AG435" s="214" t="s">
        <v>166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ht="22.5" outlineLevel="1" x14ac:dyDescent="0.2">
      <c r="A436" s="221"/>
      <c r="B436" s="222"/>
      <c r="C436" s="245" t="s">
        <v>303</v>
      </c>
      <c r="D436" s="224"/>
      <c r="E436" s="225"/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166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ht="22.5" outlineLevel="1" x14ac:dyDescent="0.2">
      <c r="A437" s="221"/>
      <c r="B437" s="222"/>
      <c r="C437" s="245" t="s">
        <v>691</v>
      </c>
      <c r="D437" s="224"/>
      <c r="E437" s="225"/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166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ht="22.5" outlineLevel="1" x14ac:dyDescent="0.2">
      <c r="A438" s="221"/>
      <c r="B438" s="222"/>
      <c r="C438" s="245" t="s">
        <v>692</v>
      </c>
      <c r="D438" s="224"/>
      <c r="E438" s="225"/>
      <c r="F438" s="223"/>
      <c r="G438" s="223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166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ht="22.5" outlineLevel="1" x14ac:dyDescent="0.2">
      <c r="A439" s="221"/>
      <c r="B439" s="222"/>
      <c r="C439" s="245" t="s">
        <v>693</v>
      </c>
      <c r="D439" s="224"/>
      <c r="E439" s="225"/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166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33">
        <v>60</v>
      </c>
      <c r="B440" s="234" t="s">
        <v>694</v>
      </c>
      <c r="C440" s="244" t="s">
        <v>695</v>
      </c>
      <c r="D440" s="235" t="s">
        <v>629</v>
      </c>
      <c r="E440" s="236">
        <v>22.50488</v>
      </c>
      <c r="F440" s="237"/>
      <c r="G440" s="238">
        <f>ROUND(E440*F440,2)</f>
        <v>0</v>
      </c>
      <c r="H440" s="237"/>
      <c r="I440" s="238">
        <f>ROUND(E440*H440,2)</f>
        <v>0</v>
      </c>
      <c r="J440" s="237"/>
      <c r="K440" s="238">
        <f>ROUND(E440*J440,2)</f>
        <v>0</v>
      </c>
      <c r="L440" s="238">
        <v>21</v>
      </c>
      <c r="M440" s="238">
        <f>G440*(1+L440/100)</f>
        <v>0</v>
      </c>
      <c r="N440" s="238">
        <v>1.1000000000000001</v>
      </c>
      <c r="O440" s="238">
        <f>ROUND(E440*N440,2)</f>
        <v>24.76</v>
      </c>
      <c r="P440" s="238">
        <v>0</v>
      </c>
      <c r="Q440" s="238">
        <f>ROUND(E440*P440,2)</f>
        <v>0</v>
      </c>
      <c r="R440" s="238" t="s">
        <v>280</v>
      </c>
      <c r="S440" s="238" t="s">
        <v>161</v>
      </c>
      <c r="T440" s="239" t="s">
        <v>161</v>
      </c>
      <c r="U440" s="223">
        <v>0.16300000000000001</v>
      </c>
      <c r="V440" s="223">
        <f>ROUND(E440*U440,2)</f>
        <v>3.67</v>
      </c>
      <c r="W440" s="223"/>
      <c r="X440" s="223" t="s">
        <v>273</v>
      </c>
      <c r="Y440" s="214"/>
      <c r="Z440" s="214"/>
      <c r="AA440" s="214"/>
      <c r="AB440" s="214"/>
      <c r="AC440" s="214"/>
      <c r="AD440" s="214"/>
      <c r="AE440" s="214"/>
      <c r="AF440" s="214"/>
      <c r="AG440" s="214" t="s">
        <v>274</v>
      </c>
      <c r="AH440" s="214"/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53" t="s">
        <v>690</v>
      </c>
      <c r="D441" s="251"/>
      <c r="E441" s="251"/>
      <c r="F441" s="251"/>
      <c r="G441" s="251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290</v>
      </c>
      <c r="AH441" s="214"/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1" x14ac:dyDescent="0.2">
      <c r="A442" s="221"/>
      <c r="B442" s="222"/>
      <c r="C442" s="245" t="s">
        <v>696</v>
      </c>
      <c r="D442" s="224"/>
      <c r="E442" s="225">
        <v>22.50488</v>
      </c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166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21"/>
      <c r="B443" s="222"/>
      <c r="C443" s="245" t="s">
        <v>697</v>
      </c>
      <c r="D443" s="224"/>
      <c r="E443" s="225"/>
      <c r="F443" s="223"/>
      <c r="G443" s="223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166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ht="22.5" outlineLevel="1" x14ac:dyDescent="0.2">
      <c r="A444" s="221"/>
      <c r="B444" s="222"/>
      <c r="C444" s="245" t="s">
        <v>698</v>
      </c>
      <c r="D444" s="224"/>
      <c r="E444" s="225"/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166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33">
        <v>61</v>
      </c>
      <c r="B445" s="234" t="s">
        <v>699</v>
      </c>
      <c r="C445" s="244" t="s">
        <v>700</v>
      </c>
      <c r="D445" s="235" t="s">
        <v>629</v>
      </c>
      <c r="E445" s="236">
        <v>28.940059999999999</v>
      </c>
      <c r="F445" s="237"/>
      <c r="G445" s="238">
        <f>ROUND(E445*F445,2)</f>
        <v>0</v>
      </c>
      <c r="H445" s="237"/>
      <c r="I445" s="238">
        <f>ROUND(E445*H445,2)</f>
        <v>0</v>
      </c>
      <c r="J445" s="237"/>
      <c r="K445" s="238">
        <f>ROUND(E445*J445,2)</f>
        <v>0</v>
      </c>
      <c r="L445" s="238">
        <v>21</v>
      </c>
      <c r="M445" s="238">
        <f>G445*(1+L445/100)</f>
        <v>0</v>
      </c>
      <c r="N445" s="238">
        <v>1</v>
      </c>
      <c r="O445" s="238">
        <f>ROUND(E445*N445,2)</f>
        <v>28.94</v>
      </c>
      <c r="P445" s="238">
        <v>0</v>
      </c>
      <c r="Q445" s="238">
        <f>ROUND(E445*P445,2)</f>
        <v>0</v>
      </c>
      <c r="R445" s="238" t="s">
        <v>280</v>
      </c>
      <c r="S445" s="238" t="s">
        <v>161</v>
      </c>
      <c r="T445" s="239" t="s">
        <v>161</v>
      </c>
      <c r="U445" s="223">
        <v>0.40600000000000003</v>
      </c>
      <c r="V445" s="223">
        <f>ROUND(E445*U445,2)</f>
        <v>11.75</v>
      </c>
      <c r="W445" s="223"/>
      <c r="X445" s="223" t="s">
        <v>273</v>
      </c>
      <c r="Y445" s="214"/>
      <c r="Z445" s="214"/>
      <c r="AA445" s="214"/>
      <c r="AB445" s="214"/>
      <c r="AC445" s="214"/>
      <c r="AD445" s="214"/>
      <c r="AE445" s="214"/>
      <c r="AF445" s="214"/>
      <c r="AG445" s="214" t="s">
        <v>274</v>
      </c>
      <c r="AH445" s="214"/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21"/>
      <c r="B446" s="222"/>
      <c r="C446" s="253" t="s">
        <v>690</v>
      </c>
      <c r="D446" s="251"/>
      <c r="E446" s="251"/>
      <c r="F446" s="251"/>
      <c r="G446" s="251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290</v>
      </c>
      <c r="AH446" s="214"/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45" t="s">
        <v>701</v>
      </c>
      <c r="D447" s="224"/>
      <c r="E447" s="225">
        <v>28.940059999999999</v>
      </c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166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ht="22.5" outlineLevel="1" x14ac:dyDescent="0.2">
      <c r="A448" s="221"/>
      <c r="B448" s="222"/>
      <c r="C448" s="245" t="s">
        <v>702</v>
      </c>
      <c r="D448" s="224"/>
      <c r="E448" s="225"/>
      <c r="F448" s="223"/>
      <c r="G448" s="223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166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33">
        <v>62</v>
      </c>
      <c r="B449" s="234" t="s">
        <v>703</v>
      </c>
      <c r="C449" s="244" t="s">
        <v>704</v>
      </c>
      <c r="D449" s="235" t="s">
        <v>279</v>
      </c>
      <c r="E449" s="236">
        <v>38.015000000000001</v>
      </c>
      <c r="F449" s="237"/>
      <c r="G449" s="238">
        <f>ROUND(E449*F449,2)</f>
        <v>0</v>
      </c>
      <c r="H449" s="237"/>
      <c r="I449" s="238">
        <f>ROUND(E449*H449,2)</f>
        <v>0</v>
      </c>
      <c r="J449" s="237"/>
      <c r="K449" s="238">
        <f>ROUND(E449*J449,2)</f>
        <v>0</v>
      </c>
      <c r="L449" s="238">
        <v>21</v>
      </c>
      <c r="M449" s="238">
        <f>G449*(1+L449/100)</f>
        <v>0</v>
      </c>
      <c r="N449" s="238">
        <v>0.11545</v>
      </c>
      <c r="O449" s="238">
        <f>ROUND(E449*N449,2)</f>
        <v>4.3899999999999997</v>
      </c>
      <c r="P449" s="238">
        <v>0</v>
      </c>
      <c r="Q449" s="238">
        <f>ROUND(E449*P449,2)</f>
        <v>0</v>
      </c>
      <c r="R449" s="238" t="s">
        <v>280</v>
      </c>
      <c r="S449" s="238" t="s">
        <v>161</v>
      </c>
      <c r="T449" s="239" t="s">
        <v>161</v>
      </c>
      <c r="U449" s="223">
        <v>4.5999999999999999E-2</v>
      </c>
      <c r="V449" s="223">
        <f>ROUND(E449*U449,2)</f>
        <v>1.75</v>
      </c>
      <c r="W449" s="223"/>
      <c r="X449" s="223" t="s">
        <v>273</v>
      </c>
      <c r="Y449" s="214"/>
      <c r="Z449" s="214"/>
      <c r="AA449" s="214"/>
      <c r="AB449" s="214"/>
      <c r="AC449" s="214"/>
      <c r="AD449" s="214"/>
      <c r="AE449" s="214"/>
      <c r="AF449" s="214"/>
      <c r="AG449" s="214" t="s">
        <v>274</v>
      </c>
      <c r="AH449" s="214"/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53" t="s">
        <v>705</v>
      </c>
      <c r="D450" s="251"/>
      <c r="E450" s="251"/>
      <c r="F450" s="251"/>
      <c r="G450" s="251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290</v>
      </c>
      <c r="AH450" s="214"/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45" t="s">
        <v>706</v>
      </c>
      <c r="D451" s="224"/>
      <c r="E451" s="225">
        <v>38.015000000000001</v>
      </c>
      <c r="F451" s="223"/>
      <c r="G451" s="223"/>
      <c r="H451" s="223"/>
      <c r="I451" s="223"/>
      <c r="J451" s="223"/>
      <c r="K451" s="223"/>
      <c r="L451" s="223"/>
      <c r="M451" s="223"/>
      <c r="N451" s="223"/>
      <c r="O451" s="223"/>
      <c r="P451" s="223"/>
      <c r="Q451" s="223"/>
      <c r="R451" s="223"/>
      <c r="S451" s="223"/>
      <c r="T451" s="223"/>
      <c r="U451" s="223"/>
      <c r="V451" s="223"/>
      <c r="W451" s="223"/>
      <c r="X451" s="223"/>
      <c r="Y451" s="214"/>
      <c r="Z451" s="214"/>
      <c r="AA451" s="214"/>
      <c r="AB451" s="214"/>
      <c r="AC451" s="214"/>
      <c r="AD451" s="214"/>
      <c r="AE451" s="214"/>
      <c r="AF451" s="214"/>
      <c r="AG451" s="214" t="s">
        <v>166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33">
        <v>63</v>
      </c>
      <c r="B452" s="234" t="s">
        <v>707</v>
      </c>
      <c r="C452" s="244" t="s">
        <v>708</v>
      </c>
      <c r="D452" s="235" t="s">
        <v>279</v>
      </c>
      <c r="E452" s="236">
        <v>45.917999999999999</v>
      </c>
      <c r="F452" s="237"/>
      <c r="G452" s="238">
        <f>ROUND(E452*F452,2)</f>
        <v>0</v>
      </c>
      <c r="H452" s="237"/>
      <c r="I452" s="238">
        <f>ROUND(E452*H452,2)</f>
        <v>0</v>
      </c>
      <c r="J452" s="237"/>
      <c r="K452" s="238">
        <f>ROUND(E452*J452,2)</f>
        <v>0</v>
      </c>
      <c r="L452" s="238">
        <v>21</v>
      </c>
      <c r="M452" s="238">
        <f>G452*(1+L452/100)</f>
        <v>0</v>
      </c>
      <c r="N452" s="238">
        <v>9.9900000000000006E-3</v>
      </c>
      <c r="O452" s="238">
        <f>ROUND(E452*N452,2)</f>
        <v>0.46</v>
      </c>
      <c r="P452" s="238">
        <v>0</v>
      </c>
      <c r="Q452" s="238">
        <f>ROUND(E452*P452,2)</f>
        <v>0</v>
      </c>
      <c r="R452" s="238" t="s">
        <v>280</v>
      </c>
      <c r="S452" s="238" t="s">
        <v>161</v>
      </c>
      <c r="T452" s="239" t="s">
        <v>161</v>
      </c>
      <c r="U452" s="223">
        <v>0.01</v>
      </c>
      <c r="V452" s="223">
        <f>ROUND(E452*U452,2)</f>
        <v>0.46</v>
      </c>
      <c r="W452" s="223"/>
      <c r="X452" s="223" t="s">
        <v>273</v>
      </c>
      <c r="Y452" s="214"/>
      <c r="Z452" s="214"/>
      <c r="AA452" s="214"/>
      <c r="AB452" s="214"/>
      <c r="AC452" s="214"/>
      <c r="AD452" s="214"/>
      <c r="AE452" s="214"/>
      <c r="AF452" s="214"/>
      <c r="AG452" s="214" t="s">
        <v>274</v>
      </c>
      <c r="AH452" s="214"/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53" t="s">
        <v>709</v>
      </c>
      <c r="D453" s="251"/>
      <c r="E453" s="251"/>
      <c r="F453" s="251"/>
      <c r="G453" s="251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290</v>
      </c>
      <c r="AH453" s="214"/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21"/>
      <c r="B454" s="222"/>
      <c r="C454" s="245" t="s">
        <v>710</v>
      </c>
      <c r="D454" s="224"/>
      <c r="E454" s="225">
        <v>45.618000000000002</v>
      </c>
      <c r="F454" s="223"/>
      <c r="G454" s="223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14"/>
      <c r="Z454" s="214"/>
      <c r="AA454" s="214"/>
      <c r="AB454" s="214"/>
      <c r="AC454" s="214"/>
      <c r="AD454" s="214"/>
      <c r="AE454" s="214"/>
      <c r="AF454" s="214"/>
      <c r="AG454" s="214" t="s">
        <v>166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45" t="s">
        <v>711</v>
      </c>
      <c r="D455" s="224"/>
      <c r="E455" s="225">
        <v>0.3</v>
      </c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166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45" t="s">
        <v>712</v>
      </c>
      <c r="D456" s="224"/>
      <c r="E456" s="225"/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166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ht="22.5" outlineLevel="1" x14ac:dyDescent="0.2">
      <c r="A457" s="233">
        <v>64</v>
      </c>
      <c r="B457" s="234" t="s">
        <v>713</v>
      </c>
      <c r="C457" s="244" t="s">
        <v>714</v>
      </c>
      <c r="D457" s="235" t="s">
        <v>279</v>
      </c>
      <c r="E457" s="236">
        <v>304.12</v>
      </c>
      <c r="F457" s="237"/>
      <c r="G457" s="238">
        <f>ROUND(E457*F457,2)</f>
        <v>0</v>
      </c>
      <c r="H457" s="237"/>
      <c r="I457" s="238">
        <f>ROUND(E457*H457,2)</f>
        <v>0</v>
      </c>
      <c r="J457" s="237"/>
      <c r="K457" s="238">
        <f>ROUND(E457*J457,2)</f>
        <v>0</v>
      </c>
      <c r="L457" s="238">
        <v>21</v>
      </c>
      <c r="M457" s="238">
        <f>G457*(1+L457/100)</f>
        <v>0</v>
      </c>
      <c r="N457" s="238">
        <v>0.10255</v>
      </c>
      <c r="O457" s="238">
        <f>ROUND(E457*N457,2)</f>
        <v>31.19</v>
      </c>
      <c r="P457" s="238">
        <v>0</v>
      </c>
      <c r="Q457" s="238">
        <f>ROUND(E457*P457,2)</f>
        <v>0</v>
      </c>
      <c r="R457" s="238" t="s">
        <v>280</v>
      </c>
      <c r="S457" s="238" t="s">
        <v>161</v>
      </c>
      <c r="T457" s="239" t="s">
        <v>161</v>
      </c>
      <c r="U457" s="223">
        <v>0.111</v>
      </c>
      <c r="V457" s="223">
        <f>ROUND(E457*U457,2)</f>
        <v>33.76</v>
      </c>
      <c r="W457" s="223"/>
      <c r="X457" s="223" t="s">
        <v>273</v>
      </c>
      <c r="Y457" s="214"/>
      <c r="Z457" s="214"/>
      <c r="AA457" s="214"/>
      <c r="AB457" s="214"/>
      <c r="AC457" s="214"/>
      <c r="AD457" s="214"/>
      <c r="AE457" s="214"/>
      <c r="AF457" s="214"/>
      <c r="AG457" s="214" t="s">
        <v>274</v>
      </c>
      <c r="AH457" s="214"/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21"/>
      <c r="B458" s="222"/>
      <c r="C458" s="245" t="s">
        <v>715</v>
      </c>
      <c r="D458" s="224"/>
      <c r="E458" s="225">
        <v>304.12</v>
      </c>
      <c r="F458" s="223"/>
      <c r="G458" s="223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  <c r="R458" s="223"/>
      <c r="S458" s="223"/>
      <c r="T458" s="223"/>
      <c r="U458" s="223"/>
      <c r="V458" s="223"/>
      <c r="W458" s="223"/>
      <c r="X458" s="223"/>
      <c r="Y458" s="214"/>
      <c r="Z458" s="214"/>
      <c r="AA458" s="214"/>
      <c r="AB458" s="214"/>
      <c r="AC458" s="214"/>
      <c r="AD458" s="214"/>
      <c r="AE458" s="214"/>
      <c r="AF458" s="214"/>
      <c r="AG458" s="214" t="s">
        <v>166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ht="22.5" outlineLevel="1" x14ac:dyDescent="0.2">
      <c r="A459" s="221"/>
      <c r="B459" s="222"/>
      <c r="C459" s="245" t="s">
        <v>716</v>
      </c>
      <c r="D459" s="224"/>
      <c r="E459" s="225"/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166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ht="22.5" outlineLevel="1" x14ac:dyDescent="0.2">
      <c r="A460" s="233">
        <v>65</v>
      </c>
      <c r="B460" s="234" t="s">
        <v>717</v>
      </c>
      <c r="C460" s="244" t="s">
        <v>718</v>
      </c>
      <c r="D460" s="235" t="s">
        <v>279</v>
      </c>
      <c r="E460" s="236">
        <v>456.18</v>
      </c>
      <c r="F460" s="237"/>
      <c r="G460" s="238">
        <f>ROUND(E460*F460,2)</f>
        <v>0</v>
      </c>
      <c r="H460" s="237"/>
      <c r="I460" s="238">
        <f>ROUND(E460*H460,2)</f>
        <v>0</v>
      </c>
      <c r="J460" s="237"/>
      <c r="K460" s="238">
        <f>ROUND(E460*J460,2)</f>
        <v>0</v>
      </c>
      <c r="L460" s="238">
        <v>21</v>
      </c>
      <c r="M460" s="238">
        <f>G460*(1+L460/100)</f>
        <v>0</v>
      </c>
      <c r="N460" s="238">
        <v>6.0999999999999997E-4</v>
      </c>
      <c r="O460" s="238">
        <f>ROUND(E460*N460,2)</f>
        <v>0.28000000000000003</v>
      </c>
      <c r="P460" s="238">
        <v>0</v>
      </c>
      <c r="Q460" s="238">
        <f>ROUND(E460*P460,2)</f>
        <v>0</v>
      </c>
      <c r="R460" s="238" t="s">
        <v>280</v>
      </c>
      <c r="S460" s="238" t="s">
        <v>161</v>
      </c>
      <c r="T460" s="239" t="s">
        <v>161</v>
      </c>
      <c r="U460" s="223">
        <v>2E-3</v>
      </c>
      <c r="V460" s="223">
        <f>ROUND(E460*U460,2)</f>
        <v>0.91</v>
      </c>
      <c r="W460" s="223"/>
      <c r="X460" s="223" t="s">
        <v>273</v>
      </c>
      <c r="Y460" s="214"/>
      <c r="Z460" s="214"/>
      <c r="AA460" s="214"/>
      <c r="AB460" s="214"/>
      <c r="AC460" s="214"/>
      <c r="AD460" s="214"/>
      <c r="AE460" s="214"/>
      <c r="AF460" s="214"/>
      <c r="AG460" s="214" t="s">
        <v>274</v>
      </c>
      <c r="AH460" s="214"/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21"/>
      <c r="B461" s="222"/>
      <c r="C461" s="245" t="s">
        <v>719</v>
      </c>
      <c r="D461" s="224"/>
      <c r="E461" s="225">
        <v>304.12</v>
      </c>
      <c r="F461" s="223"/>
      <c r="G461" s="223"/>
      <c r="H461" s="223"/>
      <c r="I461" s="223"/>
      <c r="J461" s="223"/>
      <c r="K461" s="223"/>
      <c r="L461" s="223"/>
      <c r="M461" s="223"/>
      <c r="N461" s="223"/>
      <c r="O461" s="223"/>
      <c r="P461" s="223"/>
      <c r="Q461" s="223"/>
      <c r="R461" s="223"/>
      <c r="S461" s="223"/>
      <c r="T461" s="223"/>
      <c r="U461" s="223"/>
      <c r="V461" s="223"/>
      <c r="W461" s="223"/>
      <c r="X461" s="223"/>
      <c r="Y461" s="214"/>
      <c r="Z461" s="214"/>
      <c r="AA461" s="214"/>
      <c r="AB461" s="214"/>
      <c r="AC461" s="214"/>
      <c r="AD461" s="214"/>
      <c r="AE461" s="214"/>
      <c r="AF461" s="214"/>
      <c r="AG461" s="214" t="s">
        <v>166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45" t="s">
        <v>720</v>
      </c>
      <c r="D462" s="224"/>
      <c r="E462" s="225">
        <v>152.06</v>
      </c>
      <c r="F462" s="223"/>
      <c r="G462" s="223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166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45" t="s">
        <v>721</v>
      </c>
      <c r="D463" s="224"/>
      <c r="E463" s="225"/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166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45" t="s">
        <v>721</v>
      </c>
      <c r="D464" s="224"/>
      <c r="E464" s="225"/>
      <c r="F464" s="223"/>
      <c r="G464" s="223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166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33">
        <v>66</v>
      </c>
      <c r="B465" s="234" t="s">
        <v>722</v>
      </c>
      <c r="C465" s="244" t="s">
        <v>723</v>
      </c>
      <c r="D465" s="235" t="s">
        <v>327</v>
      </c>
      <c r="E465" s="236">
        <v>8.5</v>
      </c>
      <c r="F465" s="237"/>
      <c r="G465" s="238">
        <f>ROUND(E465*F465,2)</f>
        <v>0</v>
      </c>
      <c r="H465" s="237"/>
      <c r="I465" s="238">
        <f>ROUND(E465*H465,2)</f>
        <v>0</v>
      </c>
      <c r="J465" s="237"/>
      <c r="K465" s="238">
        <f>ROUND(E465*J465,2)</f>
        <v>0</v>
      </c>
      <c r="L465" s="238">
        <v>21</v>
      </c>
      <c r="M465" s="238">
        <f>G465*(1+L465/100)</f>
        <v>0</v>
      </c>
      <c r="N465" s="238">
        <v>0</v>
      </c>
      <c r="O465" s="238">
        <f>ROUND(E465*N465,2)</f>
        <v>0</v>
      </c>
      <c r="P465" s="238">
        <v>0</v>
      </c>
      <c r="Q465" s="238">
        <f>ROUND(E465*P465,2)</f>
        <v>0</v>
      </c>
      <c r="R465" s="238" t="s">
        <v>724</v>
      </c>
      <c r="S465" s="238" t="s">
        <v>161</v>
      </c>
      <c r="T465" s="239" t="s">
        <v>161</v>
      </c>
      <c r="U465" s="223">
        <v>1</v>
      </c>
      <c r="V465" s="223">
        <f>ROUND(E465*U465,2)</f>
        <v>8.5</v>
      </c>
      <c r="W465" s="223"/>
      <c r="X465" s="223" t="s">
        <v>725</v>
      </c>
      <c r="Y465" s="214"/>
      <c r="Z465" s="214"/>
      <c r="AA465" s="214"/>
      <c r="AB465" s="214"/>
      <c r="AC465" s="214"/>
      <c r="AD465" s="214"/>
      <c r="AE465" s="214"/>
      <c r="AF465" s="214"/>
      <c r="AG465" s="214" t="s">
        <v>726</v>
      </c>
      <c r="AH465" s="214"/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45" t="s">
        <v>727</v>
      </c>
      <c r="D466" s="224"/>
      <c r="E466" s="225"/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166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45" t="s">
        <v>728</v>
      </c>
      <c r="D467" s="224"/>
      <c r="E467" s="225">
        <v>8.5</v>
      </c>
      <c r="F467" s="223"/>
      <c r="G467" s="223"/>
      <c r="H467" s="223"/>
      <c r="I467" s="223"/>
      <c r="J467" s="223"/>
      <c r="K467" s="223"/>
      <c r="L467" s="223"/>
      <c r="M467" s="223"/>
      <c r="N467" s="223"/>
      <c r="O467" s="223"/>
      <c r="P467" s="223"/>
      <c r="Q467" s="223"/>
      <c r="R467" s="223"/>
      <c r="S467" s="223"/>
      <c r="T467" s="223"/>
      <c r="U467" s="223"/>
      <c r="V467" s="223"/>
      <c r="W467" s="223"/>
      <c r="X467" s="223"/>
      <c r="Y467" s="214"/>
      <c r="Z467" s="214"/>
      <c r="AA467" s="214"/>
      <c r="AB467" s="214"/>
      <c r="AC467" s="214"/>
      <c r="AD467" s="214"/>
      <c r="AE467" s="214"/>
      <c r="AF467" s="214"/>
      <c r="AG467" s="214" t="s">
        <v>166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21"/>
      <c r="B468" s="222"/>
      <c r="C468" s="245" t="s">
        <v>729</v>
      </c>
      <c r="D468" s="224"/>
      <c r="E468" s="225"/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166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33">
        <v>67</v>
      </c>
      <c r="B469" s="234" t="s">
        <v>730</v>
      </c>
      <c r="C469" s="244" t="s">
        <v>731</v>
      </c>
      <c r="D469" s="235" t="s">
        <v>327</v>
      </c>
      <c r="E469" s="236">
        <v>6.0823999999999998</v>
      </c>
      <c r="F469" s="237"/>
      <c r="G469" s="238">
        <f>ROUND(E469*F469,2)</f>
        <v>0</v>
      </c>
      <c r="H469" s="237"/>
      <c r="I469" s="238">
        <f>ROUND(E469*H469,2)</f>
        <v>0</v>
      </c>
      <c r="J469" s="237"/>
      <c r="K469" s="238">
        <f>ROUND(E469*J469,2)</f>
        <v>0</v>
      </c>
      <c r="L469" s="238">
        <v>21</v>
      </c>
      <c r="M469" s="238">
        <f>G469*(1+L469/100)</f>
        <v>0</v>
      </c>
      <c r="N469" s="238">
        <v>0</v>
      </c>
      <c r="O469" s="238">
        <f>ROUND(E469*N469,2)</f>
        <v>0</v>
      </c>
      <c r="P469" s="238">
        <v>0</v>
      </c>
      <c r="Q469" s="238">
        <f>ROUND(E469*P469,2)</f>
        <v>0</v>
      </c>
      <c r="R469" s="238" t="s">
        <v>724</v>
      </c>
      <c r="S469" s="238" t="s">
        <v>161</v>
      </c>
      <c r="T469" s="239" t="s">
        <v>161</v>
      </c>
      <c r="U469" s="223">
        <v>1</v>
      </c>
      <c r="V469" s="223">
        <f>ROUND(E469*U469,2)</f>
        <v>6.08</v>
      </c>
      <c r="W469" s="223"/>
      <c r="X469" s="223" t="s">
        <v>725</v>
      </c>
      <c r="Y469" s="214"/>
      <c r="Z469" s="214"/>
      <c r="AA469" s="214"/>
      <c r="AB469" s="214"/>
      <c r="AC469" s="214"/>
      <c r="AD469" s="214"/>
      <c r="AE469" s="214"/>
      <c r="AF469" s="214"/>
      <c r="AG469" s="214" t="s">
        <v>732</v>
      </c>
      <c r="AH469" s="214"/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45" t="s">
        <v>733</v>
      </c>
      <c r="D470" s="224"/>
      <c r="E470" s="225">
        <v>6.0823999999999998</v>
      </c>
      <c r="F470" s="223"/>
      <c r="G470" s="223"/>
      <c r="H470" s="223"/>
      <c r="I470" s="223"/>
      <c r="J470" s="223"/>
      <c r="K470" s="223"/>
      <c r="L470" s="223"/>
      <c r="M470" s="223"/>
      <c r="N470" s="223"/>
      <c r="O470" s="223"/>
      <c r="P470" s="223"/>
      <c r="Q470" s="223"/>
      <c r="R470" s="223"/>
      <c r="S470" s="223"/>
      <c r="T470" s="223"/>
      <c r="U470" s="223"/>
      <c r="V470" s="223"/>
      <c r="W470" s="223"/>
      <c r="X470" s="223"/>
      <c r="Y470" s="214"/>
      <c r="Z470" s="214"/>
      <c r="AA470" s="214"/>
      <c r="AB470" s="214"/>
      <c r="AC470" s="214"/>
      <c r="AD470" s="214"/>
      <c r="AE470" s="214"/>
      <c r="AF470" s="214"/>
      <c r="AG470" s="214" t="s">
        <v>166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33">
        <v>68</v>
      </c>
      <c r="B471" s="234" t="s">
        <v>734</v>
      </c>
      <c r="C471" s="244" t="s">
        <v>735</v>
      </c>
      <c r="D471" s="235" t="s">
        <v>736</v>
      </c>
      <c r="E471" s="236">
        <v>6.0823999999999998</v>
      </c>
      <c r="F471" s="237"/>
      <c r="G471" s="238">
        <f>ROUND(E471*F471,2)</f>
        <v>0</v>
      </c>
      <c r="H471" s="237"/>
      <c r="I471" s="238">
        <f>ROUND(E471*H471,2)</f>
        <v>0</v>
      </c>
      <c r="J471" s="237"/>
      <c r="K471" s="238">
        <f>ROUND(E471*J471,2)</f>
        <v>0</v>
      </c>
      <c r="L471" s="238">
        <v>21</v>
      </c>
      <c r="M471" s="238">
        <f>G471*(1+L471/100)</f>
        <v>0</v>
      </c>
      <c r="N471" s="238">
        <v>0</v>
      </c>
      <c r="O471" s="238">
        <f>ROUND(E471*N471,2)</f>
        <v>0</v>
      </c>
      <c r="P471" s="238">
        <v>0</v>
      </c>
      <c r="Q471" s="238">
        <f>ROUND(E471*P471,2)</f>
        <v>0</v>
      </c>
      <c r="R471" s="238" t="s">
        <v>737</v>
      </c>
      <c r="S471" s="238" t="s">
        <v>161</v>
      </c>
      <c r="T471" s="239" t="s">
        <v>161</v>
      </c>
      <c r="U471" s="223">
        <v>0</v>
      </c>
      <c r="V471" s="223">
        <f>ROUND(E471*U471,2)</f>
        <v>0</v>
      </c>
      <c r="W471" s="223"/>
      <c r="X471" s="223" t="s">
        <v>738</v>
      </c>
      <c r="Y471" s="214"/>
      <c r="Z471" s="214"/>
      <c r="AA471" s="214"/>
      <c r="AB471" s="214"/>
      <c r="AC471" s="214"/>
      <c r="AD471" s="214"/>
      <c r="AE471" s="214"/>
      <c r="AF471" s="214"/>
      <c r="AG471" s="214" t="s">
        <v>739</v>
      </c>
      <c r="AH471" s="214"/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46" t="s">
        <v>740</v>
      </c>
      <c r="D472" s="241"/>
      <c r="E472" s="241"/>
      <c r="F472" s="241"/>
      <c r="G472" s="241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212</v>
      </c>
      <c r="AH472" s="214"/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54" t="s">
        <v>741</v>
      </c>
      <c r="D473" s="252"/>
      <c r="E473" s="252"/>
      <c r="F473" s="252"/>
      <c r="G473" s="252"/>
      <c r="H473" s="223"/>
      <c r="I473" s="223"/>
      <c r="J473" s="223"/>
      <c r="K473" s="223"/>
      <c r="L473" s="223"/>
      <c r="M473" s="223"/>
      <c r="N473" s="223"/>
      <c r="O473" s="223"/>
      <c r="P473" s="223"/>
      <c r="Q473" s="223"/>
      <c r="R473" s="223"/>
      <c r="S473" s="223"/>
      <c r="T473" s="223"/>
      <c r="U473" s="223"/>
      <c r="V473" s="223"/>
      <c r="W473" s="223"/>
      <c r="X473" s="223"/>
      <c r="Y473" s="214"/>
      <c r="Z473" s="214"/>
      <c r="AA473" s="214"/>
      <c r="AB473" s="214"/>
      <c r="AC473" s="214"/>
      <c r="AD473" s="214"/>
      <c r="AE473" s="214"/>
      <c r="AF473" s="214"/>
      <c r="AG473" s="214" t="s">
        <v>212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21"/>
      <c r="B474" s="222"/>
      <c r="C474" s="245" t="s">
        <v>733</v>
      </c>
      <c r="D474" s="224"/>
      <c r="E474" s="225">
        <v>6.0823999999999998</v>
      </c>
      <c r="F474" s="223"/>
      <c r="G474" s="223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166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x14ac:dyDescent="0.2">
      <c r="A475" s="227" t="s">
        <v>156</v>
      </c>
      <c r="B475" s="228" t="s">
        <v>99</v>
      </c>
      <c r="C475" s="243" t="s">
        <v>100</v>
      </c>
      <c r="D475" s="229"/>
      <c r="E475" s="230"/>
      <c r="F475" s="231"/>
      <c r="G475" s="231">
        <f>SUMIF(AG476:AG607,"&lt;&gt;NOR",G476:G607)</f>
        <v>0</v>
      </c>
      <c r="H475" s="231"/>
      <c r="I475" s="231">
        <f>SUM(I476:I607)</f>
        <v>0</v>
      </c>
      <c r="J475" s="231"/>
      <c r="K475" s="231">
        <f>SUM(K476:K607)</f>
        <v>0</v>
      </c>
      <c r="L475" s="231"/>
      <c r="M475" s="231">
        <f>SUM(M476:M607)</f>
        <v>0</v>
      </c>
      <c r="N475" s="231"/>
      <c r="O475" s="231">
        <f>SUM(O476:O607)</f>
        <v>9.3399999999999963</v>
      </c>
      <c r="P475" s="231"/>
      <c r="Q475" s="231">
        <f>SUM(Q476:Q607)</f>
        <v>0</v>
      </c>
      <c r="R475" s="231"/>
      <c r="S475" s="231"/>
      <c r="T475" s="232"/>
      <c r="U475" s="226"/>
      <c r="V475" s="226">
        <f>SUM(V476:V607)</f>
        <v>230.45000000000005</v>
      </c>
      <c r="W475" s="226"/>
      <c r="X475" s="226"/>
      <c r="AG475" t="s">
        <v>157</v>
      </c>
    </row>
    <row r="476" spans="1:60" ht="22.5" outlineLevel="1" x14ac:dyDescent="0.2">
      <c r="A476" s="233">
        <v>69</v>
      </c>
      <c r="B476" s="234" t="s">
        <v>742</v>
      </c>
      <c r="C476" s="244" t="s">
        <v>743</v>
      </c>
      <c r="D476" s="235" t="s">
        <v>320</v>
      </c>
      <c r="E476" s="236">
        <v>152.06</v>
      </c>
      <c r="F476" s="237"/>
      <c r="G476" s="238">
        <f>ROUND(E476*F476,2)</f>
        <v>0</v>
      </c>
      <c r="H476" s="237"/>
      <c r="I476" s="238">
        <f>ROUND(E476*H476,2)</f>
        <v>0</v>
      </c>
      <c r="J476" s="237"/>
      <c r="K476" s="238">
        <f>ROUND(E476*J476,2)</f>
        <v>0</v>
      </c>
      <c r="L476" s="238">
        <v>21</v>
      </c>
      <c r="M476" s="238">
        <f>G476*(1+L476/100)</f>
        <v>0</v>
      </c>
      <c r="N476" s="238">
        <v>0</v>
      </c>
      <c r="O476" s="238">
        <f>ROUND(E476*N476,2)</f>
        <v>0</v>
      </c>
      <c r="P476" s="238">
        <v>0</v>
      </c>
      <c r="Q476" s="238">
        <f>ROUND(E476*P476,2)</f>
        <v>0</v>
      </c>
      <c r="R476" s="238" t="s">
        <v>647</v>
      </c>
      <c r="S476" s="238" t="s">
        <v>161</v>
      </c>
      <c r="T476" s="239" t="s">
        <v>161</v>
      </c>
      <c r="U476" s="223">
        <v>0.53600000000000003</v>
      </c>
      <c r="V476" s="223">
        <f>ROUND(E476*U476,2)</f>
        <v>81.5</v>
      </c>
      <c r="W476" s="223"/>
      <c r="X476" s="223" t="s">
        <v>273</v>
      </c>
      <c r="Y476" s="214"/>
      <c r="Z476" s="214"/>
      <c r="AA476" s="214"/>
      <c r="AB476" s="214"/>
      <c r="AC476" s="214"/>
      <c r="AD476" s="214"/>
      <c r="AE476" s="214"/>
      <c r="AF476" s="214"/>
      <c r="AG476" s="214" t="s">
        <v>274</v>
      </c>
      <c r="AH476" s="214"/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21"/>
      <c r="B477" s="222"/>
      <c r="C477" s="253" t="s">
        <v>744</v>
      </c>
      <c r="D477" s="251"/>
      <c r="E477" s="251"/>
      <c r="F477" s="251"/>
      <c r="G477" s="251"/>
      <c r="H477" s="223"/>
      <c r="I477" s="223"/>
      <c r="J477" s="223"/>
      <c r="K477" s="223"/>
      <c r="L477" s="223"/>
      <c r="M477" s="223"/>
      <c r="N477" s="223"/>
      <c r="O477" s="223"/>
      <c r="P477" s="223"/>
      <c r="Q477" s="223"/>
      <c r="R477" s="223"/>
      <c r="S477" s="223"/>
      <c r="T477" s="223"/>
      <c r="U477" s="223"/>
      <c r="V477" s="223"/>
      <c r="W477" s="223"/>
      <c r="X477" s="223"/>
      <c r="Y477" s="214"/>
      <c r="Z477" s="214"/>
      <c r="AA477" s="214"/>
      <c r="AB477" s="214"/>
      <c r="AC477" s="214"/>
      <c r="AD477" s="214"/>
      <c r="AE477" s="214"/>
      <c r="AF477" s="214"/>
      <c r="AG477" s="214" t="s">
        <v>290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45" t="s">
        <v>664</v>
      </c>
      <c r="D478" s="224"/>
      <c r="E478" s="225">
        <v>152.06</v>
      </c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166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ht="22.5" outlineLevel="1" x14ac:dyDescent="0.2">
      <c r="A479" s="233">
        <v>70</v>
      </c>
      <c r="B479" s="234" t="s">
        <v>745</v>
      </c>
      <c r="C479" s="244" t="s">
        <v>746</v>
      </c>
      <c r="D479" s="235" t="s">
        <v>747</v>
      </c>
      <c r="E479" s="236">
        <v>10</v>
      </c>
      <c r="F479" s="237"/>
      <c r="G479" s="238">
        <f>ROUND(E479*F479,2)</f>
        <v>0</v>
      </c>
      <c r="H479" s="237"/>
      <c r="I479" s="238">
        <f>ROUND(E479*H479,2)</f>
        <v>0</v>
      </c>
      <c r="J479" s="237"/>
      <c r="K479" s="238">
        <f>ROUND(E479*J479,2)</f>
        <v>0</v>
      </c>
      <c r="L479" s="238">
        <v>21</v>
      </c>
      <c r="M479" s="238">
        <f>G479*(1+L479/100)</f>
        <v>0</v>
      </c>
      <c r="N479" s="238">
        <v>2.2000000000000001E-4</v>
      </c>
      <c r="O479" s="238">
        <f>ROUND(E479*N479,2)</f>
        <v>0</v>
      </c>
      <c r="P479" s="238">
        <v>0</v>
      </c>
      <c r="Q479" s="238">
        <f>ROUND(E479*P479,2)</f>
        <v>0</v>
      </c>
      <c r="R479" s="238" t="s">
        <v>647</v>
      </c>
      <c r="S479" s="238" t="s">
        <v>161</v>
      </c>
      <c r="T479" s="239" t="s">
        <v>161</v>
      </c>
      <c r="U479" s="223">
        <v>0.75900000000000001</v>
      </c>
      <c r="V479" s="223">
        <f>ROUND(E479*U479,2)</f>
        <v>7.59</v>
      </c>
      <c r="W479" s="223"/>
      <c r="X479" s="223" t="s">
        <v>273</v>
      </c>
      <c r="Y479" s="214"/>
      <c r="Z479" s="214"/>
      <c r="AA479" s="214"/>
      <c r="AB479" s="214"/>
      <c r="AC479" s="214"/>
      <c r="AD479" s="214"/>
      <c r="AE479" s="214"/>
      <c r="AF479" s="214"/>
      <c r="AG479" s="214" t="s">
        <v>274</v>
      </c>
      <c r="AH479" s="214"/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21"/>
      <c r="B480" s="222"/>
      <c r="C480" s="245" t="s">
        <v>748</v>
      </c>
      <c r="D480" s="224"/>
      <c r="E480" s="225">
        <v>7</v>
      </c>
      <c r="F480" s="223"/>
      <c r="G480" s="223"/>
      <c r="H480" s="223"/>
      <c r="I480" s="223"/>
      <c r="J480" s="223"/>
      <c r="K480" s="223"/>
      <c r="L480" s="223"/>
      <c r="M480" s="223"/>
      <c r="N480" s="223"/>
      <c r="O480" s="223"/>
      <c r="P480" s="223"/>
      <c r="Q480" s="223"/>
      <c r="R480" s="223"/>
      <c r="S480" s="223"/>
      <c r="T480" s="223"/>
      <c r="U480" s="223"/>
      <c r="V480" s="223"/>
      <c r="W480" s="223"/>
      <c r="X480" s="223"/>
      <c r="Y480" s="214"/>
      <c r="Z480" s="214"/>
      <c r="AA480" s="214"/>
      <c r="AB480" s="214"/>
      <c r="AC480" s="214"/>
      <c r="AD480" s="214"/>
      <c r="AE480" s="214"/>
      <c r="AF480" s="214"/>
      <c r="AG480" s="214" t="s">
        <v>166</v>
      </c>
      <c r="AH480" s="214">
        <v>0</v>
      </c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45" t="s">
        <v>749</v>
      </c>
      <c r="D481" s="224"/>
      <c r="E481" s="225">
        <v>3</v>
      </c>
      <c r="F481" s="223"/>
      <c r="G481" s="223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166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ht="22.5" outlineLevel="1" x14ac:dyDescent="0.2">
      <c r="A482" s="233">
        <v>71</v>
      </c>
      <c r="B482" s="234" t="s">
        <v>750</v>
      </c>
      <c r="C482" s="244" t="s">
        <v>751</v>
      </c>
      <c r="D482" s="235" t="s">
        <v>747</v>
      </c>
      <c r="E482" s="236">
        <v>7</v>
      </c>
      <c r="F482" s="237"/>
      <c r="G482" s="238">
        <f>ROUND(E482*F482,2)</f>
        <v>0</v>
      </c>
      <c r="H482" s="237"/>
      <c r="I482" s="238">
        <f>ROUND(E482*H482,2)</f>
        <v>0</v>
      </c>
      <c r="J482" s="237"/>
      <c r="K482" s="238">
        <f>ROUND(E482*J482,2)</f>
        <v>0</v>
      </c>
      <c r="L482" s="238">
        <v>21</v>
      </c>
      <c r="M482" s="238">
        <f>G482*(1+L482/100)</f>
        <v>0</v>
      </c>
      <c r="N482" s="238">
        <v>3.2000000000000003E-4</v>
      </c>
      <c r="O482" s="238">
        <f>ROUND(E482*N482,2)</f>
        <v>0</v>
      </c>
      <c r="P482" s="238">
        <v>0</v>
      </c>
      <c r="Q482" s="238">
        <f>ROUND(E482*P482,2)</f>
        <v>0</v>
      </c>
      <c r="R482" s="238" t="s">
        <v>647</v>
      </c>
      <c r="S482" s="238" t="s">
        <v>161</v>
      </c>
      <c r="T482" s="239" t="s">
        <v>161</v>
      </c>
      <c r="U482" s="223">
        <v>1.0940000000000001</v>
      </c>
      <c r="V482" s="223">
        <f>ROUND(E482*U482,2)</f>
        <v>7.66</v>
      </c>
      <c r="W482" s="223"/>
      <c r="X482" s="223" t="s">
        <v>273</v>
      </c>
      <c r="Y482" s="214"/>
      <c r="Z482" s="214"/>
      <c r="AA482" s="214"/>
      <c r="AB482" s="214"/>
      <c r="AC482" s="214"/>
      <c r="AD482" s="214"/>
      <c r="AE482" s="214"/>
      <c r="AF482" s="214"/>
      <c r="AG482" s="214" t="s">
        <v>274</v>
      </c>
      <c r="AH482" s="214"/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21"/>
      <c r="B483" s="222"/>
      <c r="C483" s="245" t="s">
        <v>748</v>
      </c>
      <c r="D483" s="224"/>
      <c r="E483" s="225">
        <v>7</v>
      </c>
      <c r="F483" s="223"/>
      <c r="G483" s="223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  <c r="R483" s="223"/>
      <c r="S483" s="223"/>
      <c r="T483" s="223"/>
      <c r="U483" s="223"/>
      <c r="V483" s="223"/>
      <c r="W483" s="223"/>
      <c r="X483" s="223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166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ht="22.5" outlineLevel="1" x14ac:dyDescent="0.2">
      <c r="A484" s="233">
        <v>72</v>
      </c>
      <c r="B484" s="234" t="s">
        <v>752</v>
      </c>
      <c r="C484" s="244" t="s">
        <v>753</v>
      </c>
      <c r="D484" s="235" t="s">
        <v>747</v>
      </c>
      <c r="E484" s="236">
        <v>3</v>
      </c>
      <c r="F484" s="237"/>
      <c r="G484" s="238">
        <f>ROUND(E484*F484,2)</f>
        <v>0</v>
      </c>
      <c r="H484" s="237"/>
      <c r="I484" s="238">
        <f>ROUND(E484*H484,2)</f>
        <v>0</v>
      </c>
      <c r="J484" s="237"/>
      <c r="K484" s="238">
        <f>ROUND(E484*J484,2)</f>
        <v>0</v>
      </c>
      <c r="L484" s="238">
        <v>21</v>
      </c>
      <c r="M484" s="238">
        <f>G484*(1+L484/100)</f>
        <v>0</v>
      </c>
      <c r="N484" s="238">
        <v>2.7799999999999999E-3</v>
      </c>
      <c r="O484" s="238">
        <f>ROUND(E484*N484,2)</f>
        <v>0.01</v>
      </c>
      <c r="P484" s="238">
        <v>0</v>
      </c>
      <c r="Q484" s="238">
        <f>ROUND(E484*P484,2)</f>
        <v>0</v>
      </c>
      <c r="R484" s="238" t="s">
        <v>647</v>
      </c>
      <c r="S484" s="238" t="s">
        <v>161</v>
      </c>
      <c r="T484" s="239" t="s">
        <v>161</v>
      </c>
      <c r="U484" s="223">
        <v>1.0069999999999999</v>
      </c>
      <c r="V484" s="223">
        <f>ROUND(E484*U484,2)</f>
        <v>3.02</v>
      </c>
      <c r="W484" s="223"/>
      <c r="X484" s="223" t="s">
        <v>273</v>
      </c>
      <c r="Y484" s="214"/>
      <c r="Z484" s="214"/>
      <c r="AA484" s="214"/>
      <c r="AB484" s="214"/>
      <c r="AC484" s="214"/>
      <c r="AD484" s="214"/>
      <c r="AE484" s="214"/>
      <c r="AF484" s="214"/>
      <c r="AG484" s="214" t="s">
        <v>321</v>
      </c>
      <c r="AH484" s="214"/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45" t="s">
        <v>754</v>
      </c>
      <c r="D485" s="224"/>
      <c r="E485" s="225"/>
      <c r="F485" s="223"/>
      <c r="G485" s="223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166</v>
      </c>
      <c r="AH485" s="214">
        <v>0</v>
      </c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45" t="s">
        <v>755</v>
      </c>
      <c r="D486" s="224"/>
      <c r="E486" s="225">
        <v>1</v>
      </c>
      <c r="F486" s="223"/>
      <c r="G486" s="223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166</v>
      </c>
      <c r="AH486" s="214">
        <v>5</v>
      </c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45" t="s">
        <v>756</v>
      </c>
      <c r="D487" s="224"/>
      <c r="E487" s="225">
        <v>1</v>
      </c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166</v>
      </c>
      <c r="AH487" s="214">
        <v>5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45" t="s">
        <v>757</v>
      </c>
      <c r="D488" s="224"/>
      <c r="E488" s="225">
        <v>1</v>
      </c>
      <c r="F488" s="223"/>
      <c r="G488" s="223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166</v>
      </c>
      <c r="AH488" s="214">
        <v>5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ht="22.5" outlineLevel="1" x14ac:dyDescent="0.2">
      <c r="A489" s="233">
        <v>73</v>
      </c>
      <c r="B489" s="234" t="s">
        <v>758</v>
      </c>
      <c r="C489" s="244" t="s">
        <v>759</v>
      </c>
      <c r="D489" s="235" t="s">
        <v>747</v>
      </c>
      <c r="E489" s="236">
        <v>1</v>
      </c>
      <c r="F489" s="237"/>
      <c r="G489" s="238">
        <f>ROUND(E489*F489,2)</f>
        <v>0</v>
      </c>
      <c r="H489" s="237"/>
      <c r="I489" s="238">
        <f>ROUND(E489*H489,2)</f>
        <v>0</v>
      </c>
      <c r="J489" s="237"/>
      <c r="K489" s="238">
        <f>ROUND(E489*J489,2)</f>
        <v>0</v>
      </c>
      <c r="L489" s="238">
        <v>21</v>
      </c>
      <c r="M489" s="238">
        <f>G489*(1+L489/100)</f>
        <v>0</v>
      </c>
      <c r="N489" s="238">
        <v>2.98E-3</v>
      </c>
      <c r="O489" s="238">
        <f>ROUND(E489*N489,2)</f>
        <v>0</v>
      </c>
      <c r="P489" s="238">
        <v>0</v>
      </c>
      <c r="Q489" s="238">
        <f>ROUND(E489*P489,2)</f>
        <v>0</v>
      </c>
      <c r="R489" s="238" t="s">
        <v>647</v>
      </c>
      <c r="S489" s="238" t="s">
        <v>161</v>
      </c>
      <c r="T489" s="239" t="s">
        <v>161</v>
      </c>
      <c r="U489" s="223">
        <v>1.391</v>
      </c>
      <c r="V489" s="223">
        <f>ROUND(E489*U489,2)</f>
        <v>1.39</v>
      </c>
      <c r="W489" s="223"/>
      <c r="X489" s="223" t="s">
        <v>273</v>
      </c>
      <c r="Y489" s="214"/>
      <c r="Z489" s="214"/>
      <c r="AA489" s="214"/>
      <c r="AB489" s="214"/>
      <c r="AC489" s="214"/>
      <c r="AD489" s="214"/>
      <c r="AE489" s="214"/>
      <c r="AF489" s="214"/>
      <c r="AG489" s="214" t="s">
        <v>321</v>
      </c>
      <c r="AH489" s="214"/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45" t="s">
        <v>754</v>
      </c>
      <c r="D490" s="224"/>
      <c r="E490" s="225"/>
      <c r="F490" s="223"/>
      <c r="G490" s="223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166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45" t="s">
        <v>760</v>
      </c>
      <c r="D491" s="224"/>
      <c r="E491" s="225">
        <v>1</v>
      </c>
      <c r="F491" s="223"/>
      <c r="G491" s="223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166</v>
      </c>
      <c r="AH491" s="214">
        <v>5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ht="22.5" outlineLevel="1" x14ac:dyDescent="0.2">
      <c r="A492" s="233">
        <v>74</v>
      </c>
      <c r="B492" s="234" t="s">
        <v>761</v>
      </c>
      <c r="C492" s="244" t="s">
        <v>762</v>
      </c>
      <c r="D492" s="235" t="s">
        <v>747</v>
      </c>
      <c r="E492" s="236">
        <v>8</v>
      </c>
      <c r="F492" s="237"/>
      <c r="G492" s="238">
        <f>ROUND(E492*F492,2)</f>
        <v>0</v>
      </c>
      <c r="H492" s="237"/>
      <c r="I492" s="238">
        <f>ROUND(E492*H492,2)</f>
        <v>0</v>
      </c>
      <c r="J492" s="237"/>
      <c r="K492" s="238">
        <f>ROUND(E492*J492,2)</f>
        <v>0</v>
      </c>
      <c r="L492" s="238">
        <v>21</v>
      </c>
      <c r="M492" s="238">
        <f>G492*(1+L492/100)</f>
        <v>0</v>
      </c>
      <c r="N492" s="238">
        <v>0</v>
      </c>
      <c r="O492" s="238">
        <f>ROUND(E492*N492,2)</f>
        <v>0</v>
      </c>
      <c r="P492" s="238">
        <v>0</v>
      </c>
      <c r="Q492" s="238">
        <f>ROUND(E492*P492,2)</f>
        <v>0</v>
      </c>
      <c r="R492" s="238" t="s">
        <v>647</v>
      </c>
      <c r="S492" s="238" t="s">
        <v>161</v>
      </c>
      <c r="T492" s="239" t="s">
        <v>161</v>
      </c>
      <c r="U492" s="223">
        <v>1.6055999999999999</v>
      </c>
      <c r="V492" s="223">
        <f>ROUND(E492*U492,2)</f>
        <v>12.84</v>
      </c>
      <c r="W492" s="223"/>
      <c r="X492" s="223" t="s">
        <v>273</v>
      </c>
      <c r="Y492" s="214"/>
      <c r="Z492" s="214"/>
      <c r="AA492" s="214"/>
      <c r="AB492" s="214"/>
      <c r="AC492" s="214"/>
      <c r="AD492" s="214"/>
      <c r="AE492" s="214"/>
      <c r="AF492" s="214"/>
      <c r="AG492" s="214" t="s">
        <v>321</v>
      </c>
      <c r="AH492" s="214"/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1"/>
      <c r="B493" s="222"/>
      <c r="C493" s="245" t="s">
        <v>754</v>
      </c>
      <c r="D493" s="224"/>
      <c r="E493" s="225"/>
      <c r="F493" s="223"/>
      <c r="G493" s="223"/>
      <c r="H493" s="223"/>
      <c r="I493" s="223"/>
      <c r="J493" s="223"/>
      <c r="K493" s="223"/>
      <c r="L493" s="223"/>
      <c r="M493" s="223"/>
      <c r="N493" s="223"/>
      <c r="O493" s="223"/>
      <c r="P493" s="223"/>
      <c r="Q493" s="223"/>
      <c r="R493" s="223"/>
      <c r="S493" s="223"/>
      <c r="T493" s="223"/>
      <c r="U493" s="223"/>
      <c r="V493" s="223"/>
      <c r="W493" s="223"/>
      <c r="X493" s="223"/>
      <c r="Y493" s="214"/>
      <c r="Z493" s="214"/>
      <c r="AA493" s="214"/>
      <c r="AB493" s="214"/>
      <c r="AC493" s="214"/>
      <c r="AD493" s="214"/>
      <c r="AE493" s="214"/>
      <c r="AF493" s="214"/>
      <c r="AG493" s="214" t="s">
        <v>166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45" t="s">
        <v>763</v>
      </c>
      <c r="D494" s="224"/>
      <c r="E494" s="225">
        <v>2</v>
      </c>
      <c r="F494" s="223"/>
      <c r="G494" s="223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166</v>
      </c>
      <c r="AH494" s="214">
        <v>5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21"/>
      <c r="B495" s="222"/>
      <c r="C495" s="245" t="s">
        <v>764</v>
      </c>
      <c r="D495" s="224"/>
      <c r="E495" s="225">
        <v>4</v>
      </c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166</v>
      </c>
      <c r="AH495" s="214">
        <v>5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21"/>
      <c r="B496" s="222"/>
      <c r="C496" s="245" t="s">
        <v>765</v>
      </c>
      <c r="D496" s="224"/>
      <c r="E496" s="225">
        <v>1</v>
      </c>
      <c r="F496" s="223"/>
      <c r="G496" s="223"/>
      <c r="H496" s="223"/>
      <c r="I496" s="223"/>
      <c r="J496" s="223"/>
      <c r="K496" s="223"/>
      <c r="L496" s="223"/>
      <c r="M496" s="223"/>
      <c r="N496" s="223"/>
      <c r="O496" s="223"/>
      <c r="P496" s="223"/>
      <c r="Q496" s="223"/>
      <c r="R496" s="223"/>
      <c r="S496" s="223"/>
      <c r="T496" s="223"/>
      <c r="U496" s="223"/>
      <c r="V496" s="223"/>
      <c r="W496" s="223"/>
      <c r="X496" s="223"/>
      <c r="Y496" s="214"/>
      <c r="Z496" s="214"/>
      <c r="AA496" s="214"/>
      <c r="AB496" s="214"/>
      <c r="AC496" s="214"/>
      <c r="AD496" s="214"/>
      <c r="AE496" s="214"/>
      <c r="AF496" s="214"/>
      <c r="AG496" s="214" t="s">
        <v>166</v>
      </c>
      <c r="AH496" s="214">
        <v>5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45" t="s">
        <v>766</v>
      </c>
      <c r="D497" s="224"/>
      <c r="E497" s="225">
        <v>1</v>
      </c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166</v>
      </c>
      <c r="AH497" s="214">
        <v>5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ht="22.5" outlineLevel="1" x14ac:dyDescent="0.2">
      <c r="A498" s="233">
        <v>75</v>
      </c>
      <c r="B498" s="234" t="s">
        <v>767</v>
      </c>
      <c r="C498" s="244" t="s">
        <v>768</v>
      </c>
      <c r="D498" s="235" t="s">
        <v>747</v>
      </c>
      <c r="E498" s="236">
        <v>1</v>
      </c>
      <c r="F498" s="237"/>
      <c r="G498" s="238">
        <f>ROUND(E498*F498,2)</f>
        <v>0</v>
      </c>
      <c r="H498" s="237"/>
      <c r="I498" s="238">
        <f>ROUND(E498*H498,2)</f>
        <v>0</v>
      </c>
      <c r="J498" s="237"/>
      <c r="K498" s="238">
        <f>ROUND(E498*J498,2)</f>
        <v>0</v>
      </c>
      <c r="L498" s="238">
        <v>21</v>
      </c>
      <c r="M498" s="238">
        <f>G498*(1+L498/100)</f>
        <v>0</v>
      </c>
      <c r="N498" s="238">
        <v>1.39E-3</v>
      </c>
      <c r="O498" s="238">
        <f>ROUND(E498*N498,2)</f>
        <v>0</v>
      </c>
      <c r="P498" s="238">
        <v>0</v>
      </c>
      <c r="Q498" s="238">
        <f>ROUND(E498*P498,2)</f>
        <v>0</v>
      </c>
      <c r="R498" s="238" t="s">
        <v>647</v>
      </c>
      <c r="S498" s="238" t="s">
        <v>161</v>
      </c>
      <c r="T498" s="239" t="s">
        <v>161</v>
      </c>
      <c r="U498" s="223">
        <v>2.1187999999999998</v>
      </c>
      <c r="V498" s="223">
        <f>ROUND(E498*U498,2)</f>
        <v>2.12</v>
      </c>
      <c r="W498" s="223"/>
      <c r="X498" s="223" t="s">
        <v>273</v>
      </c>
      <c r="Y498" s="214"/>
      <c r="Z498" s="214"/>
      <c r="AA498" s="214"/>
      <c r="AB498" s="214"/>
      <c r="AC498" s="214"/>
      <c r="AD498" s="214"/>
      <c r="AE498" s="214"/>
      <c r="AF498" s="214"/>
      <c r="AG498" s="214" t="s">
        <v>321</v>
      </c>
      <c r="AH498" s="214"/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45" t="s">
        <v>769</v>
      </c>
      <c r="D499" s="224"/>
      <c r="E499" s="225">
        <v>1</v>
      </c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166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ht="22.5" outlineLevel="1" x14ac:dyDescent="0.2">
      <c r="A500" s="233">
        <v>76</v>
      </c>
      <c r="B500" s="234" t="s">
        <v>770</v>
      </c>
      <c r="C500" s="244" t="s">
        <v>768</v>
      </c>
      <c r="D500" s="235" t="s">
        <v>747</v>
      </c>
      <c r="E500" s="236">
        <v>1</v>
      </c>
      <c r="F500" s="237"/>
      <c r="G500" s="238">
        <f>ROUND(E500*F500,2)</f>
        <v>0</v>
      </c>
      <c r="H500" s="237"/>
      <c r="I500" s="238">
        <f>ROUND(E500*H500,2)</f>
        <v>0</v>
      </c>
      <c r="J500" s="237"/>
      <c r="K500" s="238">
        <f>ROUND(E500*J500,2)</f>
        <v>0</v>
      </c>
      <c r="L500" s="238">
        <v>21</v>
      </c>
      <c r="M500" s="238">
        <f>G500*(1+L500/100)</f>
        <v>0</v>
      </c>
      <c r="N500" s="238">
        <v>1.39E-3</v>
      </c>
      <c r="O500" s="238">
        <f>ROUND(E500*N500,2)</f>
        <v>0</v>
      </c>
      <c r="P500" s="238">
        <v>0</v>
      </c>
      <c r="Q500" s="238">
        <f>ROUND(E500*P500,2)</f>
        <v>0</v>
      </c>
      <c r="R500" s="238" t="s">
        <v>647</v>
      </c>
      <c r="S500" s="238" t="s">
        <v>161</v>
      </c>
      <c r="T500" s="239" t="s">
        <v>161</v>
      </c>
      <c r="U500" s="223">
        <v>2.1187999999999998</v>
      </c>
      <c r="V500" s="223">
        <f>ROUND(E500*U500,2)</f>
        <v>2.12</v>
      </c>
      <c r="W500" s="223"/>
      <c r="X500" s="223" t="s">
        <v>273</v>
      </c>
      <c r="Y500" s="214"/>
      <c r="Z500" s="214"/>
      <c r="AA500" s="214"/>
      <c r="AB500" s="214"/>
      <c r="AC500" s="214"/>
      <c r="AD500" s="214"/>
      <c r="AE500" s="214"/>
      <c r="AF500" s="214"/>
      <c r="AG500" s="214" t="s">
        <v>321</v>
      </c>
      <c r="AH500" s="214"/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45" t="s">
        <v>754</v>
      </c>
      <c r="D501" s="224"/>
      <c r="E501" s="225"/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166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45" t="s">
        <v>771</v>
      </c>
      <c r="D502" s="224"/>
      <c r="E502" s="225">
        <v>1</v>
      </c>
      <c r="F502" s="223"/>
      <c r="G502" s="223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166</v>
      </c>
      <c r="AH502" s="214">
        <v>5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33">
        <v>77</v>
      </c>
      <c r="B503" s="234" t="s">
        <v>772</v>
      </c>
      <c r="C503" s="244" t="s">
        <v>773</v>
      </c>
      <c r="D503" s="235" t="s">
        <v>747</v>
      </c>
      <c r="E503" s="236">
        <v>7</v>
      </c>
      <c r="F503" s="237"/>
      <c r="G503" s="238">
        <f>ROUND(E503*F503,2)</f>
        <v>0</v>
      </c>
      <c r="H503" s="237"/>
      <c r="I503" s="238">
        <f>ROUND(E503*H503,2)</f>
        <v>0</v>
      </c>
      <c r="J503" s="237"/>
      <c r="K503" s="238">
        <f>ROUND(E503*J503,2)</f>
        <v>0</v>
      </c>
      <c r="L503" s="238">
        <v>21</v>
      </c>
      <c r="M503" s="238">
        <f>G503*(1+L503/100)</f>
        <v>0</v>
      </c>
      <c r="N503" s="238">
        <v>8.0000000000000007E-5</v>
      </c>
      <c r="O503" s="238">
        <f>ROUND(E503*N503,2)</f>
        <v>0</v>
      </c>
      <c r="P503" s="238">
        <v>0</v>
      </c>
      <c r="Q503" s="238">
        <f>ROUND(E503*P503,2)</f>
        <v>0</v>
      </c>
      <c r="R503" s="238" t="s">
        <v>647</v>
      </c>
      <c r="S503" s="238" t="s">
        <v>161</v>
      </c>
      <c r="T503" s="239" t="s">
        <v>161</v>
      </c>
      <c r="U503" s="223">
        <v>0.92</v>
      </c>
      <c r="V503" s="223">
        <f>ROUND(E503*U503,2)</f>
        <v>6.44</v>
      </c>
      <c r="W503" s="223"/>
      <c r="X503" s="223" t="s">
        <v>273</v>
      </c>
      <c r="Y503" s="214"/>
      <c r="Z503" s="214"/>
      <c r="AA503" s="214"/>
      <c r="AB503" s="214"/>
      <c r="AC503" s="214"/>
      <c r="AD503" s="214"/>
      <c r="AE503" s="214"/>
      <c r="AF503" s="214"/>
      <c r="AG503" s="214" t="s">
        <v>321</v>
      </c>
      <c r="AH503" s="214"/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45" t="s">
        <v>748</v>
      </c>
      <c r="D504" s="224"/>
      <c r="E504" s="225">
        <v>7</v>
      </c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166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33">
        <v>78</v>
      </c>
      <c r="B505" s="234" t="s">
        <v>774</v>
      </c>
      <c r="C505" s="244" t="s">
        <v>775</v>
      </c>
      <c r="D505" s="235" t="s">
        <v>747</v>
      </c>
      <c r="E505" s="236">
        <v>7</v>
      </c>
      <c r="F505" s="237"/>
      <c r="G505" s="238">
        <f>ROUND(E505*F505,2)</f>
        <v>0</v>
      </c>
      <c r="H505" s="237"/>
      <c r="I505" s="238">
        <f>ROUND(E505*H505,2)</f>
        <v>0</v>
      </c>
      <c r="J505" s="237"/>
      <c r="K505" s="238">
        <f>ROUND(E505*J505,2)</f>
        <v>0</v>
      </c>
      <c r="L505" s="238">
        <v>21</v>
      </c>
      <c r="M505" s="238">
        <f>G505*(1+L505/100)</f>
        <v>0</v>
      </c>
      <c r="N505" s="238">
        <v>2.0000000000000002E-5</v>
      </c>
      <c r="O505" s="238">
        <f>ROUND(E505*N505,2)</f>
        <v>0</v>
      </c>
      <c r="P505" s="238">
        <v>0</v>
      </c>
      <c r="Q505" s="238">
        <f>ROUND(E505*P505,2)</f>
        <v>0</v>
      </c>
      <c r="R505" s="238" t="s">
        <v>647</v>
      </c>
      <c r="S505" s="238" t="s">
        <v>161</v>
      </c>
      <c r="T505" s="239" t="s">
        <v>161</v>
      </c>
      <c r="U505" s="223">
        <v>0.52800000000000002</v>
      </c>
      <c r="V505" s="223">
        <f>ROUND(E505*U505,2)</f>
        <v>3.7</v>
      </c>
      <c r="W505" s="223"/>
      <c r="X505" s="223" t="s">
        <v>273</v>
      </c>
      <c r="Y505" s="214"/>
      <c r="Z505" s="214"/>
      <c r="AA505" s="214"/>
      <c r="AB505" s="214"/>
      <c r="AC505" s="214"/>
      <c r="AD505" s="214"/>
      <c r="AE505" s="214"/>
      <c r="AF505" s="214"/>
      <c r="AG505" s="214" t="s">
        <v>321</v>
      </c>
      <c r="AH505" s="214"/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45" t="s">
        <v>776</v>
      </c>
      <c r="D506" s="224"/>
      <c r="E506" s="225">
        <v>7</v>
      </c>
      <c r="F506" s="223"/>
      <c r="G506" s="223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166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ht="22.5" outlineLevel="1" x14ac:dyDescent="0.2">
      <c r="A507" s="233">
        <v>79</v>
      </c>
      <c r="B507" s="234" t="s">
        <v>777</v>
      </c>
      <c r="C507" s="244" t="s">
        <v>778</v>
      </c>
      <c r="D507" s="235" t="s">
        <v>747</v>
      </c>
      <c r="E507" s="236">
        <v>1</v>
      </c>
      <c r="F507" s="237"/>
      <c r="G507" s="238">
        <f>ROUND(E507*F507,2)</f>
        <v>0</v>
      </c>
      <c r="H507" s="237"/>
      <c r="I507" s="238">
        <f>ROUND(E507*H507,2)</f>
        <v>0</v>
      </c>
      <c r="J507" s="237"/>
      <c r="K507" s="238">
        <f>ROUND(E507*J507,2)</f>
        <v>0</v>
      </c>
      <c r="L507" s="238">
        <v>21</v>
      </c>
      <c r="M507" s="238">
        <f>G507*(1+L507/100)</f>
        <v>0</v>
      </c>
      <c r="N507" s="238">
        <v>2.2000000000000001E-4</v>
      </c>
      <c r="O507" s="238">
        <f>ROUND(E507*N507,2)</f>
        <v>0</v>
      </c>
      <c r="P507" s="238">
        <v>0</v>
      </c>
      <c r="Q507" s="238">
        <f>ROUND(E507*P507,2)</f>
        <v>0</v>
      </c>
      <c r="R507" s="238" t="s">
        <v>647</v>
      </c>
      <c r="S507" s="238" t="s">
        <v>161</v>
      </c>
      <c r="T507" s="239" t="s">
        <v>161</v>
      </c>
      <c r="U507" s="223">
        <v>1.554</v>
      </c>
      <c r="V507" s="223">
        <f>ROUND(E507*U507,2)</f>
        <v>1.55</v>
      </c>
      <c r="W507" s="223"/>
      <c r="X507" s="223" t="s">
        <v>273</v>
      </c>
      <c r="Y507" s="214"/>
      <c r="Z507" s="214"/>
      <c r="AA507" s="214"/>
      <c r="AB507" s="214"/>
      <c r="AC507" s="214"/>
      <c r="AD507" s="214"/>
      <c r="AE507" s="214"/>
      <c r="AF507" s="214"/>
      <c r="AG507" s="214" t="s">
        <v>321</v>
      </c>
      <c r="AH507" s="214"/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45" t="s">
        <v>779</v>
      </c>
      <c r="D508" s="224"/>
      <c r="E508" s="225">
        <v>1</v>
      </c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166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ht="22.5" outlineLevel="1" x14ac:dyDescent="0.2">
      <c r="A509" s="233">
        <v>80</v>
      </c>
      <c r="B509" s="234" t="s">
        <v>780</v>
      </c>
      <c r="C509" s="244" t="s">
        <v>781</v>
      </c>
      <c r="D509" s="235" t="s">
        <v>747</v>
      </c>
      <c r="E509" s="236">
        <v>1</v>
      </c>
      <c r="F509" s="237"/>
      <c r="G509" s="238">
        <f>ROUND(E509*F509,2)</f>
        <v>0</v>
      </c>
      <c r="H509" s="237"/>
      <c r="I509" s="238">
        <f>ROUND(E509*H509,2)</f>
        <v>0</v>
      </c>
      <c r="J509" s="237"/>
      <c r="K509" s="238">
        <f>ROUND(E509*J509,2)</f>
        <v>0</v>
      </c>
      <c r="L509" s="238">
        <v>21</v>
      </c>
      <c r="M509" s="238">
        <f>G509*(1+L509/100)</f>
        <v>0</v>
      </c>
      <c r="N509" s="238">
        <v>1.1E-4</v>
      </c>
      <c r="O509" s="238">
        <f>ROUND(E509*N509,2)</f>
        <v>0</v>
      </c>
      <c r="P509" s="238">
        <v>0</v>
      </c>
      <c r="Q509" s="238">
        <f>ROUND(E509*P509,2)</f>
        <v>0</v>
      </c>
      <c r="R509" s="238" t="s">
        <v>647</v>
      </c>
      <c r="S509" s="238" t="s">
        <v>161</v>
      </c>
      <c r="T509" s="239" t="s">
        <v>161</v>
      </c>
      <c r="U509" s="223">
        <v>0.70799999999999996</v>
      </c>
      <c r="V509" s="223">
        <f>ROUND(E509*U509,2)</f>
        <v>0.71</v>
      </c>
      <c r="W509" s="223"/>
      <c r="X509" s="223" t="s">
        <v>273</v>
      </c>
      <c r="Y509" s="214"/>
      <c r="Z509" s="214"/>
      <c r="AA509" s="214"/>
      <c r="AB509" s="214"/>
      <c r="AC509" s="214"/>
      <c r="AD509" s="214"/>
      <c r="AE509" s="214"/>
      <c r="AF509" s="214"/>
      <c r="AG509" s="214" t="s">
        <v>274</v>
      </c>
      <c r="AH509" s="214"/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45" t="s">
        <v>782</v>
      </c>
      <c r="D510" s="224"/>
      <c r="E510" s="225">
        <v>1</v>
      </c>
      <c r="F510" s="223"/>
      <c r="G510" s="223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166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ht="22.5" outlineLevel="1" x14ac:dyDescent="0.2">
      <c r="A511" s="233">
        <v>81</v>
      </c>
      <c r="B511" s="234" t="s">
        <v>783</v>
      </c>
      <c r="C511" s="244" t="s">
        <v>784</v>
      </c>
      <c r="D511" s="235" t="s">
        <v>747</v>
      </c>
      <c r="E511" s="236">
        <v>1</v>
      </c>
      <c r="F511" s="237"/>
      <c r="G511" s="238">
        <f>ROUND(E511*F511,2)</f>
        <v>0</v>
      </c>
      <c r="H511" s="237"/>
      <c r="I511" s="238">
        <f>ROUND(E511*H511,2)</f>
        <v>0</v>
      </c>
      <c r="J511" s="237"/>
      <c r="K511" s="238">
        <f>ROUND(E511*J511,2)</f>
        <v>0</v>
      </c>
      <c r="L511" s="238">
        <v>21</v>
      </c>
      <c r="M511" s="238">
        <f>G511*(1+L511/100)</f>
        <v>0</v>
      </c>
      <c r="N511" s="238">
        <v>2.7799999999999999E-3</v>
      </c>
      <c r="O511" s="238">
        <f>ROUND(E511*N511,2)</f>
        <v>0</v>
      </c>
      <c r="P511" s="238">
        <v>0</v>
      </c>
      <c r="Q511" s="238">
        <f>ROUND(E511*P511,2)</f>
        <v>0</v>
      </c>
      <c r="R511" s="238" t="s">
        <v>647</v>
      </c>
      <c r="S511" s="238" t="s">
        <v>161</v>
      </c>
      <c r="T511" s="239" t="s">
        <v>161</v>
      </c>
      <c r="U511" s="223">
        <v>2.1280000000000001</v>
      </c>
      <c r="V511" s="223">
        <f>ROUND(E511*U511,2)</f>
        <v>2.13</v>
      </c>
      <c r="W511" s="223"/>
      <c r="X511" s="223" t="s">
        <v>273</v>
      </c>
      <c r="Y511" s="214"/>
      <c r="Z511" s="214"/>
      <c r="AA511" s="214"/>
      <c r="AB511" s="214"/>
      <c r="AC511" s="214"/>
      <c r="AD511" s="214"/>
      <c r="AE511" s="214"/>
      <c r="AF511" s="214"/>
      <c r="AG511" s="214" t="s">
        <v>321</v>
      </c>
      <c r="AH511" s="214"/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21"/>
      <c r="B512" s="222"/>
      <c r="C512" s="245" t="s">
        <v>785</v>
      </c>
      <c r="D512" s="224"/>
      <c r="E512" s="225">
        <v>1</v>
      </c>
      <c r="F512" s="223"/>
      <c r="G512" s="223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166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ht="33.75" outlineLevel="1" x14ac:dyDescent="0.2">
      <c r="A513" s="233">
        <v>82</v>
      </c>
      <c r="B513" s="234" t="s">
        <v>786</v>
      </c>
      <c r="C513" s="244" t="s">
        <v>787</v>
      </c>
      <c r="D513" s="235" t="s">
        <v>747</v>
      </c>
      <c r="E513" s="236">
        <v>7</v>
      </c>
      <c r="F513" s="237"/>
      <c r="G513" s="238">
        <f>ROUND(E513*F513,2)</f>
        <v>0</v>
      </c>
      <c r="H513" s="237"/>
      <c r="I513" s="238">
        <f>ROUND(E513*H513,2)</f>
        <v>0</v>
      </c>
      <c r="J513" s="237"/>
      <c r="K513" s="238">
        <f>ROUND(E513*J513,2)</f>
        <v>0</v>
      </c>
      <c r="L513" s="238">
        <v>21</v>
      </c>
      <c r="M513" s="238">
        <f>G513*(1+L513/100)</f>
        <v>0</v>
      </c>
      <c r="N513" s="238">
        <v>0</v>
      </c>
      <c r="O513" s="238">
        <f>ROUND(E513*N513,2)</f>
        <v>0</v>
      </c>
      <c r="P513" s="238">
        <v>0</v>
      </c>
      <c r="Q513" s="238">
        <f>ROUND(E513*P513,2)</f>
        <v>0</v>
      </c>
      <c r="R513" s="238" t="s">
        <v>647</v>
      </c>
      <c r="S513" s="238" t="s">
        <v>161</v>
      </c>
      <c r="T513" s="239" t="s">
        <v>161</v>
      </c>
      <c r="U513" s="223">
        <v>3.5920000000000001</v>
      </c>
      <c r="V513" s="223">
        <f>ROUND(E513*U513,2)</f>
        <v>25.14</v>
      </c>
      <c r="W513" s="223"/>
      <c r="X513" s="223" t="s">
        <v>273</v>
      </c>
      <c r="Y513" s="214"/>
      <c r="Z513" s="214"/>
      <c r="AA513" s="214"/>
      <c r="AB513" s="214"/>
      <c r="AC513" s="214"/>
      <c r="AD513" s="214"/>
      <c r="AE513" s="214"/>
      <c r="AF513" s="214"/>
      <c r="AG513" s="214" t="s">
        <v>321</v>
      </c>
      <c r="AH513" s="214"/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45" t="s">
        <v>788</v>
      </c>
      <c r="D514" s="224"/>
      <c r="E514" s="225">
        <v>7</v>
      </c>
      <c r="F514" s="223"/>
      <c r="G514" s="223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166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33">
        <v>83</v>
      </c>
      <c r="B515" s="234" t="s">
        <v>789</v>
      </c>
      <c r="C515" s="244" t="s">
        <v>790</v>
      </c>
      <c r="D515" s="235" t="s">
        <v>320</v>
      </c>
      <c r="E515" s="236">
        <v>152.06</v>
      </c>
      <c r="F515" s="237"/>
      <c r="G515" s="238">
        <f>ROUND(E515*F515,2)</f>
        <v>0</v>
      </c>
      <c r="H515" s="237"/>
      <c r="I515" s="238">
        <f>ROUND(E515*H515,2)</f>
        <v>0</v>
      </c>
      <c r="J515" s="237"/>
      <c r="K515" s="238">
        <f>ROUND(E515*J515,2)</f>
        <v>0</v>
      </c>
      <c r="L515" s="238">
        <v>21</v>
      </c>
      <c r="M515" s="238">
        <f>G515*(1+L515/100)</f>
        <v>0</v>
      </c>
      <c r="N515" s="238">
        <v>0</v>
      </c>
      <c r="O515" s="238">
        <f>ROUND(E515*N515,2)</f>
        <v>0</v>
      </c>
      <c r="P515" s="238">
        <v>0</v>
      </c>
      <c r="Q515" s="238">
        <f>ROUND(E515*P515,2)</f>
        <v>0</v>
      </c>
      <c r="R515" s="238" t="s">
        <v>647</v>
      </c>
      <c r="S515" s="238" t="s">
        <v>161</v>
      </c>
      <c r="T515" s="239" t="s">
        <v>161</v>
      </c>
      <c r="U515" s="223">
        <v>5.5E-2</v>
      </c>
      <c r="V515" s="223">
        <f>ROUND(E515*U515,2)</f>
        <v>8.36</v>
      </c>
      <c r="W515" s="223"/>
      <c r="X515" s="223" t="s">
        <v>273</v>
      </c>
      <c r="Y515" s="214"/>
      <c r="Z515" s="214"/>
      <c r="AA515" s="214"/>
      <c r="AB515" s="214"/>
      <c r="AC515" s="214"/>
      <c r="AD515" s="214"/>
      <c r="AE515" s="214"/>
      <c r="AF515" s="214"/>
      <c r="AG515" s="214" t="s">
        <v>274</v>
      </c>
      <c r="AH515" s="214"/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53" t="s">
        <v>791</v>
      </c>
      <c r="D516" s="251"/>
      <c r="E516" s="251"/>
      <c r="F516" s="251"/>
      <c r="G516" s="251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290</v>
      </c>
      <c r="AH516" s="214"/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40" t="str">
        <f>C516</f>
        <v>přísun, montáže, demontáže a odsunu zkoušecího čerpadla, napuštění tlakovou vodou a dodání vody pro tlakovou zkoušku,</v>
      </c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45" t="s">
        <v>664</v>
      </c>
      <c r="D517" s="224"/>
      <c r="E517" s="225">
        <v>152.06</v>
      </c>
      <c r="F517" s="223"/>
      <c r="G517" s="223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166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33">
        <v>84</v>
      </c>
      <c r="B518" s="234" t="s">
        <v>792</v>
      </c>
      <c r="C518" s="244" t="s">
        <v>793</v>
      </c>
      <c r="D518" s="235" t="s">
        <v>794</v>
      </c>
      <c r="E518" s="236">
        <v>2.5206</v>
      </c>
      <c r="F518" s="237"/>
      <c r="G518" s="238">
        <f>ROUND(E518*F518,2)</f>
        <v>0</v>
      </c>
      <c r="H518" s="237"/>
      <c r="I518" s="238">
        <f>ROUND(E518*H518,2)</f>
        <v>0</v>
      </c>
      <c r="J518" s="237"/>
      <c r="K518" s="238">
        <f>ROUND(E518*J518,2)</f>
        <v>0</v>
      </c>
      <c r="L518" s="238">
        <v>21</v>
      </c>
      <c r="M518" s="238">
        <f>G518*(1+L518/100)</f>
        <v>0</v>
      </c>
      <c r="N518" s="238">
        <v>3.5029999999999999E-2</v>
      </c>
      <c r="O518" s="238">
        <f>ROUND(E518*N518,2)</f>
        <v>0.09</v>
      </c>
      <c r="P518" s="238">
        <v>0</v>
      </c>
      <c r="Q518" s="238">
        <f>ROUND(E518*P518,2)</f>
        <v>0</v>
      </c>
      <c r="R518" s="238" t="s">
        <v>647</v>
      </c>
      <c r="S518" s="238" t="s">
        <v>161</v>
      </c>
      <c r="T518" s="239" t="s">
        <v>161</v>
      </c>
      <c r="U518" s="223">
        <v>10.130000000000001</v>
      </c>
      <c r="V518" s="223">
        <f>ROUND(E518*U518,2)</f>
        <v>25.53</v>
      </c>
      <c r="W518" s="223"/>
      <c r="X518" s="223" t="s">
        <v>273</v>
      </c>
      <c r="Y518" s="214"/>
      <c r="Z518" s="214"/>
      <c r="AA518" s="214"/>
      <c r="AB518" s="214"/>
      <c r="AC518" s="214"/>
      <c r="AD518" s="214"/>
      <c r="AE518" s="214"/>
      <c r="AF518" s="214"/>
      <c r="AG518" s="214" t="s">
        <v>274</v>
      </c>
      <c r="AH518" s="214"/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ht="33.75" outlineLevel="1" x14ac:dyDescent="0.2">
      <c r="A519" s="221"/>
      <c r="B519" s="222"/>
      <c r="C519" s="253" t="s">
        <v>795</v>
      </c>
      <c r="D519" s="251"/>
      <c r="E519" s="251"/>
      <c r="F519" s="251"/>
      <c r="G519" s="251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290</v>
      </c>
      <c r="AH519" s="214"/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40" t="str">
        <f>C519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45" t="s">
        <v>796</v>
      </c>
      <c r="D520" s="224"/>
      <c r="E520" s="225">
        <v>2.5206</v>
      </c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166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ht="22.5" outlineLevel="1" x14ac:dyDescent="0.2">
      <c r="A521" s="233">
        <v>85</v>
      </c>
      <c r="B521" s="234" t="s">
        <v>797</v>
      </c>
      <c r="C521" s="244" t="s">
        <v>798</v>
      </c>
      <c r="D521" s="235" t="s">
        <v>747</v>
      </c>
      <c r="E521" s="236">
        <v>4</v>
      </c>
      <c r="F521" s="237"/>
      <c r="G521" s="238">
        <f>ROUND(E521*F521,2)</f>
        <v>0</v>
      </c>
      <c r="H521" s="237"/>
      <c r="I521" s="238">
        <f>ROUND(E521*H521,2)</f>
        <v>0</v>
      </c>
      <c r="J521" s="237"/>
      <c r="K521" s="238">
        <f>ROUND(E521*J521,2)</f>
        <v>0</v>
      </c>
      <c r="L521" s="238">
        <v>21</v>
      </c>
      <c r="M521" s="238">
        <f>G521*(1+L521/100)</f>
        <v>0</v>
      </c>
      <c r="N521" s="238">
        <v>0.14494000000000001</v>
      </c>
      <c r="O521" s="238">
        <f>ROUND(E521*N521,2)</f>
        <v>0.57999999999999996</v>
      </c>
      <c r="P521" s="238">
        <v>0</v>
      </c>
      <c r="Q521" s="238">
        <f>ROUND(E521*P521,2)</f>
        <v>0</v>
      </c>
      <c r="R521" s="238" t="s">
        <v>647</v>
      </c>
      <c r="S521" s="238" t="s">
        <v>161</v>
      </c>
      <c r="T521" s="239" t="s">
        <v>161</v>
      </c>
      <c r="U521" s="223">
        <v>5.024</v>
      </c>
      <c r="V521" s="223">
        <f>ROUND(E521*U521,2)</f>
        <v>20.100000000000001</v>
      </c>
      <c r="W521" s="223"/>
      <c r="X521" s="223" t="s">
        <v>273</v>
      </c>
      <c r="Y521" s="214"/>
      <c r="Z521" s="214"/>
      <c r="AA521" s="214"/>
      <c r="AB521" s="214"/>
      <c r="AC521" s="214"/>
      <c r="AD521" s="214"/>
      <c r="AE521" s="214"/>
      <c r="AF521" s="214"/>
      <c r="AG521" s="214" t="s">
        <v>274</v>
      </c>
      <c r="AH521" s="214"/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21"/>
      <c r="B522" s="222"/>
      <c r="C522" s="253" t="s">
        <v>799</v>
      </c>
      <c r="D522" s="251"/>
      <c r="E522" s="251"/>
      <c r="F522" s="251"/>
      <c r="G522" s="251"/>
      <c r="H522" s="223"/>
      <c r="I522" s="223"/>
      <c r="J522" s="223"/>
      <c r="K522" s="223"/>
      <c r="L522" s="223"/>
      <c r="M522" s="223"/>
      <c r="N522" s="223"/>
      <c r="O522" s="223"/>
      <c r="P522" s="223"/>
      <c r="Q522" s="223"/>
      <c r="R522" s="223"/>
      <c r="S522" s="223"/>
      <c r="T522" s="223"/>
      <c r="U522" s="223"/>
      <c r="V522" s="223"/>
      <c r="W522" s="223"/>
      <c r="X522" s="223"/>
      <c r="Y522" s="214"/>
      <c r="Z522" s="214"/>
      <c r="AA522" s="214"/>
      <c r="AB522" s="214"/>
      <c r="AC522" s="214"/>
      <c r="AD522" s="214"/>
      <c r="AE522" s="214"/>
      <c r="AF522" s="214"/>
      <c r="AG522" s="214" t="s">
        <v>290</v>
      </c>
      <c r="AH522" s="214"/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ht="22.5" outlineLevel="1" x14ac:dyDescent="0.2">
      <c r="A523" s="221"/>
      <c r="B523" s="222"/>
      <c r="C523" s="245" t="s">
        <v>800</v>
      </c>
      <c r="D523" s="224"/>
      <c r="E523" s="225">
        <v>4</v>
      </c>
      <c r="F523" s="223"/>
      <c r="G523" s="223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166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33">
        <v>86</v>
      </c>
      <c r="B524" s="234" t="s">
        <v>801</v>
      </c>
      <c r="C524" s="244" t="s">
        <v>802</v>
      </c>
      <c r="D524" s="235" t="s">
        <v>747</v>
      </c>
      <c r="E524" s="236">
        <v>1</v>
      </c>
      <c r="F524" s="237"/>
      <c r="G524" s="238">
        <f>ROUND(E524*F524,2)</f>
        <v>0</v>
      </c>
      <c r="H524" s="237"/>
      <c r="I524" s="238">
        <f>ROUND(E524*H524,2)</f>
        <v>0</v>
      </c>
      <c r="J524" s="237"/>
      <c r="K524" s="238">
        <f>ROUND(E524*J524,2)</f>
        <v>0</v>
      </c>
      <c r="L524" s="238">
        <v>21</v>
      </c>
      <c r="M524" s="238">
        <f>G524*(1+L524/100)</f>
        <v>0</v>
      </c>
      <c r="N524" s="238">
        <v>0.43381999999999998</v>
      </c>
      <c r="O524" s="238">
        <f>ROUND(E524*N524,2)</f>
        <v>0.43</v>
      </c>
      <c r="P524" s="238">
        <v>0</v>
      </c>
      <c r="Q524" s="238">
        <f>ROUND(E524*P524,2)</f>
        <v>0</v>
      </c>
      <c r="R524" s="238" t="s">
        <v>280</v>
      </c>
      <c r="S524" s="238" t="s">
        <v>161</v>
      </c>
      <c r="T524" s="239" t="s">
        <v>161</v>
      </c>
      <c r="U524" s="223">
        <v>3.839</v>
      </c>
      <c r="V524" s="223">
        <f>ROUND(E524*U524,2)</f>
        <v>3.84</v>
      </c>
      <c r="W524" s="223"/>
      <c r="X524" s="223" t="s">
        <v>273</v>
      </c>
      <c r="Y524" s="214"/>
      <c r="Z524" s="214"/>
      <c r="AA524" s="214"/>
      <c r="AB524" s="214"/>
      <c r="AC524" s="214"/>
      <c r="AD524" s="214"/>
      <c r="AE524" s="214"/>
      <c r="AF524" s="214"/>
      <c r="AG524" s="214" t="s">
        <v>274</v>
      </c>
      <c r="AH524" s="214"/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ht="33.75" outlineLevel="1" x14ac:dyDescent="0.2">
      <c r="A525" s="221"/>
      <c r="B525" s="222"/>
      <c r="C525" s="253" t="s">
        <v>803</v>
      </c>
      <c r="D525" s="251"/>
      <c r="E525" s="251"/>
      <c r="F525" s="251"/>
      <c r="G525" s="251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14"/>
      <c r="Z525" s="214"/>
      <c r="AA525" s="214"/>
      <c r="AB525" s="214"/>
      <c r="AC525" s="214"/>
      <c r="AD525" s="214"/>
      <c r="AE525" s="214"/>
      <c r="AF525" s="214"/>
      <c r="AG525" s="214" t="s">
        <v>290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40" t="str">
        <f>C525</f>
        <v>odbouráním dosavadního krytu, podkladu, nadezdívky nebo prstence s odklizením vybouraných hmot do 3 m, zarovnání plochy nadezdívky cementovou maltou, podbetonování nebo podezdění rámu, odstranění a znovuosazení rámu, poklopu, mříže, krycího hrnce nebo hydrantu, úpravy a doplnění krytu popř. podkladu vozovky v místě provedené výškové úpravy,</v>
      </c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45" t="s">
        <v>804</v>
      </c>
      <c r="D526" s="224"/>
      <c r="E526" s="225">
        <v>1</v>
      </c>
      <c r="F526" s="223"/>
      <c r="G526" s="223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166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33">
        <v>87</v>
      </c>
      <c r="B527" s="234" t="s">
        <v>805</v>
      </c>
      <c r="C527" s="244" t="s">
        <v>806</v>
      </c>
      <c r="D527" s="235" t="s">
        <v>747</v>
      </c>
      <c r="E527" s="236">
        <v>4</v>
      </c>
      <c r="F527" s="237"/>
      <c r="G527" s="238">
        <f>ROUND(E527*F527,2)</f>
        <v>0</v>
      </c>
      <c r="H527" s="237"/>
      <c r="I527" s="238">
        <f>ROUND(E527*H527,2)</f>
        <v>0</v>
      </c>
      <c r="J527" s="237"/>
      <c r="K527" s="238">
        <f>ROUND(E527*J527,2)</f>
        <v>0</v>
      </c>
      <c r="L527" s="238">
        <v>21</v>
      </c>
      <c r="M527" s="238">
        <f>G527*(1+L527/100)</f>
        <v>0</v>
      </c>
      <c r="N527" s="238">
        <v>4.6800000000000001E-3</v>
      </c>
      <c r="O527" s="238">
        <f>ROUND(E527*N527,2)</f>
        <v>0.02</v>
      </c>
      <c r="P527" s="238">
        <v>0</v>
      </c>
      <c r="Q527" s="238">
        <f>ROUND(E527*P527,2)</f>
        <v>0</v>
      </c>
      <c r="R527" s="238" t="s">
        <v>647</v>
      </c>
      <c r="S527" s="238" t="s">
        <v>161</v>
      </c>
      <c r="T527" s="239" t="s">
        <v>161</v>
      </c>
      <c r="U527" s="223">
        <v>0.68</v>
      </c>
      <c r="V527" s="223">
        <f>ROUND(E527*U527,2)</f>
        <v>2.72</v>
      </c>
      <c r="W527" s="223"/>
      <c r="X527" s="223" t="s">
        <v>273</v>
      </c>
      <c r="Y527" s="214"/>
      <c r="Z527" s="214"/>
      <c r="AA527" s="214"/>
      <c r="AB527" s="214"/>
      <c r="AC527" s="214"/>
      <c r="AD527" s="214"/>
      <c r="AE527" s="214"/>
      <c r="AF527" s="214"/>
      <c r="AG527" s="214" t="s">
        <v>274</v>
      </c>
      <c r="AH527" s="214"/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ht="22.5" outlineLevel="1" x14ac:dyDescent="0.2">
      <c r="A528" s="221"/>
      <c r="B528" s="222"/>
      <c r="C528" s="245" t="s">
        <v>800</v>
      </c>
      <c r="D528" s="224"/>
      <c r="E528" s="225">
        <v>4</v>
      </c>
      <c r="F528" s="223"/>
      <c r="G528" s="223"/>
      <c r="H528" s="223"/>
      <c r="I528" s="223"/>
      <c r="J528" s="223"/>
      <c r="K528" s="223"/>
      <c r="L528" s="223"/>
      <c r="M528" s="223"/>
      <c r="N528" s="223"/>
      <c r="O528" s="223"/>
      <c r="P528" s="223"/>
      <c r="Q528" s="223"/>
      <c r="R528" s="223"/>
      <c r="S528" s="223"/>
      <c r="T528" s="223"/>
      <c r="U528" s="223"/>
      <c r="V528" s="223"/>
      <c r="W528" s="223"/>
      <c r="X528" s="223"/>
      <c r="Y528" s="214"/>
      <c r="Z528" s="214"/>
      <c r="AA528" s="214"/>
      <c r="AB528" s="214"/>
      <c r="AC528" s="214"/>
      <c r="AD528" s="214"/>
      <c r="AE528" s="214"/>
      <c r="AF528" s="214"/>
      <c r="AG528" s="214" t="s">
        <v>166</v>
      </c>
      <c r="AH528" s="214">
        <v>0</v>
      </c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33">
        <v>88</v>
      </c>
      <c r="B529" s="234" t="s">
        <v>807</v>
      </c>
      <c r="C529" s="244" t="s">
        <v>808</v>
      </c>
      <c r="D529" s="235" t="s">
        <v>747</v>
      </c>
      <c r="E529" s="236">
        <v>4</v>
      </c>
      <c r="F529" s="237"/>
      <c r="G529" s="238">
        <f>ROUND(E529*F529,2)</f>
        <v>0</v>
      </c>
      <c r="H529" s="237"/>
      <c r="I529" s="238">
        <f>ROUND(E529*H529,2)</f>
        <v>0</v>
      </c>
      <c r="J529" s="237"/>
      <c r="K529" s="238">
        <f>ROUND(E529*J529,2)</f>
        <v>0</v>
      </c>
      <c r="L529" s="238">
        <v>21</v>
      </c>
      <c r="M529" s="238">
        <f>G529*(1+L529/100)</f>
        <v>0</v>
      </c>
      <c r="N529" s="238">
        <v>4.6800000000000001E-3</v>
      </c>
      <c r="O529" s="238">
        <f>ROUND(E529*N529,2)</f>
        <v>0.02</v>
      </c>
      <c r="P529" s="238">
        <v>0</v>
      </c>
      <c r="Q529" s="238">
        <f>ROUND(E529*P529,2)</f>
        <v>0</v>
      </c>
      <c r="R529" s="238"/>
      <c r="S529" s="238" t="s">
        <v>161</v>
      </c>
      <c r="T529" s="239" t="s">
        <v>161</v>
      </c>
      <c r="U529" s="223">
        <v>0.92</v>
      </c>
      <c r="V529" s="223">
        <f>ROUND(E529*U529,2)</f>
        <v>3.68</v>
      </c>
      <c r="W529" s="223"/>
      <c r="X529" s="223" t="s">
        <v>273</v>
      </c>
      <c r="Y529" s="214"/>
      <c r="Z529" s="214"/>
      <c r="AA529" s="214"/>
      <c r="AB529" s="214"/>
      <c r="AC529" s="214"/>
      <c r="AD529" s="214"/>
      <c r="AE529" s="214"/>
      <c r="AF529" s="214"/>
      <c r="AG529" s="214" t="s">
        <v>274</v>
      </c>
      <c r="AH529" s="214"/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ht="22.5" outlineLevel="1" x14ac:dyDescent="0.2">
      <c r="A530" s="221"/>
      <c r="B530" s="222"/>
      <c r="C530" s="245" t="s">
        <v>800</v>
      </c>
      <c r="D530" s="224"/>
      <c r="E530" s="225">
        <v>4</v>
      </c>
      <c r="F530" s="223"/>
      <c r="G530" s="223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166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33">
        <v>89</v>
      </c>
      <c r="B531" s="234" t="s">
        <v>809</v>
      </c>
      <c r="C531" s="244" t="s">
        <v>810</v>
      </c>
      <c r="D531" s="235" t="s">
        <v>747</v>
      </c>
      <c r="E531" s="236">
        <v>7</v>
      </c>
      <c r="F531" s="237"/>
      <c r="G531" s="238">
        <f>ROUND(E531*F531,2)</f>
        <v>0</v>
      </c>
      <c r="H531" s="237"/>
      <c r="I531" s="238">
        <f>ROUND(E531*H531,2)</f>
        <v>0</v>
      </c>
      <c r="J531" s="237"/>
      <c r="K531" s="238">
        <f>ROUND(E531*J531,2)</f>
        <v>0</v>
      </c>
      <c r="L531" s="238">
        <v>21</v>
      </c>
      <c r="M531" s="238">
        <f>G531*(1+L531/100)</f>
        <v>0</v>
      </c>
      <c r="N531" s="238">
        <v>6.3829999999999998E-2</v>
      </c>
      <c r="O531" s="238">
        <f>ROUND(E531*N531,2)</f>
        <v>0.45</v>
      </c>
      <c r="P531" s="238">
        <v>0</v>
      </c>
      <c r="Q531" s="238">
        <f>ROUND(E531*P531,2)</f>
        <v>0</v>
      </c>
      <c r="R531" s="238" t="s">
        <v>647</v>
      </c>
      <c r="S531" s="238" t="s">
        <v>161</v>
      </c>
      <c r="T531" s="239" t="s">
        <v>161</v>
      </c>
      <c r="U531" s="223">
        <v>0.77200000000000002</v>
      </c>
      <c r="V531" s="223">
        <f>ROUND(E531*U531,2)</f>
        <v>5.4</v>
      </c>
      <c r="W531" s="223"/>
      <c r="X531" s="223" t="s">
        <v>273</v>
      </c>
      <c r="Y531" s="214"/>
      <c r="Z531" s="214"/>
      <c r="AA531" s="214"/>
      <c r="AB531" s="214"/>
      <c r="AC531" s="214"/>
      <c r="AD531" s="214"/>
      <c r="AE531" s="214"/>
      <c r="AF531" s="214"/>
      <c r="AG531" s="214" t="s">
        <v>321</v>
      </c>
      <c r="AH531" s="214"/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1" x14ac:dyDescent="0.2">
      <c r="A532" s="221"/>
      <c r="B532" s="222"/>
      <c r="C532" s="253" t="s">
        <v>811</v>
      </c>
      <c r="D532" s="251"/>
      <c r="E532" s="251"/>
      <c r="F532" s="251"/>
      <c r="G532" s="251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290</v>
      </c>
      <c r="AH532" s="214"/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21"/>
      <c r="B533" s="222"/>
      <c r="C533" s="245" t="s">
        <v>812</v>
      </c>
      <c r="D533" s="224"/>
      <c r="E533" s="225">
        <v>7</v>
      </c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166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33">
        <v>90</v>
      </c>
      <c r="B534" s="234" t="s">
        <v>813</v>
      </c>
      <c r="C534" s="244" t="s">
        <v>814</v>
      </c>
      <c r="D534" s="235" t="s">
        <v>747</v>
      </c>
      <c r="E534" s="236">
        <v>2</v>
      </c>
      <c r="F534" s="237"/>
      <c r="G534" s="238">
        <f>ROUND(E534*F534,2)</f>
        <v>0</v>
      </c>
      <c r="H534" s="237"/>
      <c r="I534" s="238">
        <f>ROUND(E534*H534,2)</f>
        <v>0</v>
      </c>
      <c r="J534" s="237"/>
      <c r="K534" s="238">
        <f>ROUND(E534*J534,2)</f>
        <v>0</v>
      </c>
      <c r="L534" s="238">
        <v>21</v>
      </c>
      <c r="M534" s="238">
        <f>G534*(1+L534/100)</f>
        <v>0</v>
      </c>
      <c r="N534" s="238">
        <v>0.12303</v>
      </c>
      <c r="O534" s="238">
        <f>ROUND(E534*N534,2)</f>
        <v>0.25</v>
      </c>
      <c r="P534" s="238">
        <v>0</v>
      </c>
      <c r="Q534" s="238">
        <f>ROUND(E534*P534,2)</f>
        <v>0</v>
      </c>
      <c r="R534" s="238" t="s">
        <v>647</v>
      </c>
      <c r="S534" s="238" t="s">
        <v>161</v>
      </c>
      <c r="T534" s="239" t="s">
        <v>161</v>
      </c>
      <c r="U534" s="223">
        <v>0.86299999999999999</v>
      </c>
      <c r="V534" s="223">
        <f>ROUND(E534*U534,2)</f>
        <v>1.73</v>
      </c>
      <c r="W534" s="223"/>
      <c r="X534" s="223" t="s">
        <v>273</v>
      </c>
      <c r="Y534" s="214"/>
      <c r="Z534" s="214"/>
      <c r="AA534" s="214"/>
      <c r="AB534" s="214"/>
      <c r="AC534" s="214"/>
      <c r="AD534" s="214"/>
      <c r="AE534" s="214"/>
      <c r="AF534" s="214"/>
      <c r="AG534" s="214" t="s">
        <v>321</v>
      </c>
      <c r="AH534" s="214"/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21"/>
      <c r="B535" s="222"/>
      <c r="C535" s="253" t="s">
        <v>811</v>
      </c>
      <c r="D535" s="251"/>
      <c r="E535" s="251"/>
      <c r="F535" s="251"/>
      <c r="G535" s="251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290</v>
      </c>
      <c r="AH535" s="214"/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21"/>
      <c r="B536" s="222"/>
      <c r="C536" s="245" t="s">
        <v>815</v>
      </c>
      <c r="D536" s="224"/>
      <c r="E536" s="225">
        <v>2</v>
      </c>
      <c r="F536" s="223"/>
      <c r="G536" s="223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166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33">
        <v>91</v>
      </c>
      <c r="B537" s="234" t="s">
        <v>816</v>
      </c>
      <c r="C537" s="244" t="s">
        <v>817</v>
      </c>
      <c r="D537" s="235" t="s">
        <v>747</v>
      </c>
      <c r="E537" s="236">
        <v>1</v>
      </c>
      <c r="F537" s="237"/>
      <c r="G537" s="238">
        <f>ROUND(E537*F537,2)</f>
        <v>0</v>
      </c>
      <c r="H537" s="237"/>
      <c r="I537" s="238">
        <f>ROUND(E537*H537,2)</f>
        <v>0</v>
      </c>
      <c r="J537" s="237"/>
      <c r="K537" s="238">
        <f>ROUND(E537*J537,2)</f>
        <v>0</v>
      </c>
      <c r="L537" s="238">
        <v>21</v>
      </c>
      <c r="M537" s="238">
        <f>G537*(1+L537/100)</f>
        <v>0</v>
      </c>
      <c r="N537" s="238">
        <v>0.32906000000000002</v>
      </c>
      <c r="O537" s="238">
        <f>ROUND(E537*N537,2)</f>
        <v>0.33</v>
      </c>
      <c r="P537" s="238">
        <v>0</v>
      </c>
      <c r="Q537" s="238">
        <f>ROUND(E537*P537,2)</f>
        <v>0</v>
      </c>
      <c r="R537" s="238" t="s">
        <v>647</v>
      </c>
      <c r="S537" s="238" t="s">
        <v>161</v>
      </c>
      <c r="T537" s="239" t="s">
        <v>161</v>
      </c>
      <c r="U537" s="223">
        <v>1.1819999999999999</v>
      </c>
      <c r="V537" s="223">
        <f>ROUND(E537*U537,2)</f>
        <v>1.18</v>
      </c>
      <c r="W537" s="223"/>
      <c r="X537" s="223" t="s">
        <v>273</v>
      </c>
      <c r="Y537" s="214"/>
      <c r="Z537" s="214"/>
      <c r="AA537" s="214"/>
      <c r="AB537" s="214"/>
      <c r="AC537" s="214"/>
      <c r="AD537" s="214"/>
      <c r="AE537" s="214"/>
      <c r="AF537" s="214"/>
      <c r="AG537" s="214" t="s">
        <v>321</v>
      </c>
      <c r="AH537" s="214"/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21"/>
      <c r="B538" s="222"/>
      <c r="C538" s="253" t="s">
        <v>811</v>
      </c>
      <c r="D538" s="251"/>
      <c r="E538" s="251"/>
      <c r="F538" s="251"/>
      <c r="G538" s="251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290</v>
      </c>
      <c r="AH538" s="214"/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45" t="s">
        <v>818</v>
      </c>
      <c r="D539" s="224"/>
      <c r="E539" s="225">
        <v>1</v>
      </c>
      <c r="F539" s="223"/>
      <c r="G539" s="223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166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33">
        <v>92</v>
      </c>
      <c r="B540" s="234" t="s">
        <v>819</v>
      </c>
      <c r="C540" s="244" t="s">
        <v>820</v>
      </c>
      <c r="D540" s="235" t="s">
        <v>747</v>
      </c>
      <c r="E540" s="236">
        <v>1</v>
      </c>
      <c r="F540" s="237"/>
      <c r="G540" s="238">
        <f>ROUND(E540*F540,2)</f>
        <v>0</v>
      </c>
      <c r="H540" s="237"/>
      <c r="I540" s="238">
        <f>ROUND(E540*H540,2)</f>
        <v>0</v>
      </c>
      <c r="J540" s="237"/>
      <c r="K540" s="238">
        <f>ROUND(E540*J540,2)</f>
        <v>0</v>
      </c>
      <c r="L540" s="238">
        <v>21</v>
      </c>
      <c r="M540" s="238">
        <f>G540*(1+L540/100)</f>
        <v>0</v>
      </c>
      <c r="N540" s="238">
        <v>0</v>
      </c>
      <c r="O540" s="238">
        <f>ROUND(E540*N540,2)</f>
        <v>0</v>
      </c>
      <c r="P540" s="238">
        <v>0</v>
      </c>
      <c r="Q540" s="238">
        <f>ROUND(E540*P540,2)</f>
        <v>0</v>
      </c>
      <c r="R540" s="238" t="s">
        <v>630</v>
      </c>
      <c r="S540" s="238" t="s">
        <v>161</v>
      </c>
      <c r="T540" s="239" t="s">
        <v>161</v>
      </c>
      <c r="U540" s="223">
        <v>0</v>
      </c>
      <c r="V540" s="223">
        <f>ROUND(E540*U540,2)</f>
        <v>0</v>
      </c>
      <c r="W540" s="223"/>
      <c r="X540" s="223" t="s">
        <v>631</v>
      </c>
      <c r="Y540" s="214"/>
      <c r="Z540" s="214"/>
      <c r="AA540" s="214"/>
      <c r="AB540" s="214"/>
      <c r="AC540" s="214"/>
      <c r="AD540" s="214"/>
      <c r="AE540" s="214"/>
      <c r="AF540" s="214"/>
      <c r="AG540" s="214" t="s">
        <v>632</v>
      </c>
      <c r="AH540" s="214"/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45" t="s">
        <v>821</v>
      </c>
      <c r="D541" s="224"/>
      <c r="E541" s="225">
        <v>1</v>
      </c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166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33">
        <v>93</v>
      </c>
      <c r="B542" s="234" t="s">
        <v>822</v>
      </c>
      <c r="C542" s="244" t="s">
        <v>823</v>
      </c>
      <c r="D542" s="235" t="s">
        <v>747</v>
      </c>
      <c r="E542" s="236">
        <v>7</v>
      </c>
      <c r="F542" s="237"/>
      <c r="G542" s="238">
        <f>ROUND(E542*F542,2)</f>
        <v>0</v>
      </c>
      <c r="H542" s="237"/>
      <c r="I542" s="238">
        <f>ROUND(E542*H542,2)</f>
        <v>0</v>
      </c>
      <c r="J542" s="237"/>
      <c r="K542" s="238">
        <f>ROUND(E542*J542,2)</f>
        <v>0</v>
      </c>
      <c r="L542" s="238">
        <v>21</v>
      </c>
      <c r="M542" s="238">
        <f>G542*(1+L542/100)</f>
        <v>0</v>
      </c>
      <c r="N542" s="238">
        <v>0</v>
      </c>
      <c r="O542" s="238">
        <f>ROUND(E542*N542,2)</f>
        <v>0</v>
      </c>
      <c r="P542" s="238">
        <v>0</v>
      </c>
      <c r="Q542" s="238">
        <f>ROUND(E542*P542,2)</f>
        <v>0</v>
      </c>
      <c r="R542" s="238" t="s">
        <v>630</v>
      </c>
      <c r="S542" s="238" t="s">
        <v>161</v>
      </c>
      <c r="T542" s="239" t="s">
        <v>161</v>
      </c>
      <c r="U542" s="223">
        <v>0</v>
      </c>
      <c r="V542" s="223">
        <f>ROUND(E542*U542,2)</f>
        <v>0</v>
      </c>
      <c r="W542" s="223"/>
      <c r="X542" s="223" t="s">
        <v>631</v>
      </c>
      <c r="Y542" s="214"/>
      <c r="Z542" s="214"/>
      <c r="AA542" s="214"/>
      <c r="AB542" s="214"/>
      <c r="AC542" s="214"/>
      <c r="AD542" s="214"/>
      <c r="AE542" s="214"/>
      <c r="AF542" s="214"/>
      <c r="AG542" s="214" t="s">
        <v>632</v>
      </c>
      <c r="AH542" s="214"/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45" t="s">
        <v>748</v>
      </c>
      <c r="D543" s="224"/>
      <c r="E543" s="225">
        <v>7</v>
      </c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166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ht="22.5" outlineLevel="1" x14ac:dyDescent="0.2">
      <c r="A544" s="233">
        <v>94</v>
      </c>
      <c r="B544" s="234" t="s">
        <v>824</v>
      </c>
      <c r="C544" s="244" t="s">
        <v>825</v>
      </c>
      <c r="D544" s="235" t="s">
        <v>747</v>
      </c>
      <c r="E544" s="236">
        <v>7</v>
      </c>
      <c r="F544" s="237"/>
      <c r="G544" s="238">
        <f>ROUND(E544*F544,2)</f>
        <v>0</v>
      </c>
      <c r="H544" s="237"/>
      <c r="I544" s="238">
        <f>ROUND(E544*H544,2)</f>
        <v>0</v>
      </c>
      <c r="J544" s="237"/>
      <c r="K544" s="238">
        <f>ROUND(E544*J544,2)</f>
        <v>0</v>
      </c>
      <c r="L544" s="238">
        <v>21</v>
      </c>
      <c r="M544" s="238">
        <f>G544*(1+L544/100)</f>
        <v>0</v>
      </c>
      <c r="N544" s="238">
        <v>6.4999999999999997E-3</v>
      </c>
      <c r="O544" s="238">
        <f>ROUND(E544*N544,2)</f>
        <v>0.05</v>
      </c>
      <c r="P544" s="238">
        <v>0</v>
      </c>
      <c r="Q544" s="238">
        <f>ROUND(E544*P544,2)</f>
        <v>0</v>
      </c>
      <c r="R544" s="238" t="s">
        <v>630</v>
      </c>
      <c r="S544" s="238" t="s">
        <v>161</v>
      </c>
      <c r="T544" s="239" t="s">
        <v>161</v>
      </c>
      <c r="U544" s="223">
        <v>0</v>
      </c>
      <c r="V544" s="223">
        <f>ROUND(E544*U544,2)</f>
        <v>0</v>
      </c>
      <c r="W544" s="223"/>
      <c r="X544" s="223" t="s">
        <v>631</v>
      </c>
      <c r="Y544" s="214"/>
      <c r="Z544" s="214"/>
      <c r="AA544" s="214"/>
      <c r="AB544" s="214"/>
      <c r="AC544" s="214"/>
      <c r="AD544" s="214"/>
      <c r="AE544" s="214"/>
      <c r="AF544" s="214"/>
      <c r="AG544" s="214" t="s">
        <v>659</v>
      </c>
      <c r="AH544" s="214"/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21"/>
      <c r="B545" s="222"/>
      <c r="C545" s="245" t="s">
        <v>826</v>
      </c>
      <c r="D545" s="224"/>
      <c r="E545" s="225">
        <v>7</v>
      </c>
      <c r="F545" s="223"/>
      <c r="G545" s="223"/>
      <c r="H545" s="223"/>
      <c r="I545" s="223"/>
      <c r="J545" s="223"/>
      <c r="K545" s="223"/>
      <c r="L545" s="223"/>
      <c r="M545" s="223"/>
      <c r="N545" s="223"/>
      <c r="O545" s="223"/>
      <c r="P545" s="223"/>
      <c r="Q545" s="223"/>
      <c r="R545" s="223"/>
      <c r="S545" s="223"/>
      <c r="T545" s="223"/>
      <c r="U545" s="223"/>
      <c r="V545" s="223"/>
      <c r="W545" s="223"/>
      <c r="X545" s="223"/>
      <c r="Y545" s="214"/>
      <c r="Z545" s="214"/>
      <c r="AA545" s="214"/>
      <c r="AB545" s="214"/>
      <c r="AC545" s="214"/>
      <c r="AD545" s="214"/>
      <c r="AE545" s="214"/>
      <c r="AF545" s="214"/>
      <c r="AG545" s="214" t="s">
        <v>166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ht="22.5" outlineLevel="1" x14ac:dyDescent="0.2">
      <c r="A546" s="233">
        <v>95</v>
      </c>
      <c r="B546" s="234" t="s">
        <v>827</v>
      </c>
      <c r="C546" s="244" t="s">
        <v>828</v>
      </c>
      <c r="D546" s="235" t="s">
        <v>747</v>
      </c>
      <c r="E546" s="236">
        <v>2</v>
      </c>
      <c r="F546" s="237"/>
      <c r="G546" s="238">
        <f>ROUND(E546*F546,2)</f>
        <v>0</v>
      </c>
      <c r="H546" s="237"/>
      <c r="I546" s="238">
        <f>ROUND(E546*H546,2)</f>
        <v>0</v>
      </c>
      <c r="J546" s="237"/>
      <c r="K546" s="238">
        <f>ROUND(E546*J546,2)</f>
        <v>0</v>
      </c>
      <c r="L546" s="238">
        <v>21</v>
      </c>
      <c r="M546" s="238">
        <f>G546*(1+L546/100)</f>
        <v>0</v>
      </c>
      <c r="N546" s="238">
        <v>1.1299999999999999E-2</v>
      </c>
      <c r="O546" s="238">
        <f>ROUND(E546*N546,2)</f>
        <v>0.02</v>
      </c>
      <c r="P546" s="238">
        <v>0</v>
      </c>
      <c r="Q546" s="238">
        <f>ROUND(E546*P546,2)</f>
        <v>0</v>
      </c>
      <c r="R546" s="238" t="s">
        <v>630</v>
      </c>
      <c r="S546" s="238" t="s">
        <v>161</v>
      </c>
      <c r="T546" s="239" t="s">
        <v>161</v>
      </c>
      <c r="U546" s="223">
        <v>0</v>
      </c>
      <c r="V546" s="223">
        <f>ROUND(E546*U546,2)</f>
        <v>0</v>
      </c>
      <c r="W546" s="223"/>
      <c r="X546" s="223" t="s">
        <v>631</v>
      </c>
      <c r="Y546" s="214"/>
      <c r="Z546" s="214"/>
      <c r="AA546" s="214"/>
      <c r="AB546" s="214"/>
      <c r="AC546" s="214"/>
      <c r="AD546" s="214"/>
      <c r="AE546" s="214"/>
      <c r="AF546" s="214"/>
      <c r="AG546" s="214" t="s">
        <v>659</v>
      </c>
      <c r="AH546" s="214"/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21"/>
      <c r="B547" s="222"/>
      <c r="C547" s="245" t="s">
        <v>829</v>
      </c>
      <c r="D547" s="224"/>
      <c r="E547" s="225">
        <v>2</v>
      </c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166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ht="22.5" outlineLevel="1" x14ac:dyDescent="0.2">
      <c r="A548" s="233">
        <v>96</v>
      </c>
      <c r="B548" s="234" t="s">
        <v>830</v>
      </c>
      <c r="C548" s="244" t="s">
        <v>831</v>
      </c>
      <c r="D548" s="235" t="s">
        <v>747</v>
      </c>
      <c r="E548" s="236">
        <v>1</v>
      </c>
      <c r="F548" s="237"/>
      <c r="G548" s="238">
        <f>ROUND(E548*F548,2)</f>
        <v>0</v>
      </c>
      <c r="H548" s="237"/>
      <c r="I548" s="238">
        <f>ROUND(E548*H548,2)</f>
        <v>0</v>
      </c>
      <c r="J548" s="237"/>
      <c r="K548" s="238">
        <f>ROUND(E548*J548,2)</f>
        <v>0</v>
      </c>
      <c r="L548" s="238">
        <v>21</v>
      </c>
      <c r="M548" s="238">
        <f>G548*(1+L548/100)</f>
        <v>0</v>
      </c>
      <c r="N548" s="238">
        <v>3.2000000000000001E-2</v>
      </c>
      <c r="O548" s="238">
        <f>ROUND(E548*N548,2)</f>
        <v>0.03</v>
      </c>
      <c r="P548" s="238">
        <v>0</v>
      </c>
      <c r="Q548" s="238">
        <f>ROUND(E548*P548,2)</f>
        <v>0</v>
      </c>
      <c r="R548" s="238" t="s">
        <v>630</v>
      </c>
      <c r="S548" s="238" t="s">
        <v>161</v>
      </c>
      <c r="T548" s="239" t="s">
        <v>161</v>
      </c>
      <c r="U548" s="223">
        <v>0</v>
      </c>
      <c r="V548" s="223">
        <f>ROUND(E548*U548,2)</f>
        <v>0</v>
      </c>
      <c r="W548" s="223"/>
      <c r="X548" s="223" t="s">
        <v>631</v>
      </c>
      <c r="Y548" s="214"/>
      <c r="Z548" s="214"/>
      <c r="AA548" s="214"/>
      <c r="AB548" s="214"/>
      <c r="AC548" s="214"/>
      <c r="AD548" s="214"/>
      <c r="AE548" s="214"/>
      <c r="AF548" s="214"/>
      <c r="AG548" s="214" t="s">
        <v>659</v>
      </c>
      <c r="AH548" s="214"/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45" t="s">
        <v>832</v>
      </c>
      <c r="D549" s="224"/>
      <c r="E549" s="225">
        <v>1</v>
      </c>
      <c r="F549" s="223"/>
      <c r="G549" s="223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166</v>
      </c>
      <c r="AH549" s="214">
        <v>0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ht="33.75" outlineLevel="1" x14ac:dyDescent="0.2">
      <c r="A550" s="233">
        <v>97</v>
      </c>
      <c r="B550" s="234" t="s">
        <v>833</v>
      </c>
      <c r="C550" s="244" t="s">
        <v>834</v>
      </c>
      <c r="D550" s="235" t="s">
        <v>747</v>
      </c>
      <c r="E550" s="236">
        <v>7</v>
      </c>
      <c r="F550" s="237"/>
      <c r="G550" s="238">
        <f>ROUND(E550*F550,2)</f>
        <v>0</v>
      </c>
      <c r="H550" s="237"/>
      <c r="I550" s="238">
        <f>ROUND(E550*H550,2)</f>
        <v>0</v>
      </c>
      <c r="J550" s="237"/>
      <c r="K550" s="238">
        <f>ROUND(E550*J550,2)</f>
        <v>0</v>
      </c>
      <c r="L550" s="238">
        <v>21</v>
      </c>
      <c r="M550" s="238">
        <f>G550*(1+L550/100)</f>
        <v>0</v>
      </c>
      <c r="N550" s="238">
        <v>4.7999999999999996E-3</v>
      </c>
      <c r="O550" s="238">
        <f>ROUND(E550*N550,2)</f>
        <v>0.03</v>
      </c>
      <c r="P550" s="238">
        <v>0</v>
      </c>
      <c r="Q550" s="238">
        <f>ROUND(E550*P550,2)</f>
        <v>0</v>
      </c>
      <c r="R550" s="238" t="s">
        <v>630</v>
      </c>
      <c r="S550" s="238" t="s">
        <v>161</v>
      </c>
      <c r="T550" s="239" t="s">
        <v>161</v>
      </c>
      <c r="U550" s="223">
        <v>0</v>
      </c>
      <c r="V550" s="223">
        <f>ROUND(E550*U550,2)</f>
        <v>0</v>
      </c>
      <c r="W550" s="223"/>
      <c r="X550" s="223" t="s">
        <v>631</v>
      </c>
      <c r="Y550" s="214"/>
      <c r="Z550" s="214"/>
      <c r="AA550" s="214"/>
      <c r="AB550" s="214"/>
      <c r="AC550" s="214"/>
      <c r="AD550" s="214"/>
      <c r="AE550" s="214"/>
      <c r="AF550" s="214"/>
      <c r="AG550" s="214" t="s">
        <v>632</v>
      </c>
      <c r="AH550" s="214"/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21"/>
      <c r="B551" s="222"/>
      <c r="C551" s="245" t="s">
        <v>748</v>
      </c>
      <c r="D551" s="224"/>
      <c r="E551" s="225">
        <v>7</v>
      </c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166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ht="45" outlineLevel="1" x14ac:dyDescent="0.2">
      <c r="A552" s="233">
        <v>98</v>
      </c>
      <c r="B552" s="234" t="s">
        <v>835</v>
      </c>
      <c r="C552" s="244" t="s">
        <v>836</v>
      </c>
      <c r="D552" s="235" t="s">
        <v>747</v>
      </c>
      <c r="E552" s="236">
        <v>1</v>
      </c>
      <c r="F552" s="237"/>
      <c r="G552" s="238">
        <f>ROUND(E552*F552,2)</f>
        <v>0</v>
      </c>
      <c r="H552" s="237"/>
      <c r="I552" s="238">
        <f>ROUND(E552*H552,2)</f>
        <v>0</v>
      </c>
      <c r="J552" s="237"/>
      <c r="K552" s="238">
        <f>ROUND(E552*J552,2)</f>
        <v>0</v>
      </c>
      <c r="L552" s="238">
        <v>21</v>
      </c>
      <c r="M552" s="238">
        <f>G552*(1+L552/100)</f>
        <v>0</v>
      </c>
      <c r="N552" s="238">
        <v>1.8499999999999999E-2</v>
      </c>
      <c r="O552" s="238">
        <f>ROUND(E552*N552,2)</f>
        <v>0.02</v>
      </c>
      <c r="P552" s="238">
        <v>0</v>
      </c>
      <c r="Q552" s="238">
        <f>ROUND(E552*P552,2)</f>
        <v>0</v>
      </c>
      <c r="R552" s="238" t="s">
        <v>630</v>
      </c>
      <c r="S552" s="238" t="s">
        <v>161</v>
      </c>
      <c r="T552" s="239" t="s">
        <v>161</v>
      </c>
      <c r="U552" s="223">
        <v>0</v>
      </c>
      <c r="V552" s="223">
        <f>ROUND(E552*U552,2)</f>
        <v>0</v>
      </c>
      <c r="W552" s="223"/>
      <c r="X552" s="223" t="s">
        <v>631</v>
      </c>
      <c r="Y552" s="214"/>
      <c r="Z552" s="214"/>
      <c r="AA552" s="214"/>
      <c r="AB552" s="214"/>
      <c r="AC552" s="214"/>
      <c r="AD552" s="214"/>
      <c r="AE552" s="214"/>
      <c r="AF552" s="214"/>
      <c r="AG552" s="214" t="s">
        <v>659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45" t="s">
        <v>779</v>
      </c>
      <c r="D553" s="224"/>
      <c r="E553" s="225">
        <v>1</v>
      </c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166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ht="45" outlineLevel="1" x14ac:dyDescent="0.2">
      <c r="A554" s="233">
        <v>99</v>
      </c>
      <c r="B554" s="234" t="s">
        <v>837</v>
      </c>
      <c r="C554" s="244" t="s">
        <v>838</v>
      </c>
      <c r="D554" s="235" t="s">
        <v>747</v>
      </c>
      <c r="E554" s="236">
        <v>1</v>
      </c>
      <c r="F554" s="237"/>
      <c r="G554" s="238">
        <f>ROUND(E554*F554,2)</f>
        <v>0</v>
      </c>
      <c r="H554" s="237"/>
      <c r="I554" s="238">
        <f>ROUND(E554*H554,2)</f>
        <v>0</v>
      </c>
      <c r="J554" s="237"/>
      <c r="K554" s="238">
        <f>ROUND(E554*J554,2)</f>
        <v>0</v>
      </c>
      <c r="L554" s="238">
        <v>21</v>
      </c>
      <c r="M554" s="238">
        <f>G554*(1+L554/100)</f>
        <v>0</v>
      </c>
      <c r="N554" s="238">
        <v>4.0500000000000001E-2</v>
      </c>
      <c r="O554" s="238">
        <f>ROUND(E554*N554,2)</f>
        <v>0.04</v>
      </c>
      <c r="P554" s="238">
        <v>0</v>
      </c>
      <c r="Q554" s="238">
        <f>ROUND(E554*P554,2)</f>
        <v>0</v>
      </c>
      <c r="R554" s="238" t="s">
        <v>630</v>
      </c>
      <c r="S554" s="238" t="s">
        <v>161</v>
      </c>
      <c r="T554" s="239" t="s">
        <v>161</v>
      </c>
      <c r="U554" s="223">
        <v>0</v>
      </c>
      <c r="V554" s="223">
        <f>ROUND(E554*U554,2)</f>
        <v>0</v>
      </c>
      <c r="W554" s="223"/>
      <c r="X554" s="223" t="s">
        <v>631</v>
      </c>
      <c r="Y554" s="214"/>
      <c r="Z554" s="214"/>
      <c r="AA554" s="214"/>
      <c r="AB554" s="214"/>
      <c r="AC554" s="214"/>
      <c r="AD554" s="214"/>
      <c r="AE554" s="214"/>
      <c r="AF554" s="214"/>
      <c r="AG554" s="214" t="s">
        <v>632</v>
      </c>
      <c r="AH554" s="214"/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21"/>
      <c r="B555" s="222"/>
      <c r="C555" s="245" t="s">
        <v>839</v>
      </c>
      <c r="D555" s="224"/>
      <c r="E555" s="225">
        <v>1</v>
      </c>
      <c r="F555" s="223"/>
      <c r="G555" s="223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166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ht="22.5" outlineLevel="1" x14ac:dyDescent="0.2">
      <c r="A556" s="233">
        <v>100</v>
      </c>
      <c r="B556" s="234" t="s">
        <v>840</v>
      </c>
      <c r="C556" s="244" t="s">
        <v>841</v>
      </c>
      <c r="D556" s="235" t="s">
        <v>747</v>
      </c>
      <c r="E556" s="236">
        <v>7</v>
      </c>
      <c r="F556" s="237"/>
      <c r="G556" s="238">
        <f>ROUND(E556*F556,2)</f>
        <v>0</v>
      </c>
      <c r="H556" s="237"/>
      <c r="I556" s="238">
        <f>ROUND(E556*H556,2)</f>
        <v>0</v>
      </c>
      <c r="J556" s="237"/>
      <c r="K556" s="238">
        <f>ROUND(E556*J556,2)</f>
        <v>0</v>
      </c>
      <c r="L556" s="238">
        <v>21</v>
      </c>
      <c r="M556" s="238">
        <f>G556*(1+L556/100)</f>
        <v>0</v>
      </c>
      <c r="N556" s="238">
        <v>3.0000000000000001E-3</v>
      </c>
      <c r="O556" s="238">
        <f>ROUND(E556*N556,2)</f>
        <v>0.02</v>
      </c>
      <c r="P556" s="238">
        <v>0</v>
      </c>
      <c r="Q556" s="238">
        <f>ROUND(E556*P556,2)</f>
        <v>0</v>
      </c>
      <c r="R556" s="238" t="s">
        <v>630</v>
      </c>
      <c r="S556" s="238" t="s">
        <v>161</v>
      </c>
      <c r="T556" s="239" t="s">
        <v>161</v>
      </c>
      <c r="U556" s="223">
        <v>0</v>
      </c>
      <c r="V556" s="223">
        <f>ROUND(E556*U556,2)</f>
        <v>0</v>
      </c>
      <c r="W556" s="223"/>
      <c r="X556" s="223" t="s">
        <v>631</v>
      </c>
      <c r="Y556" s="214"/>
      <c r="Z556" s="214"/>
      <c r="AA556" s="214"/>
      <c r="AB556" s="214"/>
      <c r="AC556" s="214"/>
      <c r="AD556" s="214"/>
      <c r="AE556" s="214"/>
      <c r="AF556" s="214"/>
      <c r="AG556" s="214" t="s">
        <v>632</v>
      </c>
      <c r="AH556" s="214"/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45" t="s">
        <v>842</v>
      </c>
      <c r="D557" s="224"/>
      <c r="E557" s="225">
        <v>7</v>
      </c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166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ht="22.5" outlineLevel="1" x14ac:dyDescent="0.2">
      <c r="A558" s="233">
        <v>101</v>
      </c>
      <c r="B558" s="234" t="s">
        <v>843</v>
      </c>
      <c r="C558" s="244" t="s">
        <v>844</v>
      </c>
      <c r="D558" s="235" t="s">
        <v>747</v>
      </c>
      <c r="E558" s="236">
        <v>1</v>
      </c>
      <c r="F558" s="237"/>
      <c r="G558" s="238">
        <f>ROUND(E558*F558,2)</f>
        <v>0</v>
      </c>
      <c r="H558" s="237"/>
      <c r="I558" s="238">
        <f>ROUND(E558*H558,2)</f>
        <v>0</v>
      </c>
      <c r="J558" s="237"/>
      <c r="K558" s="238">
        <f>ROUND(E558*J558,2)</f>
        <v>0</v>
      </c>
      <c r="L558" s="238">
        <v>21</v>
      </c>
      <c r="M558" s="238">
        <f>G558*(1+L558/100)</f>
        <v>0</v>
      </c>
      <c r="N558" s="238">
        <v>3.5499999999999997E-2</v>
      </c>
      <c r="O558" s="238">
        <f>ROUND(E558*N558,2)</f>
        <v>0.04</v>
      </c>
      <c r="P558" s="238">
        <v>0</v>
      </c>
      <c r="Q558" s="238">
        <f>ROUND(E558*P558,2)</f>
        <v>0</v>
      </c>
      <c r="R558" s="238" t="s">
        <v>630</v>
      </c>
      <c r="S558" s="238" t="s">
        <v>161</v>
      </c>
      <c r="T558" s="239" t="s">
        <v>161</v>
      </c>
      <c r="U558" s="223">
        <v>0</v>
      </c>
      <c r="V558" s="223">
        <f>ROUND(E558*U558,2)</f>
        <v>0</v>
      </c>
      <c r="W558" s="223"/>
      <c r="X558" s="223" t="s">
        <v>631</v>
      </c>
      <c r="Y558" s="214"/>
      <c r="Z558" s="214"/>
      <c r="AA558" s="214"/>
      <c r="AB558" s="214"/>
      <c r="AC558" s="214"/>
      <c r="AD558" s="214"/>
      <c r="AE558" s="214"/>
      <c r="AF558" s="214"/>
      <c r="AG558" s="214" t="s">
        <v>632</v>
      </c>
      <c r="AH558" s="214"/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1" x14ac:dyDescent="0.2">
      <c r="A559" s="221"/>
      <c r="B559" s="222"/>
      <c r="C559" s="245" t="s">
        <v>845</v>
      </c>
      <c r="D559" s="224"/>
      <c r="E559" s="225">
        <v>1</v>
      </c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166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33">
        <v>102</v>
      </c>
      <c r="B560" s="234" t="s">
        <v>846</v>
      </c>
      <c r="C560" s="244" t="s">
        <v>847</v>
      </c>
      <c r="D560" s="235" t="s">
        <v>747</v>
      </c>
      <c r="E560" s="236">
        <v>1</v>
      </c>
      <c r="F560" s="237"/>
      <c r="G560" s="238">
        <f>ROUND(E560*F560,2)</f>
        <v>0</v>
      </c>
      <c r="H560" s="237"/>
      <c r="I560" s="238">
        <f>ROUND(E560*H560,2)</f>
        <v>0</v>
      </c>
      <c r="J560" s="237"/>
      <c r="K560" s="238">
        <f>ROUND(E560*J560,2)</f>
        <v>0</v>
      </c>
      <c r="L560" s="238">
        <v>21</v>
      </c>
      <c r="M560" s="238">
        <f>G560*(1+L560/100)</f>
        <v>0</v>
      </c>
      <c r="N560" s="238">
        <v>1.9E-3</v>
      </c>
      <c r="O560" s="238">
        <f>ROUND(E560*N560,2)</f>
        <v>0</v>
      </c>
      <c r="P560" s="238">
        <v>0</v>
      </c>
      <c r="Q560" s="238">
        <f>ROUND(E560*P560,2)</f>
        <v>0</v>
      </c>
      <c r="R560" s="238" t="s">
        <v>630</v>
      </c>
      <c r="S560" s="238" t="s">
        <v>161</v>
      </c>
      <c r="T560" s="239" t="s">
        <v>161</v>
      </c>
      <c r="U560" s="223">
        <v>0</v>
      </c>
      <c r="V560" s="223">
        <f>ROUND(E560*U560,2)</f>
        <v>0</v>
      </c>
      <c r="W560" s="223"/>
      <c r="X560" s="223" t="s">
        <v>631</v>
      </c>
      <c r="Y560" s="214"/>
      <c r="Z560" s="214"/>
      <c r="AA560" s="214"/>
      <c r="AB560" s="214"/>
      <c r="AC560" s="214"/>
      <c r="AD560" s="214"/>
      <c r="AE560" s="214"/>
      <c r="AF560" s="214"/>
      <c r="AG560" s="214" t="s">
        <v>659</v>
      </c>
      <c r="AH560" s="214"/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45" t="s">
        <v>818</v>
      </c>
      <c r="D561" s="224"/>
      <c r="E561" s="225">
        <v>1</v>
      </c>
      <c r="F561" s="223"/>
      <c r="G561" s="223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166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33">
        <v>103</v>
      </c>
      <c r="B562" s="234" t="s">
        <v>848</v>
      </c>
      <c r="C562" s="244" t="s">
        <v>849</v>
      </c>
      <c r="D562" s="235" t="s">
        <v>747</v>
      </c>
      <c r="E562" s="236">
        <v>2</v>
      </c>
      <c r="F562" s="237"/>
      <c r="G562" s="238">
        <f>ROUND(E562*F562,2)</f>
        <v>0</v>
      </c>
      <c r="H562" s="237"/>
      <c r="I562" s="238">
        <f>ROUND(E562*H562,2)</f>
        <v>0</v>
      </c>
      <c r="J562" s="237"/>
      <c r="K562" s="238">
        <f>ROUND(E562*J562,2)</f>
        <v>0</v>
      </c>
      <c r="L562" s="238">
        <v>21</v>
      </c>
      <c r="M562" s="238">
        <f>G562*(1+L562/100)</f>
        <v>0</v>
      </c>
      <c r="N562" s="238">
        <v>0</v>
      </c>
      <c r="O562" s="238">
        <f>ROUND(E562*N562,2)</f>
        <v>0</v>
      </c>
      <c r="P562" s="238">
        <v>0</v>
      </c>
      <c r="Q562" s="238">
        <f>ROUND(E562*P562,2)</f>
        <v>0</v>
      </c>
      <c r="R562" s="238" t="s">
        <v>630</v>
      </c>
      <c r="S562" s="238" t="s">
        <v>161</v>
      </c>
      <c r="T562" s="239" t="s">
        <v>161</v>
      </c>
      <c r="U562" s="223">
        <v>0</v>
      </c>
      <c r="V562" s="223">
        <f>ROUND(E562*U562,2)</f>
        <v>0</v>
      </c>
      <c r="W562" s="223"/>
      <c r="X562" s="223" t="s">
        <v>631</v>
      </c>
      <c r="Y562" s="214"/>
      <c r="Z562" s="214"/>
      <c r="AA562" s="214"/>
      <c r="AB562" s="214"/>
      <c r="AC562" s="214"/>
      <c r="AD562" s="214"/>
      <c r="AE562" s="214"/>
      <c r="AF562" s="214"/>
      <c r="AG562" s="214" t="s">
        <v>659</v>
      </c>
      <c r="AH562" s="214"/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45" t="s">
        <v>815</v>
      </c>
      <c r="D563" s="224"/>
      <c r="E563" s="225">
        <v>2</v>
      </c>
      <c r="F563" s="223"/>
      <c r="G563" s="223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166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33">
        <v>104</v>
      </c>
      <c r="B564" s="234" t="s">
        <v>850</v>
      </c>
      <c r="C564" s="244" t="s">
        <v>851</v>
      </c>
      <c r="D564" s="235" t="s">
        <v>747</v>
      </c>
      <c r="E564" s="236">
        <v>7</v>
      </c>
      <c r="F564" s="237"/>
      <c r="G564" s="238">
        <f>ROUND(E564*F564,2)</f>
        <v>0</v>
      </c>
      <c r="H564" s="237"/>
      <c r="I564" s="238">
        <f>ROUND(E564*H564,2)</f>
        <v>0</v>
      </c>
      <c r="J564" s="237"/>
      <c r="K564" s="238">
        <f>ROUND(E564*J564,2)</f>
        <v>0</v>
      </c>
      <c r="L564" s="238">
        <v>21</v>
      </c>
      <c r="M564" s="238">
        <f>G564*(1+L564/100)</f>
        <v>0</v>
      </c>
      <c r="N564" s="238">
        <v>0</v>
      </c>
      <c r="O564" s="238">
        <f>ROUND(E564*N564,2)</f>
        <v>0</v>
      </c>
      <c r="P564" s="238">
        <v>0</v>
      </c>
      <c r="Q564" s="238">
        <f>ROUND(E564*P564,2)</f>
        <v>0</v>
      </c>
      <c r="R564" s="238" t="s">
        <v>630</v>
      </c>
      <c r="S564" s="238" t="s">
        <v>161</v>
      </c>
      <c r="T564" s="239" t="s">
        <v>161</v>
      </c>
      <c r="U564" s="223">
        <v>0</v>
      </c>
      <c r="V564" s="223">
        <f>ROUND(E564*U564,2)</f>
        <v>0</v>
      </c>
      <c r="W564" s="223"/>
      <c r="X564" s="223" t="s">
        <v>631</v>
      </c>
      <c r="Y564" s="214"/>
      <c r="Z564" s="214"/>
      <c r="AA564" s="214"/>
      <c r="AB564" s="214"/>
      <c r="AC564" s="214"/>
      <c r="AD564" s="214"/>
      <c r="AE564" s="214"/>
      <c r="AF564" s="214"/>
      <c r="AG564" s="214" t="s">
        <v>659</v>
      </c>
      <c r="AH564" s="214"/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45" t="s">
        <v>748</v>
      </c>
      <c r="D565" s="224"/>
      <c r="E565" s="225">
        <v>7</v>
      </c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166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ht="22.5" outlineLevel="1" x14ac:dyDescent="0.2">
      <c r="A566" s="233">
        <v>105</v>
      </c>
      <c r="B566" s="234" t="s">
        <v>852</v>
      </c>
      <c r="C566" s="244" t="s">
        <v>853</v>
      </c>
      <c r="D566" s="235" t="s">
        <v>747</v>
      </c>
      <c r="E566" s="236">
        <v>7</v>
      </c>
      <c r="F566" s="237"/>
      <c r="G566" s="238">
        <f>ROUND(E566*F566,2)</f>
        <v>0</v>
      </c>
      <c r="H566" s="237"/>
      <c r="I566" s="238">
        <f>ROUND(E566*H566,2)</f>
        <v>0</v>
      </c>
      <c r="J566" s="237"/>
      <c r="K566" s="238">
        <f>ROUND(E566*J566,2)</f>
        <v>0</v>
      </c>
      <c r="L566" s="238">
        <v>21</v>
      </c>
      <c r="M566" s="238">
        <f>G566*(1+L566/100)</f>
        <v>0</v>
      </c>
      <c r="N566" s="238">
        <v>3.3E-3</v>
      </c>
      <c r="O566" s="238">
        <f>ROUND(E566*N566,2)</f>
        <v>0.02</v>
      </c>
      <c r="P566" s="238">
        <v>0</v>
      </c>
      <c r="Q566" s="238">
        <f>ROUND(E566*P566,2)</f>
        <v>0</v>
      </c>
      <c r="R566" s="238" t="s">
        <v>630</v>
      </c>
      <c r="S566" s="238" t="s">
        <v>161</v>
      </c>
      <c r="T566" s="239" t="s">
        <v>161</v>
      </c>
      <c r="U566" s="223">
        <v>0</v>
      </c>
      <c r="V566" s="223">
        <f>ROUND(E566*U566,2)</f>
        <v>0</v>
      </c>
      <c r="W566" s="223"/>
      <c r="X566" s="223" t="s">
        <v>631</v>
      </c>
      <c r="Y566" s="214"/>
      <c r="Z566" s="214"/>
      <c r="AA566" s="214"/>
      <c r="AB566" s="214"/>
      <c r="AC566" s="214"/>
      <c r="AD566" s="214"/>
      <c r="AE566" s="214"/>
      <c r="AF566" s="214"/>
      <c r="AG566" s="214" t="s">
        <v>632</v>
      </c>
      <c r="AH566" s="214"/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21"/>
      <c r="B567" s="222"/>
      <c r="C567" s="245" t="s">
        <v>776</v>
      </c>
      <c r="D567" s="224"/>
      <c r="E567" s="225">
        <v>7</v>
      </c>
      <c r="F567" s="223"/>
      <c r="G567" s="223"/>
      <c r="H567" s="223"/>
      <c r="I567" s="223"/>
      <c r="J567" s="223"/>
      <c r="K567" s="223"/>
      <c r="L567" s="223"/>
      <c r="M567" s="223"/>
      <c r="N567" s="223"/>
      <c r="O567" s="223"/>
      <c r="P567" s="223"/>
      <c r="Q567" s="223"/>
      <c r="R567" s="223"/>
      <c r="S567" s="223"/>
      <c r="T567" s="223"/>
      <c r="U567" s="223"/>
      <c r="V567" s="223"/>
      <c r="W567" s="223"/>
      <c r="X567" s="223"/>
      <c r="Y567" s="214"/>
      <c r="Z567" s="214"/>
      <c r="AA567" s="214"/>
      <c r="AB567" s="214"/>
      <c r="AC567" s="214"/>
      <c r="AD567" s="214"/>
      <c r="AE567" s="214"/>
      <c r="AF567" s="214"/>
      <c r="AG567" s="214" t="s">
        <v>166</v>
      </c>
      <c r="AH567" s="214">
        <v>0</v>
      </c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ht="22.5" outlineLevel="1" x14ac:dyDescent="0.2">
      <c r="A568" s="233">
        <v>106</v>
      </c>
      <c r="B568" s="234" t="s">
        <v>854</v>
      </c>
      <c r="C568" s="244" t="s">
        <v>855</v>
      </c>
      <c r="D568" s="235" t="s">
        <v>747</v>
      </c>
      <c r="E568" s="236">
        <v>2</v>
      </c>
      <c r="F568" s="237"/>
      <c r="G568" s="238">
        <f>ROUND(E568*F568,2)</f>
        <v>0</v>
      </c>
      <c r="H568" s="237"/>
      <c r="I568" s="238">
        <f>ROUND(E568*H568,2)</f>
        <v>0</v>
      </c>
      <c r="J568" s="237"/>
      <c r="K568" s="238">
        <f>ROUND(E568*J568,2)</f>
        <v>0</v>
      </c>
      <c r="L568" s="238">
        <v>21</v>
      </c>
      <c r="M568" s="238">
        <f>G568*(1+L568/100)</f>
        <v>0</v>
      </c>
      <c r="N568" s="238">
        <v>7.3000000000000001E-3</v>
      </c>
      <c r="O568" s="238">
        <f>ROUND(E568*N568,2)</f>
        <v>0.01</v>
      </c>
      <c r="P568" s="238">
        <v>0</v>
      </c>
      <c r="Q568" s="238">
        <f>ROUND(E568*P568,2)</f>
        <v>0</v>
      </c>
      <c r="R568" s="238" t="s">
        <v>630</v>
      </c>
      <c r="S568" s="238" t="s">
        <v>161</v>
      </c>
      <c r="T568" s="239" t="s">
        <v>161</v>
      </c>
      <c r="U568" s="223">
        <v>0</v>
      </c>
      <c r="V568" s="223">
        <f>ROUND(E568*U568,2)</f>
        <v>0</v>
      </c>
      <c r="W568" s="223"/>
      <c r="X568" s="223" t="s">
        <v>631</v>
      </c>
      <c r="Y568" s="214"/>
      <c r="Z568" s="214"/>
      <c r="AA568" s="214"/>
      <c r="AB568" s="214"/>
      <c r="AC568" s="214"/>
      <c r="AD568" s="214"/>
      <c r="AE568" s="214"/>
      <c r="AF568" s="214"/>
      <c r="AG568" s="214" t="s">
        <v>632</v>
      </c>
      <c r="AH568" s="214"/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45" t="s">
        <v>829</v>
      </c>
      <c r="D569" s="224"/>
      <c r="E569" s="225">
        <v>2</v>
      </c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166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ht="22.5" outlineLevel="1" x14ac:dyDescent="0.2">
      <c r="A570" s="233">
        <v>107</v>
      </c>
      <c r="B570" s="234" t="s">
        <v>856</v>
      </c>
      <c r="C570" s="244" t="s">
        <v>857</v>
      </c>
      <c r="D570" s="235" t="s">
        <v>747</v>
      </c>
      <c r="E570" s="236">
        <v>2</v>
      </c>
      <c r="F570" s="237"/>
      <c r="G570" s="238">
        <f>ROUND(E570*F570,2)</f>
        <v>0</v>
      </c>
      <c r="H570" s="237"/>
      <c r="I570" s="238">
        <f>ROUND(E570*H570,2)</f>
        <v>0</v>
      </c>
      <c r="J570" s="237"/>
      <c r="K570" s="238">
        <f>ROUND(E570*J570,2)</f>
        <v>0</v>
      </c>
      <c r="L570" s="238">
        <v>21</v>
      </c>
      <c r="M570" s="238">
        <f>G570*(1+L570/100)</f>
        <v>0</v>
      </c>
      <c r="N570" s="238">
        <v>1.67E-2</v>
      </c>
      <c r="O570" s="238">
        <f>ROUND(E570*N570,2)</f>
        <v>0.03</v>
      </c>
      <c r="P570" s="238">
        <v>0</v>
      </c>
      <c r="Q570" s="238">
        <f>ROUND(E570*P570,2)</f>
        <v>0</v>
      </c>
      <c r="R570" s="238" t="s">
        <v>630</v>
      </c>
      <c r="S570" s="238" t="s">
        <v>161</v>
      </c>
      <c r="T570" s="239" t="s">
        <v>161</v>
      </c>
      <c r="U570" s="223">
        <v>0</v>
      </c>
      <c r="V570" s="223">
        <f>ROUND(E570*U570,2)</f>
        <v>0</v>
      </c>
      <c r="W570" s="223"/>
      <c r="X570" s="223" t="s">
        <v>631</v>
      </c>
      <c r="Y570" s="214"/>
      <c r="Z570" s="214"/>
      <c r="AA570" s="214"/>
      <c r="AB570" s="214"/>
      <c r="AC570" s="214"/>
      <c r="AD570" s="214"/>
      <c r="AE570" s="214"/>
      <c r="AF570" s="214"/>
      <c r="AG570" s="214" t="s">
        <v>659</v>
      </c>
      <c r="AH570" s="214"/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1"/>
      <c r="B571" s="222"/>
      <c r="C571" s="245" t="s">
        <v>858</v>
      </c>
      <c r="D571" s="224"/>
      <c r="E571" s="225">
        <v>2</v>
      </c>
      <c r="F571" s="223"/>
      <c r="G571" s="223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166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33">
        <v>108</v>
      </c>
      <c r="B572" s="234" t="s">
        <v>859</v>
      </c>
      <c r="C572" s="244" t="s">
        <v>860</v>
      </c>
      <c r="D572" s="235" t="s">
        <v>747</v>
      </c>
      <c r="E572" s="236">
        <v>1</v>
      </c>
      <c r="F572" s="237"/>
      <c r="G572" s="238">
        <f>ROUND(E572*F572,2)</f>
        <v>0</v>
      </c>
      <c r="H572" s="237"/>
      <c r="I572" s="238">
        <f>ROUND(E572*H572,2)</f>
        <v>0</v>
      </c>
      <c r="J572" s="237"/>
      <c r="K572" s="238">
        <f>ROUND(E572*J572,2)</f>
        <v>0</v>
      </c>
      <c r="L572" s="238">
        <v>21</v>
      </c>
      <c r="M572" s="238">
        <f>G572*(1+L572/100)</f>
        <v>0</v>
      </c>
      <c r="N572" s="238">
        <v>1.6299999999999999E-2</v>
      </c>
      <c r="O572" s="238">
        <f>ROUND(E572*N572,2)</f>
        <v>0.02</v>
      </c>
      <c r="P572" s="238">
        <v>0</v>
      </c>
      <c r="Q572" s="238">
        <f>ROUND(E572*P572,2)</f>
        <v>0</v>
      </c>
      <c r="R572" s="238" t="s">
        <v>630</v>
      </c>
      <c r="S572" s="238" t="s">
        <v>161</v>
      </c>
      <c r="T572" s="239" t="s">
        <v>161</v>
      </c>
      <c r="U572" s="223">
        <v>0</v>
      </c>
      <c r="V572" s="223">
        <f>ROUND(E572*U572,2)</f>
        <v>0</v>
      </c>
      <c r="W572" s="223"/>
      <c r="X572" s="223" t="s">
        <v>631</v>
      </c>
      <c r="Y572" s="214"/>
      <c r="Z572" s="214"/>
      <c r="AA572" s="214"/>
      <c r="AB572" s="214"/>
      <c r="AC572" s="214"/>
      <c r="AD572" s="214"/>
      <c r="AE572" s="214"/>
      <c r="AF572" s="214"/>
      <c r="AG572" s="214" t="s">
        <v>659</v>
      </c>
      <c r="AH572" s="214"/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21"/>
      <c r="B573" s="222"/>
      <c r="C573" s="245" t="s">
        <v>861</v>
      </c>
      <c r="D573" s="224"/>
      <c r="E573" s="225">
        <v>1</v>
      </c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166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ht="33.75" outlineLevel="1" x14ac:dyDescent="0.2">
      <c r="A574" s="233">
        <v>109</v>
      </c>
      <c r="B574" s="234" t="s">
        <v>862</v>
      </c>
      <c r="C574" s="244" t="s">
        <v>863</v>
      </c>
      <c r="D574" s="235" t="s">
        <v>320</v>
      </c>
      <c r="E574" s="236">
        <v>154.3409</v>
      </c>
      <c r="F574" s="237"/>
      <c r="G574" s="238">
        <f>ROUND(E574*F574,2)</f>
        <v>0</v>
      </c>
      <c r="H574" s="237"/>
      <c r="I574" s="238">
        <f>ROUND(E574*H574,2)</f>
        <v>0</v>
      </c>
      <c r="J574" s="237"/>
      <c r="K574" s="238">
        <f>ROUND(E574*J574,2)</f>
        <v>0</v>
      </c>
      <c r="L574" s="238">
        <v>21</v>
      </c>
      <c r="M574" s="238">
        <f>G574*(1+L574/100)</f>
        <v>0</v>
      </c>
      <c r="N574" s="238">
        <v>2.8000000000000001E-2</v>
      </c>
      <c r="O574" s="238">
        <f>ROUND(E574*N574,2)</f>
        <v>4.32</v>
      </c>
      <c r="P574" s="238">
        <v>0</v>
      </c>
      <c r="Q574" s="238">
        <f>ROUND(E574*P574,2)</f>
        <v>0</v>
      </c>
      <c r="R574" s="238"/>
      <c r="S574" s="238" t="s">
        <v>271</v>
      </c>
      <c r="T574" s="239" t="s">
        <v>272</v>
      </c>
      <c r="U574" s="223">
        <v>0</v>
      </c>
      <c r="V574" s="223">
        <f>ROUND(E574*U574,2)</f>
        <v>0</v>
      </c>
      <c r="W574" s="223"/>
      <c r="X574" s="223" t="s">
        <v>631</v>
      </c>
      <c r="Y574" s="214"/>
      <c r="Z574" s="214"/>
      <c r="AA574" s="214"/>
      <c r="AB574" s="214"/>
      <c r="AC574" s="214"/>
      <c r="AD574" s="214"/>
      <c r="AE574" s="214"/>
      <c r="AF574" s="214"/>
      <c r="AG574" s="214" t="s">
        <v>864</v>
      </c>
      <c r="AH574" s="214"/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1" x14ac:dyDescent="0.2">
      <c r="A575" s="221"/>
      <c r="B575" s="222"/>
      <c r="C575" s="245" t="s">
        <v>865</v>
      </c>
      <c r="D575" s="224"/>
      <c r="E575" s="225">
        <v>154.3409</v>
      </c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166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45" t="s">
        <v>866</v>
      </c>
      <c r="D576" s="224"/>
      <c r="E576" s="225"/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166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ht="22.5" outlineLevel="1" x14ac:dyDescent="0.2">
      <c r="A577" s="233">
        <v>110</v>
      </c>
      <c r="B577" s="234" t="s">
        <v>867</v>
      </c>
      <c r="C577" s="244" t="s">
        <v>868</v>
      </c>
      <c r="D577" s="235" t="s">
        <v>747</v>
      </c>
      <c r="E577" s="236">
        <v>1</v>
      </c>
      <c r="F577" s="237"/>
      <c r="G577" s="238">
        <f>ROUND(E577*F577,2)</f>
        <v>0</v>
      </c>
      <c r="H577" s="237"/>
      <c r="I577" s="238">
        <f>ROUND(E577*H577,2)</f>
        <v>0</v>
      </c>
      <c r="J577" s="237"/>
      <c r="K577" s="238">
        <f>ROUND(E577*J577,2)</f>
        <v>0</v>
      </c>
      <c r="L577" s="238">
        <v>21</v>
      </c>
      <c r="M577" s="238">
        <f>G577*(1+L577/100)</f>
        <v>0</v>
      </c>
      <c r="N577" s="238">
        <v>1.11E-2</v>
      </c>
      <c r="O577" s="238">
        <f>ROUND(E577*N577,2)</f>
        <v>0.01</v>
      </c>
      <c r="P577" s="238">
        <v>0</v>
      </c>
      <c r="Q577" s="238">
        <f>ROUND(E577*P577,2)</f>
        <v>0</v>
      </c>
      <c r="R577" s="238" t="s">
        <v>630</v>
      </c>
      <c r="S577" s="238" t="s">
        <v>161</v>
      </c>
      <c r="T577" s="239" t="s">
        <v>161</v>
      </c>
      <c r="U577" s="223">
        <v>0</v>
      </c>
      <c r="V577" s="223">
        <f>ROUND(E577*U577,2)</f>
        <v>0</v>
      </c>
      <c r="W577" s="223"/>
      <c r="X577" s="223" t="s">
        <v>631</v>
      </c>
      <c r="Y577" s="214"/>
      <c r="Z577" s="214"/>
      <c r="AA577" s="214"/>
      <c r="AB577" s="214"/>
      <c r="AC577" s="214"/>
      <c r="AD577" s="214"/>
      <c r="AE577" s="214"/>
      <c r="AF577" s="214"/>
      <c r="AG577" s="214" t="s">
        <v>659</v>
      </c>
      <c r="AH577" s="214"/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21"/>
      <c r="B578" s="222"/>
      <c r="C578" s="245" t="s">
        <v>832</v>
      </c>
      <c r="D578" s="224"/>
      <c r="E578" s="225">
        <v>1</v>
      </c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166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ht="22.5" outlineLevel="1" x14ac:dyDescent="0.2">
      <c r="A579" s="233">
        <v>111</v>
      </c>
      <c r="B579" s="234" t="s">
        <v>869</v>
      </c>
      <c r="C579" s="244" t="s">
        <v>870</v>
      </c>
      <c r="D579" s="235" t="s">
        <v>747</v>
      </c>
      <c r="E579" s="236">
        <v>1</v>
      </c>
      <c r="F579" s="237"/>
      <c r="G579" s="238">
        <f>ROUND(E579*F579,2)</f>
        <v>0</v>
      </c>
      <c r="H579" s="237"/>
      <c r="I579" s="238">
        <f>ROUND(E579*H579,2)</f>
        <v>0</v>
      </c>
      <c r="J579" s="237"/>
      <c r="K579" s="238">
        <f>ROUND(E579*J579,2)</f>
        <v>0</v>
      </c>
      <c r="L579" s="238">
        <v>21</v>
      </c>
      <c r="M579" s="238">
        <f>G579*(1+L579/100)</f>
        <v>0</v>
      </c>
      <c r="N579" s="238">
        <v>1.5599999999999999E-2</v>
      </c>
      <c r="O579" s="238">
        <f>ROUND(E579*N579,2)</f>
        <v>0.02</v>
      </c>
      <c r="P579" s="238">
        <v>0</v>
      </c>
      <c r="Q579" s="238">
        <f>ROUND(E579*P579,2)</f>
        <v>0</v>
      </c>
      <c r="R579" s="238" t="s">
        <v>630</v>
      </c>
      <c r="S579" s="238" t="s">
        <v>161</v>
      </c>
      <c r="T579" s="239" t="s">
        <v>161</v>
      </c>
      <c r="U579" s="223">
        <v>0</v>
      </c>
      <c r="V579" s="223">
        <f>ROUND(E579*U579,2)</f>
        <v>0</v>
      </c>
      <c r="W579" s="223"/>
      <c r="X579" s="223" t="s">
        <v>631</v>
      </c>
      <c r="Y579" s="214"/>
      <c r="Z579" s="214"/>
      <c r="AA579" s="214"/>
      <c r="AB579" s="214"/>
      <c r="AC579" s="214"/>
      <c r="AD579" s="214"/>
      <c r="AE579" s="214"/>
      <c r="AF579" s="214"/>
      <c r="AG579" s="214" t="s">
        <v>659</v>
      </c>
      <c r="AH579" s="214"/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21"/>
      <c r="B580" s="222"/>
      <c r="C580" s="245" t="s">
        <v>779</v>
      </c>
      <c r="D580" s="224"/>
      <c r="E580" s="225">
        <v>1</v>
      </c>
      <c r="F580" s="223"/>
      <c r="G580" s="223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166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ht="33.75" outlineLevel="1" x14ac:dyDescent="0.2">
      <c r="A581" s="233">
        <v>112</v>
      </c>
      <c r="B581" s="234" t="s">
        <v>871</v>
      </c>
      <c r="C581" s="244" t="s">
        <v>872</v>
      </c>
      <c r="D581" s="235" t="s">
        <v>747</v>
      </c>
      <c r="E581" s="236">
        <v>1</v>
      </c>
      <c r="F581" s="237"/>
      <c r="G581" s="238">
        <f>ROUND(E581*F581,2)</f>
        <v>0</v>
      </c>
      <c r="H581" s="237"/>
      <c r="I581" s="238">
        <f>ROUND(E581*H581,2)</f>
        <v>0</v>
      </c>
      <c r="J581" s="237"/>
      <c r="K581" s="238">
        <f>ROUND(E581*J581,2)</f>
        <v>0</v>
      </c>
      <c r="L581" s="238">
        <v>21</v>
      </c>
      <c r="M581" s="238">
        <f>G581*(1+L581/100)</f>
        <v>0</v>
      </c>
      <c r="N581" s="238">
        <v>2.12E-2</v>
      </c>
      <c r="O581" s="238">
        <f>ROUND(E581*N581,2)</f>
        <v>0.02</v>
      </c>
      <c r="P581" s="238">
        <v>0</v>
      </c>
      <c r="Q581" s="238">
        <f>ROUND(E581*P581,2)</f>
        <v>0</v>
      </c>
      <c r="R581" s="238" t="s">
        <v>630</v>
      </c>
      <c r="S581" s="238" t="s">
        <v>161</v>
      </c>
      <c r="T581" s="239" t="s">
        <v>161</v>
      </c>
      <c r="U581" s="223">
        <v>0</v>
      </c>
      <c r="V581" s="223">
        <f>ROUND(E581*U581,2)</f>
        <v>0</v>
      </c>
      <c r="W581" s="223"/>
      <c r="X581" s="223" t="s">
        <v>631</v>
      </c>
      <c r="Y581" s="214"/>
      <c r="Z581" s="214"/>
      <c r="AA581" s="214"/>
      <c r="AB581" s="214"/>
      <c r="AC581" s="214"/>
      <c r="AD581" s="214"/>
      <c r="AE581" s="214"/>
      <c r="AF581" s="214"/>
      <c r="AG581" s="214" t="s">
        <v>659</v>
      </c>
      <c r="AH581" s="214"/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45" t="s">
        <v>832</v>
      </c>
      <c r="D582" s="224"/>
      <c r="E582" s="225">
        <v>1</v>
      </c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166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21"/>
      <c r="B583" s="222"/>
      <c r="C583" s="245" t="s">
        <v>873</v>
      </c>
      <c r="D583" s="224"/>
      <c r="E583" s="225"/>
      <c r="F583" s="223"/>
      <c r="G583" s="223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166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ht="22.5" outlineLevel="1" x14ac:dyDescent="0.2">
      <c r="A584" s="233">
        <v>113</v>
      </c>
      <c r="B584" s="234" t="s">
        <v>874</v>
      </c>
      <c r="C584" s="244" t="s">
        <v>875</v>
      </c>
      <c r="D584" s="235" t="s">
        <v>747</v>
      </c>
      <c r="E584" s="236">
        <v>4</v>
      </c>
      <c r="F584" s="237"/>
      <c r="G584" s="238">
        <f>ROUND(E584*F584,2)</f>
        <v>0</v>
      </c>
      <c r="H584" s="237"/>
      <c r="I584" s="238">
        <f>ROUND(E584*H584,2)</f>
        <v>0</v>
      </c>
      <c r="J584" s="237"/>
      <c r="K584" s="238">
        <f>ROUND(E584*J584,2)</f>
        <v>0</v>
      </c>
      <c r="L584" s="238">
        <v>21</v>
      </c>
      <c r="M584" s="238">
        <f>G584*(1+L584/100)</f>
        <v>0</v>
      </c>
      <c r="N584" s="238">
        <v>1.54E-2</v>
      </c>
      <c r="O584" s="238">
        <f>ROUND(E584*N584,2)</f>
        <v>0.06</v>
      </c>
      <c r="P584" s="238">
        <v>0</v>
      </c>
      <c r="Q584" s="238">
        <f>ROUND(E584*P584,2)</f>
        <v>0</v>
      </c>
      <c r="R584" s="238" t="s">
        <v>630</v>
      </c>
      <c r="S584" s="238" t="s">
        <v>161</v>
      </c>
      <c r="T584" s="239" t="s">
        <v>161</v>
      </c>
      <c r="U584" s="223">
        <v>0</v>
      </c>
      <c r="V584" s="223">
        <f>ROUND(E584*U584,2)</f>
        <v>0</v>
      </c>
      <c r="W584" s="223"/>
      <c r="X584" s="223" t="s">
        <v>631</v>
      </c>
      <c r="Y584" s="214"/>
      <c r="Z584" s="214"/>
      <c r="AA584" s="214"/>
      <c r="AB584" s="214"/>
      <c r="AC584" s="214"/>
      <c r="AD584" s="214"/>
      <c r="AE584" s="214"/>
      <c r="AF584" s="214"/>
      <c r="AG584" s="214" t="s">
        <v>659</v>
      </c>
      <c r="AH584" s="214"/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45" t="s">
        <v>876</v>
      </c>
      <c r="D585" s="224"/>
      <c r="E585" s="225">
        <v>4</v>
      </c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166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ht="22.5" outlineLevel="1" x14ac:dyDescent="0.2">
      <c r="A586" s="233">
        <v>114</v>
      </c>
      <c r="B586" s="234" t="s">
        <v>877</v>
      </c>
      <c r="C586" s="244" t="s">
        <v>878</v>
      </c>
      <c r="D586" s="235" t="s">
        <v>747</v>
      </c>
      <c r="E586" s="236">
        <v>1</v>
      </c>
      <c r="F586" s="237"/>
      <c r="G586" s="238">
        <f>ROUND(E586*F586,2)</f>
        <v>0</v>
      </c>
      <c r="H586" s="237"/>
      <c r="I586" s="238">
        <f>ROUND(E586*H586,2)</f>
        <v>0</v>
      </c>
      <c r="J586" s="237"/>
      <c r="K586" s="238">
        <f>ROUND(E586*J586,2)</f>
        <v>0</v>
      </c>
      <c r="L586" s="238">
        <v>21</v>
      </c>
      <c r="M586" s="238">
        <f>G586*(1+L586/100)</f>
        <v>0</v>
      </c>
      <c r="N586" s="238">
        <v>1.7899999999999999E-2</v>
      </c>
      <c r="O586" s="238">
        <f>ROUND(E586*N586,2)</f>
        <v>0.02</v>
      </c>
      <c r="P586" s="238">
        <v>0</v>
      </c>
      <c r="Q586" s="238">
        <f>ROUND(E586*P586,2)</f>
        <v>0</v>
      </c>
      <c r="R586" s="238" t="s">
        <v>630</v>
      </c>
      <c r="S586" s="238" t="s">
        <v>161</v>
      </c>
      <c r="T586" s="239" t="s">
        <v>161</v>
      </c>
      <c r="U586" s="223">
        <v>0</v>
      </c>
      <c r="V586" s="223">
        <f>ROUND(E586*U586,2)</f>
        <v>0</v>
      </c>
      <c r="W586" s="223"/>
      <c r="X586" s="223" t="s">
        <v>631</v>
      </c>
      <c r="Y586" s="214"/>
      <c r="Z586" s="214"/>
      <c r="AA586" s="214"/>
      <c r="AB586" s="214"/>
      <c r="AC586" s="214"/>
      <c r="AD586" s="214"/>
      <c r="AE586" s="214"/>
      <c r="AF586" s="214"/>
      <c r="AG586" s="214" t="s">
        <v>659</v>
      </c>
      <c r="AH586" s="214"/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21"/>
      <c r="B587" s="222"/>
      <c r="C587" s="245" t="s">
        <v>779</v>
      </c>
      <c r="D587" s="224"/>
      <c r="E587" s="225">
        <v>1</v>
      </c>
      <c r="F587" s="223"/>
      <c r="G587" s="223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166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ht="22.5" outlineLevel="1" x14ac:dyDescent="0.2">
      <c r="A588" s="233">
        <v>115</v>
      </c>
      <c r="B588" s="234" t="s">
        <v>879</v>
      </c>
      <c r="C588" s="244" t="s">
        <v>880</v>
      </c>
      <c r="D588" s="235" t="s">
        <v>747</v>
      </c>
      <c r="E588" s="236">
        <v>1</v>
      </c>
      <c r="F588" s="237"/>
      <c r="G588" s="238">
        <f>ROUND(E588*F588,2)</f>
        <v>0</v>
      </c>
      <c r="H588" s="237"/>
      <c r="I588" s="238">
        <f>ROUND(E588*H588,2)</f>
        <v>0</v>
      </c>
      <c r="J588" s="237"/>
      <c r="K588" s="238">
        <f>ROUND(E588*J588,2)</f>
        <v>0</v>
      </c>
      <c r="L588" s="238">
        <v>21</v>
      </c>
      <c r="M588" s="238">
        <f>G588*(1+L588/100)</f>
        <v>0</v>
      </c>
      <c r="N588" s="238">
        <v>1.83E-2</v>
      </c>
      <c r="O588" s="238">
        <f>ROUND(E588*N588,2)</f>
        <v>0.02</v>
      </c>
      <c r="P588" s="238">
        <v>0</v>
      </c>
      <c r="Q588" s="238">
        <f>ROUND(E588*P588,2)</f>
        <v>0</v>
      </c>
      <c r="R588" s="238" t="s">
        <v>630</v>
      </c>
      <c r="S588" s="238" t="s">
        <v>161</v>
      </c>
      <c r="T588" s="239" t="s">
        <v>161</v>
      </c>
      <c r="U588" s="223">
        <v>0</v>
      </c>
      <c r="V588" s="223">
        <f>ROUND(E588*U588,2)</f>
        <v>0</v>
      </c>
      <c r="W588" s="223"/>
      <c r="X588" s="223" t="s">
        <v>631</v>
      </c>
      <c r="Y588" s="214"/>
      <c r="Z588" s="214"/>
      <c r="AA588" s="214"/>
      <c r="AB588" s="214"/>
      <c r="AC588" s="214"/>
      <c r="AD588" s="214"/>
      <c r="AE588" s="214"/>
      <c r="AF588" s="214"/>
      <c r="AG588" s="214" t="s">
        <v>659</v>
      </c>
      <c r="AH588" s="214"/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1" x14ac:dyDescent="0.2">
      <c r="A589" s="221"/>
      <c r="B589" s="222"/>
      <c r="C589" s="245" t="s">
        <v>779</v>
      </c>
      <c r="D589" s="224"/>
      <c r="E589" s="225">
        <v>1</v>
      </c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166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ht="22.5" outlineLevel="1" x14ac:dyDescent="0.2">
      <c r="A590" s="233">
        <v>116</v>
      </c>
      <c r="B590" s="234" t="s">
        <v>881</v>
      </c>
      <c r="C590" s="244" t="s">
        <v>882</v>
      </c>
      <c r="D590" s="235" t="s">
        <v>747</v>
      </c>
      <c r="E590" s="236">
        <v>1</v>
      </c>
      <c r="F590" s="237"/>
      <c r="G590" s="238">
        <f>ROUND(E590*F590,2)</f>
        <v>0</v>
      </c>
      <c r="H590" s="237"/>
      <c r="I590" s="238">
        <f>ROUND(E590*H590,2)</f>
        <v>0</v>
      </c>
      <c r="J590" s="237"/>
      <c r="K590" s="238">
        <f>ROUND(E590*J590,2)</f>
        <v>0</v>
      </c>
      <c r="L590" s="238">
        <v>21</v>
      </c>
      <c r="M590" s="238">
        <f>G590*(1+L590/100)</f>
        <v>0</v>
      </c>
      <c r="N590" s="238">
        <v>1.6E-2</v>
      </c>
      <c r="O590" s="238">
        <f>ROUND(E590*N590,2)</f>
        <v>0.02</v>
      </c>
      <c r="P590" s="238">
        <v>0</v>
      </c>
      <c r="Q590" s="238">
        <f>ROUND(E590*P590,2)</f>
        <v>0</v>
      </c>
      <c r="R590" s="238" t="s">
        <v>630</v>
      </c>
      <c r="S590" s="238" t="s">
        <v>161</v>
      </c>
      <c r="T590" s="239" t="s">
        <v>161</v>
      </c>
      <c r="U590" s="223">
        <v>0</v>
      </c>
      <c r="V590" s="223">
        <f>ROUND(E590*U590,2)</f>
        <v>0</v>
      </c>
      <c r="W590" s="223"/>
      <c r="X590" s="223" t="s">
        <v>631</v>
      </c>
      <c r="Y590" s="214"/>
      <c r="Z590" s="214"/>
      <c r="AA590" s="214"/>
      <c r="AB590" s="214"/>
      <c r="AC590" s="214"/>
      <c r="AD590" s="214"/>
      <c r="AE590" s="214"/>
      <c r="AF590" s="214"/>
      <c r="AG590" s="214" t="s">
        <v>659</v>
      </c>
      <c r="AH590" s="214"/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45" t="s">
        <v>779</v>
      </c>
      <c r="D591" s="224"/>
      <c r="E591" s="225">
        <v>1</v>
      </c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166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ht="22.5" outlineLevel="1" x14ac:dyDescent="0.2">
      <c r="A592" s="233">
        <v>117</v>
      </c>
      <c r="B592" s="234" t="s">
        <v>883</v>
      </c>
      <c r="C592" s="244" t="s">
        <v>884</v>
      </c>
      <c r="D592" s="235" t="s">
        <v>747</v>
      </c>
      <c r="E592" s="236">
        <v>1</v>
      </c>
      <c r="F592" s="237"/>
      <c r="G592" s="238">
        <f>ROUND(E592*F592,2)</f>
        <v>0</v>
      </c>
      <c r="H592" s="237"/>
      <c r="I592" s="238">
        <f>ROUND(E592*H592,2)</f>
        <v>0</v>
      </c>
      <c r="J592" s="237"/>
      <c r="K592" s="238">
        <f>ROUND(E592*J592,2)</f>
        <v>0</v>
      </c>
      <c r="L592" s="238">
        <v>21</v>
      </c>
      <c r="M592" s="238">
        <f>G592*(1+L592/100)</f>
        <v>0</v>
      </c>
      <c r="N592" s="238">
        <v>2.24E-2</v>
      </c>
      <c r="O592" s="238">
        <f>ROUND(E592*N592,2)</f>
        <v>0.02</v>
      </c>
      <c r="P592" s="238">
        <v>0</v>
      </c>
      <c r="Q592" s="238">
        <f>ROUND(E592*P592,2)</f>
        <v>0</v>
      </c>
      <c r="R592" s="238" t="s">
        <v>630</v>
      </c>
      <c r="S592" s="238" t="s">
        <v>161</v>
      </c>
      <c r="T592" s="239" t="s">
        <v>161</v>
      </c>
      <c r="U592" s="223">
        <v>0</v>
      </c>
      <c r="V592" s="223">
        <f>ROUND(E592*U592,2)</f>
        <v>0</v>
      </c>
      <c r="W592" s="223"/>
      <c r="X592" s="223" t="s">
        <v>631</v>
      </c>
      <c r="Y592" s="214"/>
      <c r="Z592" s="214"/>
      <c r="AA592" s="214"/>
      <c r="AB592" s="214"/>
      <c r="AC592" s="214"/>
      <c r="AD592" s="214"/>
      <c r="AE592" s="214"/>
      <c r="AF592" s="214"/>
      <c r="AG592" s="214" t="s">
        <v>659</v>
      </c>
      <c r="AH592" s="214"/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21"/>
      <c r="B593" s="222"/>
      <c r="C593" s="245" t="s">
        <v>779</v>
      </c>
      <c r="D593" s="224"/>
      <c r="E593" s="225">
        <v>1</v>
      </c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166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ht="22.5" outlineLevel="1" x14ac:dyDescent="0.2">
      <c r="A594" s="233">
        <v>118</v>
      </c>
      <c r="B594" s="234" t="s">
        <v>885</v>
      </c>
      <c r="C594" s="244" t="s">
        <v>886</v>
      </c>
      <c r="D594" s="235" t="s">
        <v>747</v>
      </c>
      <c r="E594" s="236">
        <v>1</v>
      </c>
      <c r="F594" s="237"/>
      <c r="G594" s="238">
        <f>ROUND(E594*F594,2)</f>
        <v>0</v>
      </c>
      <c r="H594" s="237"/>
      <c r="I594" s="238">
        <f>ROUND(E594*H594,2)</f>
        <v>0</v>
      </c>
      <c r="J594" s="237"/>
      <c r="K594" s="238">
        <f>ROUND(E594*J594,2)</f>
        <v>0</v>
      </c>
      <c r="L594" s="238">
        <v>21</v>
      </c>
      <c r="M594" s="238">
        <f>G594*(1+L594/100)</f>
        <v>0</v>
      </c>
      <c r="N594" s="238">
        <v>2.1499999999999998E-2</v>
      </c>
      <c r="O594" s="238">
        <f>ROUND(E594*N594,2)</f>
        <v>0.02</v>
      </c>
      <c r="P594" s="238">
        <v>0</v>
      </c>
      <c r="Q594" s="238">
        <f>ROUND(E594*P594,2)</f>
        <v>0</v>
      </c>
      <c r="R594" s="238" t="s">
        <v>630</v>
      </c>
      <c r="S594" s="238" t="s">
        <v>161</v>
      </c>
      <c r="T594" s="239" t="s">
        <v>161</v>
      </c>
      <c r="U594" s="223">
        <v>0</v>
      </c>
      <c r="V594" s="223">
        <f>ROUND(E594*U594,2)</f>
        <v>0</v>
      </c>
      <c r="W594" s="223"/>
      <c r="X594" s="223" t="s">
        <v>631</v>
      </c>
      <c r="Y594" s="214"/>
      <c r="Z594" s="214"/>
      <c r="AA594" s="214"/>
      <c r="AB594" s="214"/>
      <c r="AC594" s="214"/>
      <c r="AD594" s="214"/>
      <c r="AE594" s="214"/>
      <c r="AF594" s="214"/>
      <c r="AG594" s="214" t="s">
        <v>659</v>
      </c>
      <c r="AH594" s="214"/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45" t="s">
        <v>779</v>
      </c>
      <c r="D595" s="224"/>
      <c r="E595" s="225">
        <v>1</v>
      </c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166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ht="22.5" outlineLevel="1" x14ac:dyDescent="0.2">
      <c r="A596" s="233">
        <v>119</v>
      </c>
      <c r="B596" s="234" t="s">
        <v>887</v>
      </c>
      <c r="C596" s="244" t="s">
        <v>888</v>
      </c>
      <c r="D596" s="235" t="s">
        <v>747</v>
      </c>
      <c r="E596" s="236">
        <v>1</v>
      </c>
      <c r="F596" s="237"/>
      <c r="G596" s="238">
        <f>ROUND(E596*F596,2)</f>
        <v>0</v>
      </c>
      <c r="H596" s="237"/>
      <c r="I596" s="238">
        <f>ROUND(E596*H596,2)</f>
        <v>0</v>
      </c>
      <c r="J596" s="237"/>
      <c r="K596" s="238">
        <f>ROUND(E596*J596,2)</f>
        <v>0</v>
      </c>
      <c r="L596" s="238">
        <v>21</v>
      </c>
      <c r="M596" s="238">
        <f>G596*(1+L596/100)</f>
        <v>0</v>
      </c>
      <c r="N596" s="238">
        <v>2.9899999999999999E-2</v>
      </c>
      <c r="O596" s="238">
        <f>ROUND(E596*N596,2)</f>
        <v>0.03</v>
      </c>
      <c r="P596" s="238">
        <v>0</v>
      </c>
      <c r="Q596" s="238">
        <f>ROUND(E596*P596,2)</f>
        <v>0</v>
      </c>
      <c r="R596" s="238" t="s">
        <v>630</v>
      </c>
      <c r="S596" s="238" t="s">
        <v>161</v>
      </c>
      <c r="T596" s="239" t="s">
        <v>161</v>
      </c>
      <c r="U596" s="223">
        <v>0</v>
      </c>
      <c r="V596" s="223">
        <f>ROUND(E596*U596,2)</f>
        <v>0</v>
      </c>
      <c r="W596" s="223"/>
      <c r="X596" s="223" t="s">
        <v>631</v>
      </c>
      <c r="Y596" s="214"/>
      <c r="Z596" s="214"/>
      <c r="AA596" s="214"/>
      <c r="AB596" s="214"/>
      <c r="AC596" s="214"/>
      <c r="AD596" s="214"/>
      <c r="AE596" s="214"/>
      <c r="AF596" s="214"/>
      <c r="AG596" s="214" t="s">
        <v>659</v>
      </c>
      <c r="AH596" s="214"/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45" t="s">
        <v>779</v>
      </c>
      <c r="D597" s="224"/>
      <c r="E597" s="225">
        <v>1</v>
      </c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166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ht="22.5" outlineLevel="1" x14ac:dyDescent="0.2">
      <c r="A598" s="233">
        <v>120</v>
      </c>
      <c r="B598" s="234" t="s">
        <v>889</v>
      </c>
      <c r="C598" s="244" t="s">
        <v>890</v>
      </c>
      <c r="D598" s="235" t="s">
        <v>747</v>
      </c>
      <c r="E598" s="236">
        <v>4</v>
      </c>
      <c r="F598" s="237"/>
      <c r="G598" s="238">
        <f>ROUND(E598*F598,2)</f>
        <v>0</v>
      </c>
      <c r="H598" s="237"/>
      <c r="I598" s="238">
        <f>ROUND(E598*H598,2)</f>
        <v>0</v>
      </c>
      <c r="J598" s="237"/>
      <c r="K598" s="238">
        <f>ROUND(E598*J598,2)</f>
        <v>0</v>
      </c>
      <c r="L598" s="238">
        <v>21</v>
      </c>
      <c r="M598" s="238">
        <f>G598*(1+L598/100)</f>
        <v>0</v>
      </c>
      <c r="N598" s="238">
        <v>0.109</v>
      </c>
      <c r="O598" s="238">
        <f>ROUND(E598*N598,2)</f>
        <v>0.44</v>
      </c>
      <c r="P598" s="238">
        <v>0</v>
      </c>
      <c r="Q598" s="238">
        <f>ROUND(E598*P598,2)</f>
        <v>0</v>
      </c>
      <c r="R598" s="238" t="s">
        <v>630</v>
      </c>
      <c r="S598" s="238" t="s">
        <v>161</v>
      </c>
      <c r="T598" s="239" t="s">
        <v>161</v>
      </c>
      <c r="U598" s="223">
        <v>0</v>
      </c>
      <c r="V598" s="223">
        <f>ROUND(E598*U598,2)</f>
        <v>0</v>
      </c>
      <c r="W598" s="223"/>
      <c r="X598" s="223" t="s">
        <v>631</v>
      </c>
      <c r="Y598" s="214"/>
      <c r="Z598" s="214"/>
      <c r="AA598" s="214"/>
      <c r="AB598" s="214"/>
      <c r="AC598" s="214"/>
      <c r="AD598" s="214"/>
      <c r="AE598" s="214"/>
      <c r="AF598" s="214"/>
      <c r="AG598" s="214" t="s">
        <v>632</v>
      </c>
      <c r="AH598" s="214"/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ht="22.5" outlineLevel="1" x14ac:dyDescent="0.2">
      <c r="A599" s="221"/>
      <c r="B599" s="222"/>
      <c r="C599" s="245" t="s">
        <v>800</v>
      </c>
      <c r="D599" s="224"/>
      <c r="E599" s="225">
        <v>4</v>
      </c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166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ht="22.5" outlineLevel="1" x14ac:dyDescent="0.2">
      <c r="A600" s="233">
        <v>121</v>
      </c>
      <c r="B600" s="234" t="s">
        <v>891</v>
      </c>
      <c r="C600" s="244" t="s">
        <v>892</v>
      </c>
      <c r="D600" s="235" t="s">
        <v>747</v>
      </c>
      <c r="E600" s="236">
        <v>4</v>
      </c>
      <c r="F600" s="237"/>
      <c r="G600" s="238">
        <f>ROUND(E600*F600,2)</f>
        <v>0</v>
      </c>
      <c r="H600" s="237"/>
      <c r="I600" s="238">
        <f>ROUND(E600*H600,2)</f>
        <v>0</v>
      </c>
      <c r="J600" s="237"/>
      <c r="K600" s="238">
        <f>ROUND(E600*J600,2)</f>
        <v>0</v>
      </c>
      <c r="L600" s="238">
        <v>21</v>
      </c>
      <c r="M600" s="238">
        <f>G600*(1+L600/100)</f>
        <v>0</v>
      </c>
      <c r="N600" s="238">
        <v>6.4000000000000001E-2</v>
      </c>
      <c r="O600" s="238">
        <f>ROUND(E600*N600,2)</f>
        <v>0.26</v>
      </c>
      <c r="P600" s="238">
        <v>0</v>
      </c>
      <c r="Q600" s="238">
        <f>ROUND(E600*P600,2)</f>
        <v>0</v>
      </c>
      <c r="R600" s="238" t="s">
        <v>630</v>
      </c>
      <c r="S600" s="238" t="s">
        <v>161</v>
      </c>
      <c r="T600" s="239" t="s">
        <v>161</v>
      </c>
      <c r="U600" s="223">
        <v>0</v>
      </c>
      <c r="V600" s="223">
        <f>ROUND(E600*U600,2)</f>
        <v>0</v>
      </c>
      <c r="W600" s="223"/>
      <c r="X600" s="223" t="s">
        <v>631</v>
      </c>
      <c r="Y600" s="214"/>
      <c r="Z600" s="214"/>
      <c r="AA600" s="214"/>
      <c r="AB600" s="214"/>
      <c r="AC600" s="214"/>
      <c r="AD600" s="214"/>
      <c r="AE600" s="214"/>
      <c r="AF600" s="214"/>
      <c r="AG600" s="214" t="s">
        <v>632</v>
      </c>
      <c r="AH600" s="214"/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ht="22.5" outlineLevel="1" x14ac:dyDescent="0.2">
      <c r="A601" s="221"/>
      <c r="B601" s="222"/>
      <c r="C601" s="245" t="s">
        <v>800</v>
      </c>
      <c r="D601" s="224"/>
      <c r="E601" s="225">
        <v>4</v>
      </c>
      <c r="F601" s="223"/>
      <c r="G601" s="223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14"/>
      <c r="Z601" s="214"/>
      <c r="AA601" s="214"/>
      <c r="AB601" s="214"/>
      <c r="AC601" s="214"/>
      <c r="AD601" s="214"/>
      <c r="AE601" s="214"/>
      <c r="AF601" s="214"/>
      <c r="AG601" s="214" t="s">
        <v>166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33">
        <v>122</v>
      </c>
      <c r="B602" s="234" t="s">
        <v>893</v>
      </c>
      <c r="C602" s="244" t="s">
        <v>894</v>
      </c>
      <c r="D602" s="235" t="s">
        <v>747</v>
      </c>
      <c r="E602" s="236">
        <v>4</v>
      </c>
      <c r="F602" s="237"/>
      <c r="G602" s="238">
        <f>ROUND(E602*F602,2)</f>
        <v>0</v>
      </c>
      <c r="H602" s="237"/>
      <c r="I602" s="238">
        <f>ROUND(E602*H602,2)</f>
        <v>0</v>
      </c>
      <c r="J602" s="237"/>
      <c r="K602" s="238">
        <f>ROUND(E602*J602,2)</f>
        <v>0</v>
      </c>
      <c r="L602" s="238">
        <v>21</v>
      </c>
      <c r="M602" s="238">
        <f>G602*(1+L602/100)</f>
        <v>0</v>
      </c>
      <c r="N602" s="238">
        <v>0.10299999999999999</v>
      </c>
      <c r="O602" s="238">
        <f>ROUND(E602*N602,2)</f>
        <v>0.41</v>
      </c>
      <c r="P602" s="238">
        <v>0</v>
      </c>
      <c r="Q602" s="238">
        <f>ROUND(E602*P602,2)</f>
        <v>0</v>
      </c>
      <c r="R602" s="238" t="s">
        <v>630</v>
      </c>
      <c r="S602" s="238" t="s">
        <v>161</v>
      </c>
      <c r="T602" s="239" t="s">
        <v>161</v>
      </c>
      <c r="U602" s="223">
        <v>0</v>
      </c>
      <c r="V602" s="223">
        <f>ROUND(E602*U602,2)</f>
        <v>0</v>
      </c>
      <c r="W602" s="223"/>
      <c r="X602" s="223" t="s">
        <v>631</v>
      </c>
      <c r="Y602" s="214"/>
      <c r="Z602" s="214"/>
      <c r="AA602" s="214"/>
      <c r="AB602" s="214"/>
      <c r="AC602" s="214"/>
      <c r="AD602" s="214"/>
      <c r="AE602" s="214"/>
      <c r="AF602" s="214"/>
      <c r="AG602" s="214" t="s">
        <v>632</v>
      </c>
      <c r="AH602" s="214"/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ht="22.5" outlineLevel="1" x14ac:dyDescent="0.2">
      <c r="A603" s="221"/>
      <c r="B603" s="222"/>
      <c r="C603" s="245" t="s">
        <v>800</v>
      </c>
      <c r="D603" s="224"/>
      <c r="E603" s="225">
        <v>4</v>
      </c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166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ht="22.5" outlineLevel="1" x14ac:dyDescent="0.2">
      <c r="A604" s="233">
        <v>123</v>
      </c>
      <c r="B604" s="234" t="s">
        <v>895</v>
      </c>
      <c r="C604" s="244" t="s">
        <v>896</v>
      </c>
      <c r="D604" s="235" t="s">
        <v>747</v>
      </c>
      <c r="E604" s="236">
        <v>4</v>
      </c>
      <c r="F604" s="237"/>
      <c r="G604" s="238">
        <f>ROUND(E604*F604,2)</f>
        <v>0</v>
      </c>
      <c r="H604" s="237"/>
      <c r="I604" s="238">
        <f>ROUND(E604*H604,2)</f>
        <v>0</v>
      </c>
      <c r="J604" s="237"/>
      <c r="K604" s="238">
        <f>ROUND(E604*J604,2)</f>
        <v>0</v>
      </c>
      <c r="L604" s="238">
        <v>21</v>
      </c>
      <c r="M604" s="238">
        <f>G604*(1+L604/100)</f>
        <v>0</v>
      </c>
      <c r="N604" s="238">
        <v>0.17</v>
      </c>
      <c r="O604" s="238">
        <f>ROUND(E604*N604,2)</f>
        <v>0.68</v>
      </c>
      <c r="P604" s="238">
        <v>0</v>
      </c>
      <c r="Q604" s="238">
        <f>ROUND(E604*P604,2)</f>
        <v>0</v>
      </c>
      <c r="R604" s="238" t="s">
        <v>630</v>
      </c>
      <c r="S604" s="238" t="s">
        <v>161</v>
      </c>
      <c r="T604" s="239" t="s">
        <v>161</v>
      </c>
      <c r="U604" s="223">
        <v>0</v>
      </c>
      <c r="V604" s="223">
        <f>ROUND(E604*U604,2)</f>
        <v>0</v>
      </c>
      <c r="W604" s="223"/>
      <c r="X604" s="223" t="s">
        <v>631</v>
      </c>
      <c r="Y604" s="214"/>
      <c r="Z604" s="214"/>
      <c r="AA604" s="214"/>
      <c r="AB604" s="214"/>
      <c r="AC604" s="214"/>
      <c r="AD604" s="214"/>
      <c r="AE604" s="214"/>
      <c r="AF604" s="214"/>
      <c r="AG604" s="214" t="s">
        <v>632</v>
      </c>
      <c r="AH604" s="214"/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ht="22.5" outlineLevel="1" x14ac:dyDescent="0.2">
      <c r="A605" s="221"/>
      <c r="B605" s="222"/>
      <c r="C605" s="245" t="s">
        <v>800</v>
      </c>
      <c r="D605" s="224"/>
      <c r="E605" s="225">
        <v>4</v>
      </c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166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ht="22.5" outlineLevel="1" x14ac:dyDescent="0.2">
      <c r="A606" s="233">
        <v>124</v>
      </c>
      <c r="B606" s="234" t="s">
        <v>897</v>
      </c>
      <c r="C606" s="244" t="s">
        <v>898</v>
      </c>
      <c r="D606" s="235" t="s">
        <v>747</v>
      </c>
      <c r="E606" s="236">
        <v>4</v>
      </c>
      <c r="F606" s="237"/>
      <c r="G606" s="238">
        <f>ROUND(E606*F606,2)</f>
        <v>0</v>
      </c>
      <c r="H606" s="237"/>
      <c r="I606" s="238">
        <f>ROUND(E606*H606,2)</f>
        <v>0</v>
      </c>
      <c r="J606" s="237"/>
      <c r="K606" s="238">
        <f>ROUND(E606*J606,2)</f>
        <v>0</v>
      </c>
      <c r="L606" s="238">
        <v>21</v>
      </c>
      <c r="M606" s="238">
        <f>G606*(1+L606/100)</f>
        <v>0</v>
      </c>
      <c r="N606" s="238">
        <v>0.12</v>
      </c>
      <c r="O606" s="238">
        <f>ROUND(E606*N606,2)</f>
        <v>0.48</v>
      </c>
      <c r="P606" s="238">
        <v>0</v>
      </c>
      <c r="Q606" s="238">
        <f>ROUND(E606*P606,2)</f>
        <v>0</v>
      </c>
      <c r="R606" s="238" t="s">
        <v>630</v>
      </c>
      <c r="S606" s="238" t="s">
        <v>161</v>
      </c>
      <c r="T606" s="239" t="s">
        <v>161</v>
      </c>
      <c r="U606" s="223">
        <v>0</v>
      </c>
      <c r="V606" s="223">
        <f>ROUND(E606*U606,2)</f>
        <v>0</v>
      </c>
      <c r="W606" s="223"/>
      <c r="X606" s="223" t="s">
        <v>631</v>
      </c>
      <c r="Y606" s="214"/>
      <c r="Z606" s="214"/>
      <c r="AA606" s="214"/>
      <c r="AB606" s="214"/>
      <c r="AC606" s="214"/>
      <c r="AD606" s="214"/>
      <c r="AE606" s="214"/>
      <c r="AF606" s="214"/>
      <c r="AG606" s="214" t="s">
        <v>632</v>
      </c>
      <c r="AH606" s="214"/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ht="22.5" outlineLevel="1" x14ac:dyDescent="0.2">
      <c r="A607" s="221"/>
      <c r="B607" s="222"/>
      <c r="C607" s="245" t="s">
        <v>800</v>
      </c>
      <c r="D607" s="224"/>
      <c r="E607" s="225">
        <v>4</v>
      </c>
      <c r="F607" s="223"/>
      <c r="G607" s="223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166</v>
      </c>
      <c r="AH607" s="214">
        <v>0</v>
      </c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x14ac:dyDescent="0.2">
      <c r="A608" s="227" t="s">
        <v>156</v>
      </c>
      <c r="B608" s="228" t="s">
        <v>101</v>
      </c>
      <c r="C608" s="243" t="s">
        <v>102</v>
      </c>
      <c r="D608" s="229"/>
      <c r="E608" s="230"/>
      <c r="F608" s="231"/>
      <c r="G608" s="231">
        <f>SUMIF(AG609:AG662,"&lt;&gt;NOR",G609:G662)</f>
        <v>0</v>
      </c>
      <c r="H608" s="231"/>
      <c r="I608" s="231">
        <f>SUM(I609:I662)</f>
        <v>0</v>
      </c>
      <c r="J608" s="231"/>
      <c r="K608" s="231">
        <f>SUM(K609:K662)</f>
        <v>0</v>
      </c>
      <c r="L608" s="231"/>
      <c r="M608" s="231">
        <f>SUM(M609:M662)</f>
        <v>0</v>
      </c>
      <c r="N608" s="231"/>
      <c r="O608" s="231">
        <f>SUM(O609:O662)</f>
        <v>17.62</v>
      </c>
      <c r="P608" s="231"/>
      <c r="Q608" s="231">
        <f>SUM(Q609:Q662)</f>
        <v>0.46</v>
      </c>
      <c r="R608" s="231"/>
      <c r="S608" s="231"/>
      <c r="T608" s="232"/>
      <c r="U608" s="226"/>
      <c r="V608" s="226">
        <f>SUM(V609:V662)</f>
        <v>95.5</v>
      </c>
      <c r="W608" s="226"/>
      <c r="X608" s="226"/>
      <c r="AG608" t="s">
        <v>157</v>
      </c>
    </row>
    <row r="609" spans="1:60" outlineLevel="1" x14ac:dyDescent="0.2">
      <c r="A609" s="233">
        <v>125</v>
      </c>
      <c r="B609" s="234" t="s">
        <v>899</v>
      </c>
      <c r="C609" s="244" t="s">
        <v>900</v>
      </c>
      <c r="D609" s="235" t="s">
        <v>747</v>
      </c>
      <c r="E609" s="236">
        <v>3</v>
      </c>
      <c r="F609" s="237"/>
      <c r="G609" s="238">
        <f>ROUND(E609*F609,2)</f>
        <v>0</v>
      </c>
      <c r="H609" s="237"/>
      <c r="I609" s="238">
        <f>ROUND(E609*H609,2)</f>
        <v>0</v>
      </c>
      <c r="J609" s="237"/>
      <c r="K609" s="238">
        <f>ROUND(E609*J609,2)</f>
        <v>0</v>
      </c>
      <c r="L609" s="238">
        <v>21</v>
      </c>
      <c r="M609" s="238">
        <f>G609*(1+L609/100)</f>
        <v>0</v>
      </c>
      <c r="N609" s="238">
        <v>6.6000000000000003E-2</v>
      </c>
      <c r="O609" s="238">
        <f>ROUND(E609*N609,2)</f>
        <v>0.2</v>
      </c>
      <c r="P609" s="238">
        <v>0</v>
      </c>
      <c r="Q609" s="238">
        <f>ROUND(E609*P609,2)</f>
        <v>0</v>
      </c>
      <c r="R609" s="238" t="s">
        <v>280</v>
      </c>
      <c r="S609" s="238" t="s">
        <v>161</v>
      </c>
      <c r="T609" s="239" t="s">
        <v>161</v>
      </c>
      <c r="U609" s="223">
        <v>0.17</v>
      </c>
      <c r="V609" s="223">
        <f>ROUND(E609*U609,2)</f>
        <v>0.51</v>
      </c>
      <c r="W609" s="223"/>
      <c r="X609" s="223" t="s">
        <v>273</v>
      </c>
      <c r="Y609" s="214"/>
      <c r="Z609" s="214"/>
      <c r="AA609" s="214"/>
      <c r="AB609" s="214"/>
      <c r="AC609" s="214"/>
      <c r="AD609" s="214"/>
      <c r="AE609" s="214"/>
      <c r="AF609" s="214"/>
      <c r="AG609" s="214" t="s">
        <v>274</v>
      </c>
      <c r="AH609" s="214"/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ht="22.5" outlineLevel="1" x14ac:dyDescent="0.2">
      <c r="A610" s="221"/>
      <c r="B610" s="222"/>
      <c r="C610" s="245" t="s">
        <v>901</v>
      </c>
      <c r="D610" s="224"/>
      <c r="E610" s="225">
        <v>2</v>
      </c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166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ht="22.5" outlineLevel="1" x14ac:dyDescent="0.2">
      <c r="A611" s="221"/>
      <c r="B611" s="222"/>
      <c r="C611" s="245" t="s">
        <v>902</v>
      </c>
      <c r="D611" s="224"/>
      <c r="E611" s="225">
        <v>1</v>
      </c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166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33">
        <v>126</v>
      </c>
      <c r="B612" s="234" t="s">
        <v>903</v>
      </c>
      <c r="C612" s="244" t="s">
        <v>904</v>
      </c>
      <c r="D612" s="235" t="s">
        <v>747</v>
      </c>
      <c r="E612" s="236">
        <v>1</v>
      </c>
      <c r="F612" s="237"/>
      <c r="G612" s="238">
        <f>ROUND(E612*F612,2)</f>
        <v>0</v>
      </c>
      <c r="H612" s="237"/>
      <c r="I612" s="238">
        <f>ROUND(E612*H612,2)</f>
        <v>0</v>
      </c>
      <c r="J612" s="237"/>
      <c r="K612" s="238">
        <f>ROUND(E612*J612,2)</f>
        <v>0</v>
      </c>
      <c r="L612" s="238">
        <v>21</v>
      </c>
      <c r="M612" s="238">
        <f>G612*(1+L612/100)</f>
        <v>0</v>
      </c>
      <c r="N612" s="238">
        <v>0.127</v>
      </c>
      <c r="O612" s="238">
        <f>ROUND(E612*N612,2)</f>
        <v>0.13</v>
      </c>
      <c r="P612" s="238">
        <v>0</v>
      </c>
      <c r="Q612" s="238">
        <f>ROUND(E612*P612,2)</f>
        <v>0</v>
      </c>
      <c r="R612" s="238" t="s">
        <v>280</v>
      </c>
      <c r="S612" s="238" t="s">
        <v>161</v>
      </c>
      <c r="T612" s="239" t="s">
        <v>161</v>
      </c>
      <c r="U612" s="223">
        <v>0.19</v>
      </c>
      <c r="V612" s="223">
        <f>ROUND(E612*U612,2)</f>
        <v>0.19</v>
      </c>
      <c r="W612" s="223"/>
      <c r="X612" s="223" t="s">
        <v>273</v>
      </c>
      <c r="Y612" s="214"/>
      <c r="Z612" s="214"/>
      <c r="AA612" s="214"/>
      <c r="AB612" s="214"/>
      <c r="AC612" s="214"/>
      <c r="AD612" s="214"/>
      <c r="AE612" s="214"/>
      <c r="AF612" s="214"/>
      <c r="AG612" s="214" t="s">
        <v>274</v>
      </c>
      <c r="AH612" s="214"/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21"/>
      <c r="B613" s="222"/>
      <c r="C613" s="245" t="s">
        <v>905</v>
      </c>
      <c r="D613" s="224"/>
      <c r="E613" s="225">
        <v>1</v>
      </c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166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45" t="s">
        <v>906</v>
      </c>
      <c r="D614" s="224"/>
      <c r="E614" s="225"/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166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ht="22.5" outlineLevel="1" x14ac:dyDescent="0.2">
      <c r="A615" s="233">
        <v>127</v>
      </c>
      <c r="B615" s="234" t="s">
        <v>907</v>
      </c>
      <c r="C615" s="244" t="s">
        <v>908</v>
      </c>
      <c r="D615" s="235" t="s">
        <v>909</v>
      </c>
      <c r="E615" s="236">
        <v>1</v>
      </c>
      <c r="F615" s="237"/>
      <c r="G615" s="238">
        <f>ROUND(E615*F615,2)</f>
        <v>0</v>
      </c>
      <c r="H615" s="237"/>
      <c r="I615" s="238">
        <f>ROUND(E615*H615,2)</f>
        <v>0</v>
      </c>
      <c r="J615" s="237"/>
      <c r="K615" s="238">
        <f>ROUND(E615*J615,2)</f>
        <v>0</v>
      </c>
      <c r="L615" s="238">
        <v>21</v>
      </c>
      <c r="M615" s="238">
        <f>G615*(1+L615/100)</f>
        <v>0</v>
      </c>
      <c r="N615" s="238">
        <v>0.13</v>
      </c>
      <c r="O615" s="238">
        <f>ROUND(E615*N615,2)</f>
        <v>0.13</v>
      </c>
      <c r="P615" s="238">
        <v>0</v>
      </c>
      <c r="Q615" s="238">
        <f>ROUND(E615*P615,2)</f>
        <v>0</v>
      </c>
      <c r="R615" s="238" t="s">
        <v>280</v>
      </c>
      <c r="S615" s="238" t="s">
        <v>161</v>
      </c>
      <c r="T615" s="239" t="s">
        <v>161</v>
      </c>
      <c r="U615" s="223">
        <v>1.3</v>
      </c>
      <c r="V615" s="223">
        <f>ROUND(E615*U615,2)</f>
        <v>1.3</v>
      </c>
      <c r="W615" s="223"/>
      <c r="X615" s="223" t="s">
        <v>273</v>
      </c>
      <c r="Y615" s="214"/>
      <c r="Z615" s="214"/>
      <c r="AA615" s="214"/>
      <c r="AB615" s="214"/>
      <c r="AC615" s="214"/>
      <c r="AD615" s="214"/>
      <c r="AE615" s="214"/>
      <c r="AF615" s="214"/>
      <c r="AG615" s="214" t="s">
        <v>274</v>
      </c>
      <c r="AH615" s="214"/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ht="22.5" outlineLevel="1" x14ac:dyDescent="0.2">
      <c r="A616" s="221"/>
      <c r="B616" s="222"/>
      <c r="C616" s="245" t="s">
        <v>910</v>
      </c>
      <c r="D616" s="224"/>
      <c r="E616" s="225">
        <v>1</v>
      </c>
      <c r="F616" s="223"/>
      <c r="G616" s="223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166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45" t="s">
        <v>906</v>
      </c>
      <c r="D617" s="224"/>
      <c r="E617" s="225"/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166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33">
        <v>128</v>
      </c>
      <c r="B618" s="234" t="s">
        <v>911</v>
      </c>
      <c r="C618" s="244" t="s">
        <v>912</v>
      </c>
      <c r="D618" s="235" t="s">
        <v>747</v>
      </c>
      <c r="E618" s="236">
        <v>38.015000000000001</v>
      </c>
      <c r="F618" s="237"/>
      <c r="G618" s="238">
        <f>ROUND(E618*F618,2)</f>
        <v>0</v>
      </c>
      <c r="H618" s="237"/>
      <c r="I618" s="238">
        <f>ROUND(E618*H618,2)</f>
        <v>0</v>
      </c>
      <c r="J618" s="237"/>
      <c r="K618" s="238">
        <f>ROUND(E618*J618,2)</f>
        <v>0</v>
      </c>
      <c r="L618" s="238">
        <v>21</v>
      </c>
      <c r="M618" s="238">
        <f>G618*(1+L618/100)</f>
        <v>0</v>
      </c>
      <c r="N618" s="238">
        <v>0</v>
      </c>
      <c r="O618" s="238">
        <f>ROUND(E618*N618,2)</f>
        <v>0</v>
      </c>
      <c r="P618" s="238">
        <v>0</v>
      </c>
      <c r="Q618" s="238">
        <f>ROUND(E618*P618,2)</f>
        <v>0</v>
      </c>
      <c r="R618" s="238" t="s">
        <v>280</v>
      </c>
      <c r="S618" s="238" t="s">
        <v>161</v>
      </c>
      <c r="T618" s="239" t="s">
        <v>161</v>
      </c>
      <c r="U618" s="223">
        <v>0</v>
      </c>
      <c r="V618" s="223">
        <f>ROUND(E618*U618,2)</f>
        <v>0</v>
      </c>
      <c r="W618" s="223"/>
      <c r="X618" s="223" t="s">
        <v>273</v>
      </c>
      <c r="Y618" s="214"/>
      <c r="Z618" s="214"/>
      <c r="AA618" s="214"/>
      <c r="AB618" s="214"/>
      <c r="AC618" s="214"/>
      <c r="AD618" s="214"/>
      <c r="AE618" s="214"/>
      <c r="AF618" s="214"/>
      <c r="AG618" s="214" t="s">
        <v>274</v>
      </c>
      <c r="AH618" s="214"/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ht="22.5" outlineLevel="1" x14ac:dyDescent="0.2">
      <c r="A619" s="221"/>
      <c r="B619" s="222"/>
      <c r="C619" s="245" t="s">
        <v>913</v>
      </c>
      <c r="D619" s="224"/>
      <c r="E619" s="225">
        <v>25.343330000000002</v>
      </c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166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ht="22.5" outlineLevel="1" x14ac:dyDescent="0.2">
      <c r="A620" s="221"/>
      <c r="B620" s="222"/>
      <c r="C620" s="245" t="s">
        <v>914</v>
      </c>
      <c r="D620" s="224"/>
      <c r="E620" s="225">
        <v>12.671670000000001</v>
      </c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166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33">
        <v>129</v>
      </c>
      <c r="B621" s="234" t="s">
        <v>915</v>
      </c>
      <c r="C621" s="244" t="s">
        <v>916</v>
      </c>
      <c r="D621" s="235" t="s">
        <v>747</v>
      </c>
      <c r="E621" s="236">
        <v>12.671670000000001</v>
      </c>
      <c r="F621" s="237"/>
      <c r="G621" s="238">
        <f>ROUND(E621*F621,2)</f>
        <v>0</v>
      </c>
      <c r="H621" s="237"/>
      <c r="I621" s="238">
        <f>ROUND(E621*H621,2)</f>
        <v>0</v>
      </c>
      <c r="J621" s="237"/>
      <c r="K621" s="238">
        <f>ROUND(E621*J621,2)</f>
        <v>0</v>
      </c>
      <c r="L621" s="238">
        <v>21</v>
      </c>
      <c r="M621" s="238">
        <f>G621*(1+L621/100)</f>
        <v>0</v>
      </c>
      <c r="N621" s="238">
        <v>0</v>
      </c>
      <c r="O621" s="238">
        <f>ROUND(E621*N621,2)</f>
        <v>0</v>
      </c>
      <c r="P621" s="238">
        <v>0</v>
      </c>
      <c r="Q621" s="238">
        <f>ROUND(E621*P621,2)</f>
        <v>0</v>
      </c>
      <c r="R621" s="238" t="s">
        <v>280</v>
      </c>
      <c r="S621" s="238" t="s">
        <v>161</v>
      </c>
      <c r="T621" s="239" t="s">
        <v>161</v>
      </c>
      <c r="U621" s="223">
        <v>0</v>
      </c>
      <c r="V621" s="223">
        <f>ROUND(E621*U621,2)</f>
        <v>0</v>
      </c>
      <c r="W621" s="223"/>
      <c r="X621" s="223" t="s">
        <v>273</v>
      </c>
      <c r="Y621" s="214"/>
      <c r="Z621" s="214"/>
      <c r="AA621" s="214"/>
      <c r="AB621" s="214"/>
      <c r="AC621" s="214"/>
      <c r="AD621" s="214"/>
      <c r="AE621" s="214"/>
      <c r="AF621" s="214"/>
      <c r="AG621" s="214" t="s">
        <v>274</v>
      </c>
      <c r="AH621" s="214"/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ht="22.5" outlineLevel="1" x14ac:dyDescent="0.2">
      <c r="A622" s="221"/>
      <c r="B622" s="222"/>
      <c r="C622" s="245" t="s">
        <v>917</v>
      </c>
      <c r="D622" s="224"/>
      <c r="E622" s="225">
        <v>12.671670000000001</v>
      </c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166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1" x14ac:dyDescent="0.2">
      <c r="A623" s="221"/>
      <c r="B623" s="222"/>
      <c r="C623" s="245" t="s">
        <v>906</v>
      </c>
      <c r="D623" s="224"/>
      <c r="E623" s="225"/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166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ht="22.5" outlineLevel="1" x14ac:dyDescent="0.2">
      <c r="A624" s="233">
        <v>130</v>
      </c>
      <c r="B624" s="234" t="s">
        <v>918</v>
      </c>
      <c r="C624" s="244" t="s">
        <v>919</v>
      </c>
      <c r="D624" s="235" t="s">
        <v>909</v>
      </c>
      <c r="E624" s="236">
        <v>12.671670000000001</v>
      </c>
      <c r="F624" s="237"/>
      <c r="G624" s="238">
        <f>ROUND(E624*F624,2)</f>
        <v>0</v>
      </c>
      <c r="H624" s="237"/>
      <c r="I624" s="238">
        <f>ROUND(E624*H624,2)</f>
        <v>0</v>
      </c>
      <c r="J624" s="237"/>
      <c r="K624" s="238">
        <f>ROUND(E624*J624,2)</f>
        <v>0</v>
      </c>
      <c r="L624" s="238">
        <v>21</v>
      </c>
      <c r="M624" s="238">
        <f>G624*(1+L624/100)</f>
        <v>0</v>
      </c>
      <c r="N624" s="238">
        <v>0</v>
      </c>
      <c r="O624" s="238">
        <f>ROUND(E624*N624,2)</f>
        <v>0</v>
      </c>
      <c r="P624" s="238">
        <v>0</v>
      </c>
      <c r="Q624" s="238">
        <f>ROUND(E624*P624,2)</f>
        <v>0</v>
      </c>
      <c r="R624" s="238" t="s">
        <v>280</v>
      </c>
      <c r="S624" s="238" t="s">
        <v>161</v>
      </c>
      <c r="T624" s="239" t="s">
        <v>161</v>
      </c>
      <c r="U624" s="223">
        <v>0</v>
      </c>
      <c r="V624" s="223">
        <f>ROUND(E624*U624,2)</f>
        <v>0</v>
      </c>
      <c r="W624" s="223"/>
      <c r="X624" s="223" t="s">
        <v>273</v>
      </c>
      <c r="Y624" s="214"/>
      <c r="Z624" s="214"/>
      <c r="AA624" s="214"/>
      <c r="AB624" s="214"/>
      <c r="AC624" s="214"/>
      <c r="AD624" s="214"/>
      <c r="AE624" s="214"/>
      <c r="AF624" s="214"/>
      <c r="AG624" s="214" t="s">
        <v>274</v>
      </c>
      <c r="AH624" s="214"/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ht="22.5" outlineLevel="1" x14ac:dyDescent="0.2">
      <c r="A625" s="221"/>
      <c r="B625" s="222"/>
      <c r="C625" s="245" t="s">
        <v>920</v>
      </c>
      <c r="D625" s="224"/>
      <c r="E625" s="225">
        <v>12.671670000000001</v>
      </c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166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21"/>
      <c r="B626" s="222"/>
      <c r="C626" s="245" t="s">
        <v>906</v>
      </c>
      <c r="D626" s="224"/>
      <c r="E626" s="225"/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166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33">
        <v>131</v>
      </c>
      <c r="B627" s="234" t="s">
        <v>921</v>
      </c>
      <c r="C627" s="244" t="s">
        <v>922</v>
      </c>
      <c r="D627" s="235" t="s">
        <v>747</v>
      </c>
      <c r="E627" s="236">
        <v>3</v>
      </c>
      <c r="F627" s="237"/>
      <c r="G627" s="238">
        <f>ROUND(E627*F627,2)</f>
        <v>0</v>
      </c>
      <c r="H627" s="237"/>
      <c r="I627" s="238">
        <f>ROUND(E627*H627,2)</f>
        <v>0</v>
      </c>
      <c r="J627" s="237"/>
      <c r="K627" s="238">
        <f>ROUND(E627*J627,2)</f>
        <v>0</v>
      </c>
      <c r="L627" s="238">
        <v>21</v>
      </c>
      <c r="M627" s="238">
        <f>G627*(1+L627/100)</f>
        <v>0</v>
      </c>
      <c r="N627" s="238">
        <v>6.7000000000000004E-2</v>
      </c>
      <c r="O627" s="238">
        <f>ROUND(E627*N627,2)</f>
        <v>0.2</v>
      </c>
      <c r="P627" s="238">
        <v>6.6000000000000003E-2</v>
      </c>
      <c r="Q627" s="238">
        <f>ROUND(E627*P627,2)</f>
        <v>0.2</v>
      </c>
      <c r="R627" s="238" t="s">
        <v>280</v>
      </c>
      <c r="S627" s="238" t="s">
        <v>161</v>
      </c>
      <c r="T627" s="239" t="s">
        <v>161</v>
      </c>
      <c r="U627" s="223">
        <v>0.1105</v>
      </c>
      <c r="V627" s="223">
        <f>ROUND(E627*U627,2)</f>
        <v>0.33</v>
      </c>
      <c r="W627" s="223"/>
      <c r="X627" s="223" t="s">
        <v>273</v>
      </c>
      <c r="Y627" s="214"/>
      <c r="Z627" s="214"/>
      <c r="AA627" s="214"/>
      <c r="AB627" s="214"/>
      <c r="AC627" s="214"/>
      <c r="AD627" s="214"/>
      <c r="AE627" s="214"/>
      <c r="AF627" s="214"/>
      <c r="AG627" s="214" t="s">
        <v>274</v>
      </c>
      <c r="AH627" s="214"/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ht="22.5" outlineLevel="1" x14ac:dyDescent="0.2">
      <c r="A628" s="221"/>
      <c r="B628" s="222"/>
      <c r="C628" s="245" t="s">
        <v>901</v>
      </c>
      <c r="D628" s="224"/>
      <c r="E628" s="225">
        <v>2</v>
      </c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166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ht="22.5" outlineLevel="1" x14ac:dyDescent="0.2">
      <c r="A629" s="221"/>
      <c r="B629" s="222"/>
      <c r="C629" s="245" t="s">
        <v>902</v>
      </c>
      <c r="D629" s="224"/>
      <c r="E629" s="225">
        <v>1</v>
      </c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166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1" x14ac:dyDescent="0.2">
      <c r="A630" s="233">
        <v>132</v>
      </c>
      <c r="B630" s="234" t="s">
        <v>923</v>
      </c>
      <c r="C630" s="244" t="s">
        <v>924</v>
      </c>
      <c r="D630" s="235" t="s">
        <v>747</v>
      </c>
      <c r="E630" s="236">
        <v>1</v>
      </c>
      <c r="F630" s="237"/>
      <c r="G630" s="238">
        <f>ROUND(E630*F630,2)</f>
        <v>0</v>
      </c>
      <c r="H630" s="237"/>
      <c r="I630" s="238">
        <f>ROUND(E630*H630,2)</f>
        <v>0</v>
      </c>
      <c r="J630" s="237"/>
      <c r="K630" s="238">
        <f>ROUND(E630*J630,2)</f>
        <v>0</v>
      </c>
      <c r="L630" s="238">
        <v>21</v>
      </c>
      <c r="M630" s="238">
        <f>G630*(1+L630/100)</f>
        <v>0</v>
      </c>
      <c r="N630" s="238">
        <v>0.127</v>
      </c>
      <c r="O630" s="238">
        <f>ROUND(E630*N630,2)</f>
        <v>0.13</v>
      </c>
      <c r="P630" s="238">
        <v>0.127</v>
      </c>
      <c r="Q630" s="238">
        <f>ROUND(E630*P630,2)</f>
        <v>0.13</v>
      </c>
      <c r="R630" s="238" t="s">
        <v>280</v>
      </c>
      <c r="S630" s="238" t="s">
        <v>161</v>
      </c>
      <c r="T630" s="239" t="s">
        <v>161</v>
      </c>
      <c r="U630" s="223">
        <v>0.11</v>
      </c>
      <c r="V630" s="223">
        <f>ROUND(E630*U630,2)</f>
        <v>0.11</v>
      </c>
      <c r="W630" s="223"/>
      <c r="X630" s="223" t="s">
        <v>273</v>
      </c>
      <c r="Y630" s="214"/>
      <c r="Z630" s="214"/>
      <c r="AA630" s="214"/>
      <c r="AB630" s="214"/>
      <c r="AC630" s="214"/>
      <c r="AD630" s="214"/>
      <c r="AE630" s="214"/>
      <c r="AF630" s="214"/>
      <c r="AG630" s="214" t="s">
        <v>274</v>
      </c>
      <c r="AH630" s="214"/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ht="22.5" outlineLevel="1" x14ac:dyDescent="0.2">
      <c r="A631" s="221"/>
      <c r="B631" s="222"/>
      <c r="C631" s="245" t="s">
        <v>905</v>
      </c>
      <c r="D631" s="224"/>
      <c r="E631" s="225">
        <v>1</v>
      </c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166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1" x14ac:dyDescent="0.2">
      <c r="A632" s="221"/>
      <c r="B632" s="222"/>
      <c r="C632" s="245" t="s">
        <v>906</v>
      </c>
      <c r="D632" s="224"/>
      <c r="E632" s="225"/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166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ht="22.5" outlineLevel="1" x14ac:dyDescent="0.2">
      <c r="A633" s="233">
        <v>133</v>
      </c>
      <c r="B633" s="234" t="s">
        <v>925</v>
      </c>
      <c r="C633" s="244" t="s">
        <v>926</v>
      </c>
      <c r="D633" s="235" t="s">
        <v>909</v>
      </c>
      <c r="E633" s="236">
        <v>1</v>
      </c>
      <c r="F633" s="237"/>
      <c r="G633" s="238">
        <f>ROUND(E633*F633,2)</f>
        <v>0</v>
      </c>
      <c r="H633" s="237"/>
      <c r="I633" s="238">
        <f>ROUND(E633*H633,2)</f>
        <v>0</v>
      </c>
      <c r="J633" s="237"/>
      <c r="K633" s="238">
        <f>ROUND(E633*J633,2)</f>
        <v>0</v>
      </c>
      <c r="L633" s="238">
        <v>21</v>
      </c>
      <c r="M633" s="238">
        <f>G633*(1+L633/100)</f>
        <v>0</v>
      </c>
      <c r="N633" s="238">
        <v>0.13</v>
      </c>
      <c r="O633" s="238">
        <f>ROUND(E633*N633,2)</f>
        <v>0.13</v>
      </c>
      <c r="P633" s="238">
        <v>0.13</v>
      </c>
      <c r="Q633" s="238">
        <f>ROUND(E633*P633,2)</f>
        <v>0.13</v>
      </c>
      <c r="R633" s="238" t="s">
        <v>280</v>
      </c>
      <c r="S633" s="238" t="s">
        <v>161</v>
      </c>
      <c r="T633" s="239" t="s">
        <v>161</v>
      </c>
      <c r="U633" s="223">
        <v>0.2</v>
      </c>
      <c r="V633" s="223">
        <f>ROUND(E633*U633,2)</f>
        <v>0.2</v>
      </c>
      <c r="W633" s="223"/>
      <c r="X633" s="223" t="s">
        <v>273</v>
      </c>
      <c r="Y633" s="214"/>
      <c r="Z633" s="214"/>
      <c r="AA633" s="214"/>
      <c r="AB633" s="214"/>
      <c r="AC633" s="214"/>
      <c r="AD633" s="214"/>
      <c r="AE633" s="214"/>
      <c r="AF633" s="214"/>
      <c r="AG633" s="214" t="s">
        <v>274</v>
      </c>
      <c r="AH633" s="214"/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ht="22.5" outlineLevel="1" x14ac:dyDescent="0.2">
      <c r="A634" s="221"/>
      <c r="B634" s="222"/>
      <c r="C634" s="245" t="s">
        <v>910</v>
      </c>
      <c r="D634" s="224"/>
      <c r="E634" s="225">
        <v>1</v>
      </c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166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45" t="s">
        <v>906</v>
      </c>
      <c r="D635" s="224"/>
      <c r="E635" s="225"/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166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33">
        <v>134</v>
      </c>
      <c r="B636" s="234" t="s">
        <v>927</v>
      </c>
      <c r="C636" s="244" t="s">
        <v>928</v>
      </c>
      <c r="D636" s="235" t="s">
        <v>320</v>
      </c>
      <c r="E636" s="236">
        <v>152.06</v>
      </c>
      <c r="F636" s="237"/>
      <c r="G636" s="238">
        <f>ROUND(E636*F636,2)</f>
        <v>0</v>
      </c>
      <c r="H636" s="237"/>
      <c r="I636" s="238">
        <f>ROUND(E636*H636,2)</f>
        <v>0</v>
      </c>
      <c r="J636" s="237"/>
      <c r="K636" s="238">
        <f>ROUND(E636*J636,2)</f>
        <v>0</v>
      </c>
      <c r="L636" s="238">
        <v>21</v>
      </c>
      <c r="M636" s="238">
        <f>G636*(1+L636/100)</f>
        <v>0</v>
      </c>
      <c r="N636" s="238">
        <v>8.2320000000000004E-2</v>
      </c>
      <c r="O636" s="238">
        <f>ROUND(E636*N636,2)</f>
        <v>12.52</v>
      </c>
      <c r="P636" s="238">
        <v>0</v>
      </c>
      <c r="Q636" s="238">
        <f>ROUND(E636*P636,2)</f>
        <v>0</v>
      </c>
      <c r="R636" s="238" t="s">
        <v>280</v>
      </c>
      <c r="S636" s="238" t="s">
        <v>161</v>
      </c>
      <c r="T636" s="239" t="s">
        <v>161</v>
      </c>
      <c r="U636" s="223">
        <v>0.13600000000000001</v>
      </c>
      <c r="V636" s="223">
        <f>ROUND(E636*U636,2)</f>
        <v>20.68</v>
      </c>
      <c r="W636" s="223"/>
      <c r="X636" s="223" t="s">
        <v>273</v>
      </c>
      <c r="Y636" s="214"/>
      <c r="Z636" s="214"/>
      <c r="AA636" s="214"/>
      <c r="AB636" s="214"/>
      <c r="AC636" s="214"/>
      <c r="AD636" s="214"/>
      <c r="AE636" s="214"/>
      <c r="AF636" s="214"/>
      <c r="AG636" s="214" t="s">
        <v>274</v>
      </c>
      <c r="AH636" s="214"/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ht="22.5" outlineLevel="1" x14ac:dyDescent="0.2">
      <c r="A637" s="221"/>
      <c r="B637" s="222"/>
      <c r="C637" s="253" t="s">
        <v>929</v>
      </c>
      <c r="D637" s="251"/>
      <c r="E637" s="251"/>
      <c r="F637" s="251"/>
      <c r="G637" s="251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290</v>
      </c>
      <c r="AH637" s="214"/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40" t="str">
        <f>C637</f>
        <v>tl. do 12 cm, do lože z cementové malty tl. do 2 cm, s vyplněním a zatřením spár cementovou maltou s podkladní vrstvou z betonu prostého C 12/15 tl. 5 až 10 cm</v>
      </c>
      <c r="BB637" s="214"/>
      <c r="BC637" s="214"/>
      <c r="BD637" s="214"/>
      <c r="BE637" s="214"/>
      <c r="BF637" s="214"/>
      <c r="BG637" s="214"/>
      <c r="BH637" s="214"/>
    </row>
    <row r="638" spans="1:60" outlineLevel="1" x14ac:dyDescent="0.2">
      <c r="A638" s="221"/>
      <c r="B638" s="222"/>
      <c r="C638" s="245" t="s">
        <v>930</v>
      </c>
      <c r="D638" s="224"/>
      <c r="E638" s="225">
        <v>152.06</v>
      </c>
      <c r="F638" s="223"/>
      <c r="G638" s="223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166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33">
        <v>135</v>
      </c>
      <c r="B639" s="234" t="s">
        <v>931</v>
      </c>
      <c r="C639" s="244" t="s">
        <v>932</v>
      </c>
      <c r="D639" s="235" t="s">
        <v>320</v>
      </c>
      <c r="E639" s="236">
        <v>152.06</v>
      </c>
      <c r="F639" s="237"/>
      <c r="G639" s="238">
        <f>ROUND(E639*F639,2)</f>
        <v>0</v>
      </c>
      <c r="H639" s="237"/>
      <c r="I639" s="238">
        <f>ROUND(E639*H639,2)</f>
        <v>0</v>
      </c>
      <c r="J639" s="237"/>
      <c r="K639" s="238">
        <f>ROUND(E639*J639,2)</f>
        <v>0</v>
      </c>
      <c r="L639" s="238">
        <v>21</v>
      </c>
      <c r="M639" s="238">
        <f>G639*(1+L639/100)</f>
        <v>0</v>
      </c>
      <c r="N639" s="238">
        <v>3.6999999999999999E-4</v>
      </c>
      <c r="O639" s="238">
        <f>ROUND(E639*N639,2)</f>
        <v>0.06</v>
      </c>
      <c r="P639" s="238">
        <v>0</v>
      </c>
      <c r="Q639" s="238">
        <f>ROUND(E639*P639,2)</f>
        <v>0</v>
      </c>
      <c r="R639" s="238" t="s">
        <v>280</v>
      </c>
      <c r="S639" s="238" t="s">
        <v>161</v>
      </c>
      <c r="T639" s="239" t="s">
        <v>161</v>
      </c>
      <c r="U639" s="223">
        <v>4.8000000000000001E-2</v>
      </c>
      <c r="V639" s="223">
        <f>ROUND(E639*U639,2)</f>
        <v>7.3</v>
      </c>
      <c r="W639" s="223"/>
      <c r="X639" s="223" t="s">
        <v>273</v>
      </c>
      <c r="Y639" s="214"/>
      <c r="Z639" s="214"/>
      <c r="AA639" s="214"/>
      <c r="AB639" s="214"/>
      <c r="AC639" s="214"/>
      <c r="AD639" s="214"/>
      <c r="AE639" s="214"/>
      <c r="AF639" s="214"/>
      <c r="AG639" s="214" t="s">
        <v>321</v>
      </c>
      <c r="AH639" s="214"/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45" t="s">
        <v>933</v>
      </c>
      <c r="D640" s="224"/>
      <c r="E640" s="225">
        <v>152.06</v>
      </c>
      <c r="F640" s="223"/>
      <c r="G640" s="223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166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33">
        <v>136</v>
      </c>
      <c r="B641" s="234" t="s">
        <v>934</v>
      </c>
      <c r="C641" s="244" t="s">
        <v>935</v>
      </c>
      <c r="D641" s="235" t="s">
        <v>320</v>
      </c>
      <c r="E641" s="236">
        <v>152.06</v>
      </c>
      <c r="F641" s="237"/>
      <c r="G641" s="238">
        <f>ROUND(E641*F641,2)</f>
        <v>0</v>
      </c>
      <c r="H641" s="237"/>
      <c r="I641" s="238">
        <f>ROUND(E641*H641,2)</f>
        <v>0</v>
      </c>
      <c r="J641" s="237"/>
      <c r="K641" s="238">
        <f>ROUND(E641*J641,2)</f>
        <v>0</v>
      </c>
      <c r="L641" s="238">
        <v>21</v>
      </c>
      <c r="M641" s="238">
        <f>G641*(1+L641/100)</f>
        <v>0</v>
      </c>
      <c r="N641" s="238">
        <v>0</v>
      </c>
      <c r="O641" s="238">
        <f>ROUND(E641*N641,2)</f>
        <v>0</v>
      </c>
      <c r="P641" s="238">
        <v>0</v>
      </c>
      <c r="Q641" s="238">
        <f>ROUND(E641*P641,2)</f>
        <v>0</v>
      </c>
      <c r="R641" s="238" t="s">
        <v>280</v>
      </c>
      <c r="S641" s="238" t="s">
        <v>161</v>
      </c>
      <c r="T641" s="239" t="s">
        <v>161</v>
      </c>
      <c r="U641" s="223">
        <v>1.2E-2</v>
      </c>
      <c r="V641" s="223">
        <f>ROUND(E641*U641,2)</f>
        <v>1.82</v>
      </c>
      <c r="W641" s="223"/>
      <c r="X641" s="223" t="s">
        <v>273</v>
      </c>
      <c r="Y641" s="214"/>
      <c r="Z641" s="214"/>
      <c r="AA641" s="214"/>
      <c r="AB641" s="214"/>
      <c r="AC641" s="214"/>
      <c r="AD641" s="214"/>
      <c r="AE641" s="214"/>
      <c r="AF641" s="214"/>
      <c r="AG641" s="214" t="s">
        <v>321</v>
      </c>
      <c r="AH641" s="214"/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outlineLevel="1" x14ac:dyDescent="0.2">
      <c r="A642" s="221"/>
      <c r="B642" s="222"/>
      <c r="C642" s="253" t="s">
        <v>936</v>
      </c>
      <c r="D642" s="251"/>
      <c r="E642" s="251"/>
      <c r="F642" s="251"/>
      <c r="G642" s="251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290</v>
      </c>
      <c r="AH642" s="214"/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21"/>
      <c r="B643" s="222"/>
      <c r="C643" s="245" t="s">
        <v>933</v>
      </c>
      <c r="D643" s="224"/>
      <c r="E643" s="225">
        <v>152.06</v>
      </c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166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ht="22.5" outlineLevel="1" x14ac:dyDescent="0.2">
      <c r="A644" s="233">
        <v>137</v>
      </c>
      <c r="B644" s="234" t="s">
        <v>937</v>
      </c>
      <c r="C644" s="244" t="s">
        <v>938</v>
      </c>
      <c r="D644" s="235" t="s">
        <v>320</v>
      </c>
      <c r="E644" s="236">
        <v>2</v>
      </c>
      <c r="F644" s="237"/>
      <c r="G644" s="238">
        <f>ROUND(E644*F644,2)</f>
        <v>0</v>
      </c>
      <c r="H644" s="237"/>
      <c r="I644" s="238">
        <f>ROUND(E644*H644,2)</f>
        <v>0</v>
      </c>
      <c r="J644" s="237"/>
      <c r="K644" s="238">
        <f>ROUND(E644*J644,2)</f>
        <v>0</v>
      </c>
      <c r="L644" s="238">
        <v>21</v>
      </c>
      <c r="M644" s="238">
        <f>G644*(1+L644/100)</f>
        <v>0</v>
      </c>
      <c r="N644" s="238">
        <v>2.0000000000000002E-5</v>
      </c>
      <c r="O644" s="238">
        <f>ROUND(E644*N644,2)</f>
        <v>0</v>
      </c>
      <c r="P644" s="238">
        <v>0</v>
      </c>
      <c r="Q644" s="238">
        <f>ROUND(E644*P644,2)</f>
        <v>0</v>
      </c>
      <c r="R644" s="238" t="s">
        <v>280</v>
      </c>
      <c r="S644" s="238" t="s">
        <v>161</v>
      </c>
      <c r="T644" s="239" t="s">
        <v>161</v>
      </c>
      <c r="U644" s="223">
        <v>3.1E-2</v>
      </c>
      <c r="V644" s="223">
        <f>ROUND(E644*U644,2)</f>
        <v>0.06</v>
      </c>
      <c r="W644" s="223"/>
      <c r="X644" s="223" t="s">
        <v>273</v>
      </c>
      <c r="Y644" s="214"/>
      <c r="Z644" s="214"/>
      <c r="AA644" s="214"/>
      <c r="AB644" s="214"/>
      <c r="AC644" s="214"/>
      <c r="AD644" s="214"/>
      <c r="AE644" s="214"/>
      <c r="AF644" s="214"/>
      <c r="AG644" s="214" t="s">
        <v>321</v>
      </c>
      <c r="AH644" s="214"/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21"/>
      <c r="B645" s="222"/>
      <c r="C645" s="253" t="s">
        <v>939</v>
      </c>
      <c r="D645" s="251"/>
      <c r="E645" s="251"/>
      <c r="F645" s="251"/>
      <c r="G645" s="251"/>
      <c r="H645" s="223"/>
      <c r="I645" s="223"/>
      <c r="J645" s="223"/>
      <c r="K645" s="223"/>
      <c r="L645" s="223"/>
      <c r="M645" s="223"/>
      <c r="N645" s="223"/>
      <c r="O645" s="223"/>
      <c r="P645" s="223"/>
      <c r="Q645" s="223"/>
      <c r="R645" s="223"/>
      <c r="S645" s="223"/>
      <c r="T645" s="223"/>
      <c r="U645" s="223"/>
      <c r="V645" s="223"/>
      <c r="W645" s="223"/>
      <c r="X645" s="223"/>
      <c r="Y645" s="214"/>
      <c r="Z645" s="214"/>
      <c r="AA645" s="214"/>
      <c r="AB645" s="214"/>
      <c r="AC645" s="214"/>
      <c r="AD645" s="214"/>
      <c r="AE645" s="214"/>
      <c r="AF645" s="214"/>
      <c r="AG645" s="214" t="s">
        <v>290</v>
      </c>
      <c r="AH645" s="214"/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ht="22.5" outlineLevel="1" x14ac:dyDescent="0.2">
      <c r="A646" s="221"/>
      <c r="B646" s="222"/>
      <c r="C646" s="245" t="s">
        <v>940</v>
      </c>
      <c r="D646" s="224"/>
      <c r="E646" s="225">
        <v>2</v>
      </c>
      <c r="F646" s="223"/>
      <c r="G646" s="223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166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45" t="s">
        <v>941</v>
      </c>
      <c r="D647" s="224"/>
      <c r="E647" s="225"/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166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ht="22.5" outlineLevel="1" x14ac:dyDescent="0.2">
      <c r="A648" s="233">
        <v>138</v>
      </c>
      <c r="B648" s="234" t="s">
        <v>942</v>
      </c>
      <c r="C648" s="244" t="s">
        <v>943</v>
      </c>
      <c r="D648" s="235" t="s">
        <v>320</v>
      </c>
      <c r="E648" s="236">
        <v>304.12</v>
      </c>
      <c r="F648" s="237"/>
      <c r="G648" s="238">
        <f>ROUND(E648*F648,2)</f>
        <v>0</v>
      </c>
      <c r="H648" s="237"/>
      <c r="I648" s="238">
        <f>ROUND(E648*H648,2)</f>
        <v>0</v>
      </c>
      <c r="J648" s="237"/>
      <c r="K648" s="238">
        <f>ROUND(E648*J648,2)</f>
        <v>0</v>
      </c>
      <c r="L648" s="238">
        <v>21</v>
      </c>
      <c r="M648" s="238">
        <f>G648*(1+L648/100)</f>
        <v>0</v>
      </c>
      <c r="N648" s="238">
        <v>2.0000000000000002E-5</v>
      </c>
      <c r="O648" s="238">
        <f>ROUND(E648*N648,2)</f>
        <v>0.01</v>
      </c>
      <c r="P648" s="238">
        <v>0</v>
      </c>
      <c r="Q648" s="238">
        <f>ROUND(E648*P648,2)</f>
        <v>0</v>
      </c>
      <c r="R648" s="238" t="s">
        <v>280</v>
      </c>
      <c r="S648" s="238" t="s">
        <v>161</v>
      </c>
      <c r="T648" s="239" t="s">
        <v>161</v>
      </c>
      <c r="U648" s="223">
        <v>3.1E-2</v>
      </c>
      <c r="V648" s="223">
        <f>ROUND(E648*U648,2)</f>
        <v>9.43</v>
      </c>
      <c r="W648" s="223"/>
      <c r="X648" s="223" t="s">
        <v>273</v>
      </c>
      <c r="Y648" s="214"/>
      <c r="Z648" s="214"/>
      <c r="AA648" s="214"/>
      <c r="AB648" s="214"/>
      <c r="AC648" s="214"/>
      <c r="AD648" s="214"/>
      <c r="AE648" s="214"/>
      <c r="AF648" s="214"/>
      <c r="AG648" s="214" t="s">
        <v>321</v>
      </c>
      <c r="AH648" s="214"/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53" t="s">
        <v>939</v>
      </c>
      <c r="D649" s="251"/>
      <c r="E649" s="251"/>
      <c r="F649" s="251"/>
      <c r="G649" s="251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290</v>
      </c>
      <c r="AH649" s="214"/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45" t="s">
        <v>944</v>
      </c>
      <c r="D650" s="224"/>
      <c r="E650" s="225">
        <v>304.12</v>
      </c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166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33">
        <v>139</v>
      </c>
      <c r="B651" s="234" t="s">
        <v>945</v>
      </c>
      <c r="C651" s="244" t="s">
        <v>946</v>
      </c>
      <c r="D651" s="235" t="s">
        <v>320</v>
      </c>
      <c r="E651" s="236">
        <v>306.12</v>
      </c>
      <c r="F651" s="237"/>
      <c r="G651" s="238">
        <f>ROUND(E651*F651,2)</f>
        <v>0</v>
      </c>
      <c r="H651" s="237"/>
      <c r="I651" s="238">
        <f>ROUND(E651*H651,2)</f>
        <v>0</v>
      </c>
      <c r="J651" s="237"/>
      <c r="K651" s="238">
        <f>ROUND(E651*J651,2)</f>
        <v>0</v>
      </c>
      <c r="L651" s="238">
        <v>21</v>
      </c>
      <c r="M651" s="238">
        <f>G651*(1+L651/100)</f>
        <v>0</v>
      </c>
      <c r="N651" s="238">
        <v>0</v>
      </c>
      <c r="O651" s="238">
        <f>ROUND(E651*N651,2)</f>
        <v>0</v>
      </c>
      <c r="P651" s="238">
        <v>0</v>
      </c>
      <c r="Q651" s="238">
        <f>ROUND(E651*P651,2)</f>
        <v>0</v>
      </c>
      <c r="R651" s="238" t="s">
        <v>280</v>
      </c>
      <c r="S651" s="238" t="s">
        <v>161</v>
      </c>
      <c r="T651" s="239" t="s">
        <v>161</v>
      </c>
      <c r="U651" s="223">
        <v>0.12</v>
      </c>
      <c r="V651" s="223">
        <f>ROUND(E651*U651,2)</f>
        <v>36.729999999999997</v>
      </c>
      <c r="W651" s="223"/>
      <c r="X651" s="223" t="s">
        <v>273</v>
      </c>
      <c r="Y651" s="214"/>
      <c r="Z651" s="214"/>
      <c r="AA651" s="214"/>
      <c r="AB651" s="214"/>
      <c r="AC651" s="214"/>
      <c r="AD651" s="214"/>
      <c r="AE651" s="214"/>
      <c r="AF651" s="214"/>
      <c r="AG651" s="214" t="s">
        <v>274</v>
      </c>
      <c r="AH651" s="214"/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21"/>
      <c r="B652" s="222"/>
      <c r="C652" s="253" t="s">
        <v>947</v>
      </c>
      <c r="D652" s="251"/>
      <c r="E652" s="251"/>
      <c r="F652" s="251"/>
      <c r="G652" s="251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290</v>
      </c>
      <c r="AH652" s="214"/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45" t="s">
        <v>944</v>
      </c>
      <c r="D653" s="224"/>
      <c r="E653" s="225">
        <v>304.12</v>
      </c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166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21"/>
      <c r="B654" s="222"/>
      <c r="C654" s="245" t="s">
        <v>948</v>
      </c>
      <c r="D654" s="224"/>
      <c r="E654" s="225">
        <v>2</v>
      </c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166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outlineLevel="1" x14ac:dyDescent="0.2">
      <c r="A655" s="221"/>
      <c r="B655" s="222"/>
      <c r="C655" s="245" t="s">
        <v>941</v>
      </c>
      <c r="D655" s="224"/>
      <c r="E655" s="225"/>
      <c r="F655" s="223"/>
      <c r="G655" s="223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14"/>
      <c r="Z655" s="214"/>
      <c r="AA655" s="214"/>
      <c r="AB655" s="214"/>
      <c r="AC655" s="214"/>
      <c r="AD655" s="214"/>
      <c r="AE655" s="214"/>
      <c r="AF655" s="214"/>
      <c r="AG655" s="214" t="s">
        <v>166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outlineLevel="1" x14ac:dyDescent="0.2">
      <c r="A656" s="233">
        <v>140</v>
      </c>
      <c r="B656" s="234" t="s">
        <v>949</v>
      </c>
      <c r="C656" s="244" t="s">
        <v>950</v>
      </c>
      <c r="D656" s="235" t="s">
        <v>320</v>
      </c>
      <c r="E656" s="236">
        <v>306.12</v>
      </c>
      <c r="F656" s="237"/>
      <c r="G656" s="238">
        <f>ROUND(E656*F656,2)</f>
        <v>0</v>
      </c>
      <c r="H656" s="237"/>
      <c r="I656" s="238">
        <f>ROUND(E656*H656,2)</f>
        <v>0</v>
      </c>
      <c r="J656" s="237"/>
      <c r="K656" s="238">
        <f>ROUND(E656*J656,2)</f>
        <v>0</v>
      </c>
      <c r="L656" s="238">
        <v>21</v>
      </c>
      <c r="M656" s="238">
        <f>G656*(1+L656/100)</f>
        <v>0</v>
      </c>
      <c r="N656" s="238">
        <v>0</v>
      </c>
      <c r="O656" s="238">
        <f>ROUND(E656*N656,2)</f>
        <v>0</v>
      </c>
      <c r="P656" s="238">
        <v>0</v>
      </c>
      <c r="Q656" s="238">
        <f>ROUND(E656*P656,2)</f>
        <v>0</v>
      </c>
      <c r="R656" s="238" t="s">
        <v>280</v>
      </c>
      <c r="S656" s="238" t="s">
        <v>161</v>
      </c>
      <c r="T656" s="239" t="s">
        <v>161</v>
      </c>
      <c r="U656" s="223">
        <v>5.5E-2</v>
      </c>
      <c r="V656" s="223">
        <f>ROUND(E656*U656,2)</f>
        <v>16.84</v>
      </c>
      <c r="W656" s="223"/>
      <c r="X656" s="223" t="s">
        <v>273</v>
      </c>
      <c r="Y656" s="214"/>
      <c r="Z656" s="214"/>
      <c r="AA656" s="214"/>
      <c r="AB656" s="214"/>
      <c r="AC656" s="214"/>
      <c r="AD656" s="214"/>
      <c r="AE656" s="214"/>
      <c r="AF656" s="214"/>
      <c r="AG656" s="214" t="s">
        <v>274</v>
      </c>
      <c r="AH656" s="214"/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1"/>
      <c r="B657" s="222"/>
      <c r="C657" s="253" t="s">
        <v>951</v>
      </c>
      <c r="D657" s="251"/>
      <c r="E657" s="251"/>
      <c r="F657" s="251"/>
      <c r="G657" s="251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290</v>
      </c>
      <c r="AH657" s="214"/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21"/>
      <c r="B658" s="222"/>
      <c r="C658" s="245" t="s">
        <v>944</v>
      </c>
      <c r="D658" s="224"/>
      <c r="E658" s="225">
        <v>304.12</v>
      </c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166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21"/>
      <c r="B659" s="222"/>
      <c r="C659" s="245" t="s">
        <v>948</v>
      </c>
      <c r="D659" s="224"/>
      <c r="E659" s="225">
        <v>2</v>
      </c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166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1" x14ac:dyDescent="0.2">
      <c r="A660" s="221"/>
      <c r="B660" s="222"/>
      <c r="C660" s="245" t="s">
        <v>941</v>
      </c>
      <c r="D660" s="224"/>
      <c r="E660" s="225"/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166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33">
        <v>141</v>
      </c>
      <c r="B661" s="234" t="s">
        <v>952</v>
      </c>
      <c r="C661" s="244" t="s">
        <v>953</v>
      </c>
      <c r="D661" s="235" t="s">
        <v>747</v>
      </c>
      <c r="E661" s="236">
        <v>152.06</v>
      </c>
      <c r="F661" s="237"/>
      <c r="G661" s="238">
        <f>ROUND(E661*F661,2)</f>
        <v>0</v>
      </c>
      <c r="H661" s="237"/>
      <c r="I661" s="238">
        <f>ROUND(E661*H661,2)</f>
        <v>0</v>
      </c>
      <c r="J661" s="237"/>
      <c r="K661" s="238">
        <f>ROUND(E661*J661,2)</f>
        <v>0</v>
      </c>
      <c r="L661" s="238">
        <v>21</v>
      </c>
      <c r="M661" s="238">
        <f>G661*(1+L661/100)</f>
        <v>0</v>
      </c>
      <c r="N661" s="238">
        <v>2.7E-2</v>
      </c>
      <c r="O661" s="238">
        <f>ROUND(E661*N661,2)</f>
        <v>4.1100000000000003</v>
      </c>
      <c r="P661" s="238">
        <v>0</v>
      </c>
      <c r="Q661" s="238">
        <f>ROUND(E661*P661,2)</f>
        <v>0</v>
      </c>
      <c r="R661" s="238" t="s">
        <v>630</v>
      </c>
      <c r="S661" s="238" t="s">
        <v>161</v>
      </c>
      <c r="T661" s="239" t="s">
        <v>161</v>
      </c>
      <c r="U661" s="223">
        <v>0</v>
      </c>
      <c r="V661" s="223">
        <f>ROUND(E661*U661,2)</f>
        <v>0</v>
      </c>
      <c r="W661" s="223"/>
      <c r="X661" s="223" t="s">
        <v>631</v>
      </c>
      <c r="Y661" s="214"/>
      <c r="Z661" s="214"/>
      <c r="AA661" s="214"/>
      <c r="AB661" s="214"/>
      <c r="AC661" s="214"/>
      <c r="AD661" s="214"/>
      <c r="AE661" s="214"/>
      <c r="AF661" s="214"/>
      <c r="AG661" s="214" t="s">
        <v>632</v>
      </c>
      <c r="AH661" s="214"/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21"/>
      <c r="B662" s="222"/>
      <c r="C662" s="245" t="s">
        <v>930</v>
      </c>
      <c r="D662" s="224"/>
      <c r="E662" s="225">
        <v>152.06</v>
      </c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166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x14ac:dyDescent="0.2">
      <c r="A663" s="227" t="s">
        <v>156</v>
      </c>
      <c r="B663" s="228" t="s">
        <v>103</v>
      </c>
      <c r="C663" s="243" t="s">
        <v>104</v>
      </c>
      <c r="D663" s="229"/>
      <c r="E663" s="230"/>
      <c r="F663" s="231"/>
      <c r="G663" s="231">
        <f>SUMIF(AG664:AG672,"&lt;&gt;NOR",G664:G672)</f>
        <v>0</v>
      </c>
      <c r="H663" s="231"/>
      <c r="I663" s="231">
        <f>SUM(I664:I672)</f>
        <v>0</v>
      </c>
      <c r="J663" s="231"/>
      <c r="K663" s="231">
        <f>SUM(K664:K672)</f>
        <v>0</v>
      </c>
      <c r="L663" s="231"/>
      <c r="M663" s="231">
        <f>SUM(M664:M672)</f>
        <v>0</v>
      </c>
      <c r="N663" s="231"/>
      <c r="O663" s="231">
        <f>SUM(O664:O672)</f>
        <v>0.06</v>
      </c>
      <c r="P663" s="231"/>
      <c r="Q663" s="231">
        <f>SUM(Q664:Q672)</f>
        <v>0</v>
      </c>
      <c r="R663" s="231"/>
      <c r="S663" s="231"/>
      <c r="T663" s="232"/>
      <c r="U663" s="226"/>
      <c r="V663" s="226">
        <f>SUM(V664:V672)</f>
        <v>5.12</v>
      </c>
      <c r="W663" s="226"/>
      <c r="X663" s="226"/>
      <c r="AG663" t="s">
        <v>157</v>
      </c>
    </row>
    <row r="664" spans="1:60" ht="22.5" outlineLevel="1" x14ac:dyDescent="0.2">
      <c r="A664" s="233">
        <v>142</v>
      </c>
      <c r="B664" s="234" t="s">
        <v>954</v>
      </c>
      <c r="C664" s="244" t="s">
        <v>955</v>
      </c>
      <c r="D664" s="235" t="s">
        <v>956</v>
      </c>
      <c r="E664" s="236">
        <v>61.223999999999997</v>
      </c>
      <c r="F664" s="237"/>
      <c r="G664" s="238">
        <f>ROUND(E664*F664,2)</f>
        <v>0</v>
      </c>
      <c r="H664" s="237"/>
      <c r="I664" s="238">
        <f>ROUND(E664*H664,2)</f>
        <v>0</v>
      </c>
      <c r="J664" s="237"/>
      <c r="K664" s="238">
        <f>ROUND(E664*J664,2)</f>
        <v>0</v>
      </c>
      <c r="L664" s="238">
        <v>21</v>
      </c>
      <c r="M664" s="238">
        <f>G664*(1+L664/100)</f>
        <v>0</v>
      </c>
      <c r="N664" s="238">
        <v>1E-3</v>
      </c>
      <c r="O664" s="238">
        <f>ROUND(E664*N664,2)</f>
        <v>0.06</v>
      </c>
      <c r="P664" s="238">
        <v>0</v>
      </c>
      <c r="Q664" s="238">
        <f>ROUND(E664*P664,2)</f>
        <v>0</v>
      </c>
      <c r="R664" s="238" t="s">
        <v>679</v>
      </c>
      <c r="S664" s="238" t="s">
        <v>161</v>
      </c>
      <c r="T664" s="239" t="s">
        <v>161</v>
      </c>
      <c r="U664" s="223">
        <v>4.3999999999999997E-2</v>
      </c>
      <c r="V664" s="223">
        <f>ROUND(E664*U664,2)</f>
        <v>2.69</v>
      </c>
      <c r="W664" s="223"/>
      <c r="X664" s="223" t="s">
        <v>273</v>
      </c>
      <c r="Y664" s="214"/>
      <c r="Z664" s="214"/>
      <c r="AA664" s="214"/>
      <c r="AB664" s="214"/>
      <c r="AC664" s="214"/>
      <c r="AD664" s="214"/>
      <c r="AE664" s="214"/>
      <c r="AF664" s="214"/>
      <c r="AG664" s="214" t="s">
        <v>274</v>
      </c>
      <c r="AH664" s="214"/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outlineLevel="1" x14ac:dyDescent="0.2">
      <c r="A665" s="221"/>
      <c r="B665" s="222"/>
      <c r="C665" s="253" t="s">
        <v>957</v>
      </c>
      <c r="D665" s="251"/>
      <c r="E665" s="251"/>
      <c r="F665" s="251"/>
      <c r="G665" s="251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290</v>
      </c>
      <c r="AH665" s="214"/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1" x14ac:dyDescent="0.2">
      <c r="A666" s="221"/>
      <c r="B666" s="222"/>
      <c r="C666" s="254" t="s">
        <v>958</v>
      </c>
      <c r="D666" s="252"/>
      <c r="E666" s="252"/>
      <c r="F666" s="252"/>
      <c r="G666" s="252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212</v>
      </c>
      <c r="AH666" s="214"/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1"/>
      <c r="B667" s="222"/>
      <c r="C667" s="245" t="s">
        <v>959</v>
      </c>
      <c r="D667" s="224"/>
      <c r="E667" s="225">
        <v>60.823999999999998</v>
      </c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166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21"/>
      <c r="B668" s="222"/>
      <c r="C668" s="245" t="s">
        <v>960</v>
      </c>
      <c r="D668" s="224"/>
      <c r="E668" s="225">
        <v>0.4</v>
      </c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166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1" x14ac:dyDescent="0.2">
      <c r="A669" s="221"/>
      <c r="B669" s="222"/>
      <c r="C669" s="245" t="s">
        <v>961</v>
      </c>
      <c r="D669" s="224"/>
      <c r="E669" s="225"/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166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33">
        <v>143</v>
      </c>
      <c r="B670" s="234" t="s">
        <v>962</v>
      </c>
      <c r="C670" s="244" t="s">
        <v>963</v>
      </c>
      <c r="D670" s="235" t="s">
        <v>279</v>
      </c>
      <c r="E670" s="236">
        <v>1216.48</v>
      </c>
      <c r="F670" s="237"/>
      <c r="G670" s="238">
        <f>ROUND(E670*F670,2)</f>
        <v>0</v>
      </c>
      <c r="H670" s="237"/>
      <c r="I670" s="238">
        <f>ROUND(E670*H670,2)</f>
        <v>0</v>
      </c>
      <c r="J670" s="237"/>
      <c r="K670" s="238">
        <f>ROUND(E670*J670,2)</f>
        <v>0</v>
      </c>
      <c r="L670" s="238">
        <v>21</v>
      </c>
      <c r="M670" s="238">
        <f>G670*(1+L670/100)</f>
        <v>0</v>
      </c>
      <c r="N670" s="238">
        <v>0</v>
      </c>
      <c r="O670" s="238">
        <f>ROUND(E670*N670,2)</f>
        <v>0</v>
      </c>
      <c r="P670" s="238">
        <v>0</v>
      </c>
      <c r="Q670" s="238">
        <f>ROUND(E670*P670,2)</f>
        <v>0</v>
      </c>
      <c r="R670" s="238" t="s">
        <v>280</v>
      </c>
      <c r="S670" s="238" t="s">
        <v>161</v>
      </c>
      <c r="T670" s="239" t="s">
        <v>161</v>
      </c>
      <c r="U670" s="223">
        <v>2E-3</v>
      </c>
      <c r="V670" s="223">
        <f>ROUND(E670*U670,2)</f>
        <v>2.4300000000000002</v>
      </c>
      <c r="W670" s="223"/>
      <c r="X670" s="223" t="s">
        <v>273</v>
      </c>
      <c r="Y670" s="214"/>
      <c r="Z670" s="214"/>
      <c r="AA670" s="214"/>
      <c r="AB670" s="214"/>
      <c r="AC670" s="214"/>
      <c r="AD670" s="214"/>
      <c r="AE670" s="214"/>
      <c r="AF670" s="214"/>
      <c r="AG670" s="214" t="s">
        <v>274</v>
      </c>
      <c r="AH670" s="214"/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1" x14ac:dyDescent="0.2">
      <c r="A671" s="221"/>
      <c r="B671" s="222"/>
      <c r="C671" s="245" t="s">
        <v>964</v>
      </c>
      <c r="D671" s="224"/>
      <c r="E671" s="225">
        <v>1216.48</v>
      </c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166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outlineLevel="1" x14ac:dyDescent="0.2">
      <c r="A672" s="221"/>
      <c r="B672" s="222"/>
      <c r="C672" s="245" t="s">
        <v>965</v>
      </c>
      <c r="D672" s="224"/>
      <c r="E672" s="225"/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166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x14ac:dyDescent="0.2">
      <c r="A673" s="227" t="s">
        <v>156</v>
      </c>
      <c r="B673" s="228" t="s">
        <v>105</v>
      </c>
      <c r="C673" s="243" t="s">
        <v>106</v>
      </c>
      <c r="D673" s="229"/>
      <c r="E673" s="230"/>
      <c r="F673" s="231"/>
      <c r="G673" s="231">
        <f>SUMIF(AG674:AG681,"&lt;&gt;NOR",G674:G681)</f>
        <v>0</v>
      </c>
      <c r="H673" s="231"/>
      <c r="I673" s="231">
        <f>SUM(I674:I681)</f>
        <v>0</v>
      </c>
      <c r="J673" s="231"/>
      <c r="K673" s="231">
        <f>SUM(K674:K681)</f>
        <v>0</v>
      </c>
      <c r="L673" s="231"/>
      <c r="M673" s="231">
        <f>SUM(M674:M681)</f>
        <v>0</v>
      </c>
      <c r="N673" s="231"/>
      <c r="O673" s="231">
        <f>SUM(O674:O681)</f>
        <v>0</v>
      </c>
      <c r="P673" s="231"/>
      <c r="Q673" s="231">
        <f>SUM(Q674:Q681)</f>
        <v>0</v>
      </c>
      <c r="R673" s="231"/>
      <c r="S673" s="231"/>
      <c r="T673" s="232"/>
      <c r="U673" s="226"/>
      <c r="V673" s="226">
        <f>SUM(V674:V681)</f>
        <v>0.2</v>
      </c>
      <c r="W673" s="226"/>
      <c r="X673" s="226"/>
      <c r="AG673" t="s">
        <v>157</v>
      </c>
    </row>
    <row r="674" spans="1:60" ht="22.5" outlineLevel="1" x14ac:dyDescent="0.2">
      <c r="A674" s="233">
        <v>144</v>
      </c>
      <c r="B674" s="234" t="s">
        <v>966</v>
      </c>
      <c r="C674" s="244" t="s">
        <v>967</v>
      </c>
      <c r="D674" s="235" t="s">
        <v>279</v>
      </c>
      <c r="E674" s="236">
        <v>0.78539999999999999</v>
      </c>
      <c r="F674" s="237"/>
      <c r="G674" s="238">
        <f>ROUND(E674*F674,2)</f>
        <v>0</v>
      </c>
      <c r="H674" s="237"/>
      <c r="I674" s="238">
        <f>ROUND(E674*H674,2)</f>
        <v>0</v>
      </c>
      <c r="J674" s="237"/>
      <c r="K674" s="238">
        <f>ROUND(E674*J674,2)</f>
        <v>0</v>
      </c>
      <c r="L674" s="238">
        <v>21</v>
      </c>
      <c r="M674" s="238">
        <f>G674*(1+L674/100)</f>
        <v>0</v>
      </c>
      <c r="N674" s="238">
        <v>1.0000000000000001E-5</v>
      </c>
      <c r="O674" s="238">
        <f>ROUND(E674*N674,2)</f>
        <v>0</v>
      </c>
      <c r="P674" s="238">
        <v>0</v>
      </c>
      <c r="Q674" s="238">
        <f>ROUND(E674*P674,2)</f>
        <v>0</v>
      </c>
      <c r="R674" s="238" t="s">
        <v>968</v>
      </c>
      <c r="S674" s="238" t="s">
        <v>161</v>
      </c>
      <c r="T674" s="239" t="s">
        <v>161</v>
      </c>
      <c r="U674" s="223">
        <v>0.17100000000000001</v>
      </c>
      <c r="V674" s="223">
        <f>ROUND(E674*U674,2)</f>
        <v>0.13</v>
      </c>
      <c r="W674" s="223"/>
      <c r="X674" s="223" t="s">
        <v>273</v>
      </c>
      <c r="Y674" s="214"/>
      <c r="Z674" s="214"/>
      <c r="AA674" s="214"/>
      <c r="AB674" s="214"/>
      <c r="AC674" s="214"/>
      <c r="AD674" s="214"/>
      <c r="AE674" s="214"/>
      <c r="AF674" s="214"/>
      <c r="AG674" s="214" t="s">
        <v>274</v>
      </c>
      <c r="AH674" s="214"/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outlineLevel="1" x14ac:dyDescent="0.2">
      <c r="A675" s="221"/>
      <c r="B675" s="222"/>
      <c r="C675" s="253" t="s">
        <v>969</v>
      </c>
      <c r="D675" s="251"/>
      <c r="E675" s="251"/>
      <c r="F675" s="251"/>
      <c r="G675" s="251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290</v>
      </c>
      <c r="AH675" s="214"/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outlineLevel="1" x14ac:dyDescent="0.2">
      <c r="A676" s="221"/>
      <c r="B676" s="222"/>
      <c r="C676" s="245" t="s">
        <v>970</v>
      </c>
      <c r="D676" s="224"/>
      <c r="E676" s="225"/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166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1" x14ac:dyDescent="0.2">
      <c r="A677" s="221"/>
      <c r="B677" s="222"/>
      <c r="C677" s="245" t="s">
        <v>971</v>
      </c>
      <c r="D677" s="224"/>
      <c r="E677" s="225">
        <v>0.78539999999999999</v>
      </c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166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ht="22.5" outlineLevel="1" x14ac:dyDescent="0.2">
      <c r="A678" s="233">
        <v>145</v>
      </c>
      <c r="B678" s="234" t="s">
        <v>972</v>
      </c>
      <c r="C678" s="244" t="s">
        <v>973</v>
      </c>
      <c r="D678" s="235" t="s">
        <v>279</v>
      </c>
      <c r="E678" s="236">
        <v>0.78539999999999999</v>
      </c>
      <c r="F678" s="237"/>
      <c r="G678" s="238">
        <f>ROUND(E678*F678,2)</f>
        <v>0</v>
      </c>
      <c r="H678" s="237"/>
      <c r="I678" s="238">
        <f>ROUND(E678*H678,2)</f>
        <v>0</v>
      </c>
      <c r="J678" s="237"/>
      <c r="K678" s="238">
        <f>ROUND(E678*J678,2)</f>
        <v>0</v>
      </c>
      <c r="L678" s="238">
        <v>21</v>
      </c>
      <c r="M678" s="238">
        <f>G678*(1+L678/100)</f>
        <v>0</v>
      </c>
      <c r="N678" s="238">
        <v>2.0000000000000001E-4</v>
      </c>
      <c r="O678" s="238">
        <f>ROUND(E678*N678,2)</f>
        <v>0</v>
      </c>
      <c r="P678" s="238">
        <v>0</v>
      </c>
      <c r="Q678" s="238">
        <f>ROUND(E678*P678,2)</f>
        <v>0</v>
      </c>
      <c r="R678" s="238" t="s">
        <v>968</v>
      </c>
      <c r="S678" s="238" t="s">
        <v>161</v>
      </c>
      <c r="T678" s="239" t="s">
        <v>161</v>
      </c>
      <c r="U678" s="223">
        <v>8.5999999999999993E-2</v>
      </c>
      <c r="V678" s="223">
        <f>ROUND(E678*U678,2)</f>
        <v>7.0000000000000007E-2</v>
      </c>
      <c r="W678" s="223"/>
      <c r="X678" s="223" t="s">
        <v>273</v>
      </c>
      <c r="Y678" s="214"/>
      <c r="Z678" s="214"/>
      <c r="AA678" s="214"/>
      <c r="AB678" s="214"/>
      <c r="AC678" s="214"/>
      <c r="AD678" s="214"/>
      <c r="AE678" s="214"/>
      <c r="AF678" s="214"/>
      <c r="AG678" s="214" t="s">
        <v>274</v>
      </c>
      <c r="AH678" s="214"/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53" t="s">
        <v>969</v>
      </c>
      <c r="D679" s="251"/>
      <c r="E679" s="251"/>
      <c r="F679" s="251"/>
      <c r="G679" s="251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290</v>
      </c>
      <c r="AH679" s="214"/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21"/>
      <c r="B680" s="222"/>
      <c r="C680" s="245" t="s">
        <v>970</v>
      </c>
      <c r="D680" s="224"/>
      <c r="E680" s="225"/>
      <c r="F680" s="223"/>
      <c r="G680" s="223"/>
      <c r="H680" s="223"/>
      <c r="I680" s="223"/>
      <c r="J680" s="223"/>
      <c r="K680" s="223"/>
      <c r="L680" s="223"/>
      <c r="M680" s="223"/>
      <c r="N680" s="223"/>
      <c r="O680" s="223"/>
      <c r="P680" s="223"/>
      <c r="Q680" s="223"/>
      <c r="R680" s="223"/>
      <c r="S680" s="223"/>
      <c r="T680" s="223"/>
      <c r="U680" s="223"/>
      <c r="V680" s="223"/>
      <c r="W680" s="223"/>
      <c r="X680" s="223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166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45" t="s">
        <v>971</v>
      </c>
      <c r="D681" s="224"/>
      <c r="E681" s="225">
        <v>0.78539999999999999</v>
      </c>
      <c r="F681" s="223"/>
      <c r="G681" s="223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166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x14ac:dyDescent="0.2">
      <c r="A682" s="227" t="s">
        <v>156</v>
      </c>
      <c r="B682" s="228" t="s">
        <v>107</v>
      </c>
      <c r="C682" s="243" t="s">
        <v>108</v>
      </c>
      <c r="D682" s="229"/>
      <c r="E682" s="230"/>
      <c r="F682" s="231"/>
      <c r="G682" s="231">
        <f>SUMIF(AG683:AG687,"&lt;&gt;NOR",G683:G687)</f>
        <v>0</v>
      </c>
      <c r="H682" s="231"/>
      <c r="I682" s="231">
        <f>SUM(I683:I687)</f>
        <v>0</v>
      </c>
      <c r="J682" s="231"/>
      <c r="K682" s="231">
        <f>SUM(K683:K687)</f>
        <v>0</v>
      </c>
      <c r="L682" s="231"/>
      <c r="M682" s="231">
        <f>SUM(M683:M687)</f>
        <v>0</v>
      </c>
      <c r="N682" s="231"/>
      <c r="O682" s="231">
        <f>SUM(O683:O687)</f>
        <v>0.01</v>
      </c>
      <c r="P682" s="231"/>
      <c r="Q682" s="231">
        <f>SUM(Q683:Q687)</f>
        <v>9.99</v>
      </c>
      <c r="R682" s="231"/>
      <c r="S682" s="231"/>
      <c r="T682" s="232"/>
      <c r="U682" s="226"/>
      <c r="V682" s="226">
        <f>SUM(V683:V687)</f>
        <v>32.06</v>
      </c>
      <c r="W682" s="226"/>
      <c r="X682" s="226"/>
      <c r="AG682" t="s">
        <v>157</v>
      </c>
    </row>
    <row r="683" spans="1:60" outlineLevel="1" x14ac:dyDescent="0.2">
      <c r="A683" s="233">
        <v>146</v>
      </c>
      <c r="B683" s="234" t="s">
        <v>974</v>
      </c>
      <c r="C683" s="244" t="s">
        <v>975</v>
      </c>
      <c r="D683" s="235" t="s">
        <v>295</v>
      </c>
      <c r="E683" s="236">
        <v>4.0815000000000001</v>
      </c>
      <c r="F683" s="237"/>
      <c r="G683" s="238">
        <f>ROUND(E683*F683,2)</f>
        <v>0</v>
      </c>
      <c r="H683" s="237"/>
      <c r="I683" s="238">
        <f>ROUND(E683*H683,2)</f>
        <v>0</v>
      </c>
      <c r="J683" s="237"/>
      <c r="K683" s="238">
        <f>ROUND(E683*J683,2)</f>
        <v>0</v>
      </c>
      <c r="L683" s="238">
        <v>21</v>
      </c>
      <c r="M683" s="238">
        <f>G683*(1+L683/100)</f>
        <v>0</v>
      </c>
      <c r="N683" s="238">
        <v>2.33E-3</v>
      </c>
      <c r="O683" s="238">
        <f>ROUND(E683*N683,2)</f>
        <v>0.01</v>
      </c>
      <c r="P683" s="238">
        <v>2.4470000000000001</v>
      </c>
      <c r="Q683" s="238">
        <f>ROUND(E683*P683,2)</f>
        <v>9.99</v>
      </c>
      <c r="R683" s="238" t="s">
        <v>679</v>
      </c>
      <c r="S683" s="238" t="s">
        <v>161</v>
      </c>
      <c r="T683" s="239" t="s">
        <v>161</v>
      </c>
      <c r="U683" s="223">
        <v>7.8559999999999999</v>
      </c>
      <c r="V683" s="223">
        <f>ROUND(E683*U683,2)</f>
        <v>32.06</v>
      </c>
      <c r="W683" s="223"/>
      <c r="X683" s="223" t="s">
        <v>273</v>
      </c>
      <c r="Y683" s="214"/>
      <c r="Z683" s="214"/>
      <c r="AA683" s="214"/>
      <c r="AB683" s="214"/>
      <c r="AC683" s="214"/>
      <c r="AD683" s="214"/>
      <c r="AE683" s="214"/>
      <c r="AF683" s="214"/>
      <c r="AG683" s="214" t="s">
        <v>274</v>
      </c>
      <c r="AH683" s="214"/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outlineLevel="1" x14ac:dyDescent="0.2">
      <c r="A684" s="221"/>
      <c r="B684" s="222"/>
      <c r="C684" s="253" t="s">
        <v>976</v>
      </c>
      <c r="D684" s="251"/>
      <c r="E684" s="251"/>
      <c r="F684" s="251"/>
      <c r="G684" s="251"/>
      <c r="H684" s="223"/>
      <c r="I684" s="223"/>
      <c r="J684" s="223"/>
      <c r="K684" s="223"/>
      <c r="L684" s="223"/>
      <c r="M684" s="223"/>
      <c r="N684" s="223"/>
      <c r="O684" s="223"/>
      <c r="P684" s="223"/>
      <c r="Q684" s="223"/>
      <c r="R684" s="223"/>
      <c r="S684" s="223"/>
      <c r="T684" s="223"/>
      <c r="U684" s="223"/>
      <c r="V684" s="223"/>
      <c r="W684" s="223"/>
      <c r="X684" s="223"/>
      <c r="Y684" s="214"/>
      <c r="Z684" s="214"/>
      <c r="AA684" s="214"/>
      <c r="AB684" s="214"/>
      <c r="AC684" s="214"/>
      <c r="AD684" s="214"/>
      <c r="AE684" s="214"/>
      <c r="AF684" s="214"/>
      <c r="AG684" s="214" t="s">
        <v>290</v>
      </c>
      <c r="AH684" s="214"/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40" t="str">
        <f>C684</f>
        <v>s naložením vybouraných hmot a suti na dopravní prostředek nebo s odklizením na hromady do vzdálenosti 20 m</v>
      </c>
      <c r="BB684" s="214"/>
      <c r="BC684" s="214"/>
      <c r="BD684" s="214"/>
      <c r="BE684" s="214"/>
      <c r="BF684" s="214"/>
      <c r="BG684" s="214"/>
      <c r="BH684" s="214"/>
    </row>
    <row r="685" spans="1:60" outlineLevel="1" x14ac:dyDescent="0.2">
      <c r="A685" s="221"/>
      <c r="B685" s="222"/>
      <c r="C685" s="254" t="s">
        <v>977</v>
      </c>
      <c r="D685" s="252"/>
      <c r="E685" s="252"/>
      <c r="F685" s="252"/>
      <c r="G685" s="252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  <c r="R685" s="223"/>
      <c r="S685" s="223"/>
      <c r="T685" s="223"/>
      <c r="U685" s="223"/>
      <c r="V685" s="223"/>
      <c r="W685" s="223"/>
      <c r="X685" s="223"/>
      <c r="Y685" s="214"/>
      <c r="Z685" s="214"/>
      <c r="AA685" s="214"/>
      <c r="AB685" s="214"/>
      <c r="AC685" s="214"/>
      <c r="AD685" s="214"/>
      <c r="AE685" s="214"/>
      <c r="AF685" s="214"/>
      <c r="AG685" s="214" t="s">
        <v>212</v>
      </c>
      <c r="AH685" s="214"/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40" t="str">
        <f>C685</f>
        <v>Včetně bourání geotextilií, výplně otvorů tvárnic, drenáží, trubek a dilatačních prvků apod. zabudovaných v bouraných konstrukcích.</v>
      </c>
      <c r="BB685" s="214"/>
      <c r="BC685" s="214"/>
      <c r="BD685" s="214"/>
      <c r="BE685" s="214"/>
      <c r="BF685" s="214"/>
      <c r="BG685" s="214"/>
      <c r="BH685" s="214"/>
    </row>
    <row r="686" spans="1:60" ht="22.5" outlineLevel="1" x14ac:dyDescent="0.2">
      <c r="A686" s="221"/>
      <c r="B686" s="222"/>
      <c r="C686" s="245" t="s">
        <v>978</v>
      </c>
      <c r="D686" s="224"/>
      <c r="E686" s="225">
        <v>0.28000000000000003</v>
      </c>
      <c r="F686" s="223"/>
      <c r="G686" s="223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  <c r="R686" s="223"/>
      <c r="S686" s="223"/>
      <c r="T686" s="223"/>
      <c r="U686" s="223"/>
      <c r="V686" s="223"/>
      <c r="W686" s="223"/>
      <c r="X686" s="223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166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ht="22.5" outlineLevel="1" x14ac:dyDescent="0.2">
      <c r="A687" s="221"/>
      <c r="B687" s="222"/>
      <c r="C687" s="245" t="s">
        <v>979</v>
      </c>
      <c r="D687" s="224"/>
      <c r="E687" s="225">
        <v>3.8014999999999999</v>
      </c>
      <c r="F687" s="223"/>
      <c r="G687" s="223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166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x14ac:dyDescent="0.2">
      <c r="A688" s="227" t="s">
        <v>156</v>
      </c>
      <c r="B688" s="228" t="s">
        <v>109</v>
      </c>
      <c r="C688" s="243" t="s">
        <v>110</v>
      </c>
      <c r="D688" s="229"/>
      <c r="E688" s="230"/>
      <c r="F688" s="231"/>
      <c r="G688" s="231">
        <f>SUMIF(AG689:AG796,"&lt;&gt;NOR",G689:G796)</f>
        <v>0</v>
      </c>
      <c r="H688" s="231"/>
      <c r="I688" s="231">
        <f>SUM(I689:I796)</f>
        <v>0</v>
      </c>
      <c r="J688" s="231"/>
      <c r="K688" s="231">
        <f>SUM(K689:K796)</f>
        <v>0</v>
      </c>
      <c r="L688" s="231"/>
      <c r="M688" s="231">
        <f>SUM(M689:M796)</f>
        <v>0</v>
      </c>
      <c r="N688" s="231"/>
      <c r="O688" s="231">
        <f>SUM(O689:O796)</f>
        <v>0</v>
      </c>
      <c r="P688" s="231"/>
      <c r="Q688" s="231">
        <f>SUM(Q689:Q796)</f>
        <v>0</v>
      </c>
      <c r="R688" s="231"/>
      <c r="S688" s="231"/>
      <c r="T688" s="232"/>
      <c r="U688" s="226"/>
      <c r="V688" s="226">
        <f>SUM(V689:V796)</f>
        <v>25.75</v>
      </c>
      <c r="W688" s="226"/>
      <c r="X688" s="226"/>
      <c r="AG688" t="s">
        <v>157</v>
      </c>
    </row>
    <row r="689" spans="1:60" outlineLevel="1" x14ac:dyDescent="0.2">
      <c r="A689" s="233">
        <v>147</v>
      </c>
      <c r="B689" s="234" t="s">
        <v>980</v>
      </c>
      <c r="C689" s="244" t="s">
        <v>981</v>
      </c>
      <c r="D689" s="235" t="s">
        <v>629</v>
      </c>
      <c r="E689" s="236">
        <v>245.26109</v>
      </c>
      <c r="F689" s="237"/>
      <c r="G689" s="238">
        <f>ROUND(E689*F689,2)</f>
        <v>0</v>
      </c>
      <c r="H689" s="237"/>
      <c r="I689" s="238">
        <f>ROUND(E689*H689,2)</f>
        <v>0</v>
      </c>
      <c r="J689" s="237"/>
      <c r="K689" s="238">
        <f>ROUND(E689*J689,2)</f>
        <v>0</v>
      </c>
      <c r="L689" s="238">
        <v>21</v>
      </c>
      <c r="M689" s="238">
        <f>G689*(1+L689/100)</f>
        <v>0</v>
      </c>
      <c r="N689" s="238">
        <v>0</v>
      </c>
      <c r="O689" s="238">
        <f>ROUND(E689*N689,2)</f>
        <v>0</v>
      </c>
      <c r="P689" s="238">
        <v>0</v>
      </c>
      <c r="Q689" s="238">
        <f>ROUND(E689*P689,2)</f>
        <v>0</v>
      </c>
      <c r="R689" s="238" t="s">
        <v>280</v>
      </c>
      <c r="S689" s="238" t="s">
        <v>161</v>
      </c>
      <c r="T689" s="239" t="s">
        <v>161</v>
      </c>
      <c r="U689" s="223">
        <v>9.9000000000000005E-2</v>
      </c>
      <c r="V689" s="223">
        <f>ROUND(E689*U689,2)</f>
        <v>24.28</v>
      </c>
      <c r="W689" s="223"/>
      <c r="X689" s="223" t="s">
        <v>273</v>
      </c>
      <c r="Y689" s="214"/>
      <c r="Z689" s="214"/>
      <c r="AA689" s="214"/>
      <c r="AB689" s="214"/>
      <c r="AC689" s="214"/>
      <c r="AD689" s="214"/>
      <c r="AE689" s="214"/>
      <c r="AF689" s="214"/>
      <c r="AG689" s="214" t="s">
        <v>982</v>
      </c>
      <c r="AH689" s="214"/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21"/>
      <c r="B690" s="222"/>
      <c r="C690" s="253" t="s">
        <v>983</v>
      </c>
      <c r="D690" s="251"/>
      <c r="E690" s="251"/>
      <c r="F690" s="251"/>
      <c r="G690" s="251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290</v>
      </c>
      <c r="AH690" s="214"/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outlineLevel="1" x14ac:dyDescent="0.2">
      <c r="A691" s="221"/>
      <c r="B691" s="222"/>
      <c r="C691" s="245" t="s">
        <v>984</v>
      </c>
      <c r="D691" s="224"/>
      <c r="E691" s="225"/>
      <c r="F691" s="223"/>
      <c r="G691" s="223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166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ht="22.5" outlineLevel="1" x14ac:dyDescent="0.2">
      <c r="A692" s="221"/>
      <c r="B692" s="222"/>
      <c r="C692" s="245" t="s">
        <v>985</v>
      </c>
      <c r="D692" s="224"/>
      <c r="E692" s="225"/>
      <c r="F692" s="223"/>
      <c r="G692" s="223"/>
      <c r="H692" s="223"/>
      <c r="I692" s="223"/>
      <c r="J692" s="223"/>
      <c r="K692" s="223"/>
      <c r="L692" s="223"/>
      <c r="M692" s="223"/>
      <c r="N692" s="223"/>
      <c r="O692" s="223"/>
      <c r="P692" s="223"/>
      <c r="Q692" s="223"/>
      <c r="R692" s="223"/>
      <c r="S692" s="223"/>
      <c r="T692" s="223"/>
      <c r="U692" s="223"/>
      <c r="V692" s="223"/>
      <c r="W692" s="223"/>
      <c r="X692" s="223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166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ht="22.5" outlineLevel="1" x14ac:dyDescent="0.2">
      <c r="A693" s="221"/>
      <c r="B693" s="222"/>
      <c r="C693" s="245" t="s">
        <v>986</v>
      </c>
      <c r="D693" s="224"/>
      <c r="E693" s="225"/>
      <c r="F693" s="223"/>
      <c r="G693" s="223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166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ht="22.5" outlineLevel="1" x14ac:dyDescent="0.2">
      <c r="A694" s="221"/>
      <c r="B694" s="222"/>
      <c r="C694" s="245" t="s">
        <v>987</v>
      </c>
      <c r="D694" s="224"/>
      <c r="E694" s="225"/>
      <c r="F694" s="223"/>
      <c r="G694" s="223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166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ht="22.5" outlineLevel="1" x14ac:dyDescent="0.2">
      <c r="A695" s="221"/>
      <c r="B695" s="222"/>
      <c r="C695" s="245" t="s">
        <v>988</v>
      </c>
      <c r="D695" s="224"/>
      <c r="E695" s="225"/>
      <c r="F695" s="223"/>
      <c r="G695" s="223"/>
      <c r="H695" s="223"/>
      <c r="I695" s="223"/>
      <c r="J695" s="223"/>
      <c r="K695" s="223"/>
      <c r="L695" s="223"/>
      <c r="M695" s="223"/>
      <c r="N695" s="223"/>
      <c r="O695" s="223"/>
      <c r="P695" s="223"/>
      <c r="Q695" s="223"/>
      <c r="R695" s="223"/>
      <c r="S695" s="223"/>
      <c r="T695" s="223"/>
      <c r="U695" s="223"/>
      <c r="V695" s="223"/>
      <c r="W695" s="223"/>
      <c r="X695" s="223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166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ht="22.5" outlineLevel="1" x14ac:dyDescent="0.2">
      <c r="A696" s="221"/>
      <c r="B696" s="222"/>
      <c r="C696" s="245" t="s">
        <v>989</v>
      </c>
      <c r="D696" s="224"/>
      <c r="E696" s="225"/>
      <c r="F696" s="223"/>
      <c r="G696" s="223"/>
      <c r="H696" s="223"/>
      <c r="I696" s="223"/>
      <c r="J696" s="223"/>
      <c r="K696" s="223"/>
      <c r="L696" s="223"/>
      <c r="M696" s="223"/>
      <c r="N696" s="223"/>
      <c r="O696" s="223"/>
      <c r="P696" s="223"/>
      <c r="Q696" s="223"/>
      <c r="R696" s="223"/>
      <c r="S696" s="223"/>
      <c r="T696" s="223"/>
      <c r="U696" s="223"/>
      <c r="V696" s="223"/>
      <c r="W696" s="223"/>
      <c r="X696" s="223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166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ht="22.5" outlineLevel="1" x14ac:dyDescent="0.2">
      <c r="A697" s="221"/>
      <c r="B697" s="222"/>
      <c r="C697" s="245" t="s">
        <v>990</v>
      </c>
      <c r="D697" s="224"/>
      <c r="E697" s="225"/>
      <c r="F697" s="223"/>
      <c r="G697" s="223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  <c r="R697" s="223"/>
      <c r="S697" s="223"/>
      <c r="T697" s="223"/>
      <c r="U697" s="223"/>
      <c r="V697" s="223"/>
      <c r="W697" s="223"/>
      <c r="X697" s="223"/>
      <c r="Y697" s="214"/>
      <c r="Z697" s="214"/>
      <c r="AA697" s="214"/>
      <c r="AB697" s="214"/>
      <c r="AC697" s="214"/>
      <c r="AD697" s="214"/>
      <c r="AE697" s="214"/>
      <c r="AF697" s="214"/>
      <c r="AG697" s="214" t="s">
        <v>166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ht="22.5" outlineLevel="1" x14ac:dyDescent="0.2">
      <c r="A698" s="221"/>
      <c r="B698" s="222"/>
      <c r="C698" s="245" t="s">
        <v>991</v>
      </c>
      <c r="D698" s="224"/>
      <c r="E698" s="225">
        <v>143.84876</v>
      </c>
      <c r="F698" s="223"/>
      <c r="G698" s="223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166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ht="22.5" outlineLevel="1" x14ac:dyDescent="0.2">
      <c r="A699" s="221"/>
      <c r="B699" s="222"/>
      <c r="C699" s="245" t="s">
        <v>992</v>
      </c>
      <c r="D699" s="224"/>
      <c r="E699" s="225">
        <v>33.453200000000002</v>
      </c>
      <c r="F699" s="223"/>
      <c r="G699" s="223"/>
      <c r="H699" s="223"/>
      <c r="I699" s="223"/>
      <c r="J699" s="223"/>
      <c r="K699" s="223"/>
      <c r="L699" s="223"/>
      <c r="M699" s="223"/>
      <c r="N699" s="223"/>
      <c r="O699" s="223"/>
      <c r="P699" s="223"/>
      <c r="Q699" s="223"/>
      <c r="R699" s="223"/>
      <c r="S699" s="223"/>
      <c r="T699" s="223"/>
      <c r="U699" s="223"/>
      <c r="V699" s="223"/>
      <c r="W699" s="223"/>
      <c r="X699" s="223"/>
      <c r="Y699" s="214"/>
      <c r="Z699" s="214"/>
      <c r="AA699" s="214"/>
      <c r="AB699" s="214"/>
      <c r="AC699" s="214"/>
      <c r="AD699" s="214"/>
      <c r="AE699" s="214"/>
      <c r="AF699" s="214"/>
      <c r="AG699" s="214" t="s">
        <v>166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1" x14ac:dyDescent="0.2">
      <c r="A700" s="221"/>
      <c r="B700" s="222"/>
      <c r="C700" s="245" t="s">
        <v>993</v>
      </c>
      <c r="D700" s="224"/>
      <c r="E700" s="225">
        <v>16.726600000000001</v>
      </c>
      <c r="F700" s="223"/>
      <c r="G700" s="223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  <c r="R700" s="223"/>
      <c r="S700" s="223"/>
      <c r="T700" s="223"/>
      <c r="U700" s="223"/>
      <c r="V700" s="223"/>
      <c r="W700" s="223"/>
      <c r="X700" s="223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166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1"/>
      <c r="B701" s="222"/>
      <c r="C701" s="245" t="s">
        <v>292</v>
      </c>
      <c r="D701" s="224"/>
      <c r="E701" s="225"/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166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outlineLevel="1" x14ac:dyDescent="0.2">
      <c r="A702" s="221"/>
      <c r="B702" s="222"/>
      <c r="C702" s="245" t="s">
        <v>994</v>
      </c>
      <c r="D702" s="224"/>
      <c r="E702" s="225">
        <v>14.06555</v>
      </c>
      <c r="F702" s="223"/>
      <c r="G702" s="223"/>
      <c r="H702" s="223"/>
      <c r="I702" s="223"/>
      <c r="J702" s="223"/>
      <c r="K702" s="223"/>
      <c r="L702" s="223"/>
      <c r="M702" s="223"/>
      <c r="N702" s="223"/>
      <c r="O702" s="223"/>
      <c r="P702" s="223"/>
      <c r="Q702" s="223"/>
      <c r="R702" s="223"/>
      <c r="S702" s="223"/>
      <c r="T702" s="223"/>
      <c r="U702" s="223"/>
      <c r="V702" s="223"/>
      <c r="W702" s="223"/>
      <c r="X702" s="223"/>
      <c r="Y702" s="214"/>
      <c r="Z702" s="214"/>
      <c r="AA702" s="214"/>
      <c r="AB702" s="214"/>
      <c r="AC702" s="214"/>
      <c r="AD702" s="214"/>
      <c r="AE702" s="214"/>
      <c r="AF702" s="214"/>
      <c r="AG702" s="214" t="s">
        <v>166</v>
      </c>
      <c r="AH702" s="214">
        <v>0</v>
      </c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outlineLevel="1" x14ac:dyDescent="0.2">
      <c r="A703" s="221"/>
      <c r="B703" s="222"/>
      <c r="C703" s="245" t="s">
        <v>995</v>
      </c>
      <c r="D703" s="224"/>
      <c r="E703" s="225"/>
      <c r="F703" s="223"/>
      <c r="G703" s="223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14"/>
      <c r="Z703" s="214"/>
      <c r="AA703" s="214"/>
      <c r="AB703" s="214"/>
      <c r="AC703" s="214"/>
      <c r="AD703" s="214"/>
      <c r="AE703" s="214"/>
      <c r="AF703" s="214"/>
      <c r="AG703" s="214" t="s">
        <v>166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ht="22.5" outlineLevel="1" x14ac:dyDescent="0.2">
      <c r="A704" s="221"/>
      <c r="B704" s="222"/>
      <c r="C704" s="245" t="s">
        <v>996</v>
      </c>
      <c r="D704" s="224"/>
      <c r="E704" s="225">
        <v>2.81311</v>
      </c>
      <c r="F704" s="223"/>
      <c r="G704" s="223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166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ht="22.5" outlineLevel="1" x14ac:dyDescent="0.2">
      <c r="A705" s="221"/>
      <c r="B705" s="222"/>
      <c r="C705" s="245" t="s">
        <v>997</v>
      </c>
      <c r="D705" s="224"/>
      <c r="E705" s="225"/>
      <c r="F705" s="223"/>
      <c r="G705" s="223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166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ht="22.5" outlineLevel="1" x14ac:dyDescent="0.2">
      <c r="A706" s="221"/>
      <c r="B706" s="222"/>
      <c r="C706" s="245" t="s">
        <v>998</v>
      </c>
      <c r="D706" s="224"/>
      <c r="E706" s="225">
        <v>1.40656</v>
      </c>
      <c r="F706" s="223"/>
      <c r="G706" s="223"/>
      <c r="H706" s="223"/>
      <c r="I706" s="223"/>
      <c r="J706" s="223"/>
      <c r="K706" s="223"/>
      <c r="L706" s="223"/>
      <c r="M706" s="223"/>
      <c r="N706" s="223"/>
      <c r="O706" s="223"/>
      <c r="P706" s="223"/>
      <c r="Q706" s="223"/>
      <c r="R706" s="223"/>
      <c r="S706" s="223"/>
      <c r="T706" s="223"/>
      <c r="U706" s="223"/>
      <c r="V706" s="223"/>
      <c r="W706" s="223"/>
      <c r="X706" s="223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166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ht="22.5" outlineLevel="1" x14ac:dyDescent="0.2">
      <c r="A707" s="221"/>
      <c r="B707" s="222"/>
      <c r="C707" s="245" t="s">
        <v>999</v>
      </c>
      <c r="D707" s="224"/>
      <c r="E707" s="225"/>
      <c r="F707" s="223"/>
      <c r="G707" s="223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166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45" t="s">
        <v>696</v>
      </c>
      <c r="D708" s="224"/>
      <c r="E708" s="225">
        <v>22.50488</v>
      </c>
      <c r="F708" s="223"/>
      <c r="G708" s="223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166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21"/>
      <c r="B709" s="222"/>
      <c r="C709" s="245" t="s">
        <v>697</v>
      </c>
      <c r="D709" s="224"/>
      <c r="E709" s="225"/>
      <c r="F709" s="223"/>
      <c r="G709" s="223"/>
      <c r="H709" s="223"/>
      <c r="I709" s="223"/>
      <c r="J709" s="223"/>
      <c r="K709" s="223"/>
      <c r="L709" s="223"/>
      <c r="M709" s="223"/>
      <c r="N709" s="223"/>
      <c r="O709" s="223"/>
      <c r="P709" s="223"/>
      <c r="Q709" s="223"/>
      <c r="R709" s="223"/>
      <c r="S709" s="223"/>
      <c r="T709" s="223"/>
      <c r="U709" s="223"/>
      <c r="V709" s="223"/>
      <c r="W709" s="223"/>
      <c r="X709" s="223"/>
      <c r="Y709" s="214"/>
      <c r="Z709" s="214"/>
      <c r="AA709" s="214"/>
      <c r="AB709" s="214"/>
      <c r="AC709" s="214"/>
      <c r="AD709" s="214"/>
      <c r="AE709" s="214"/>
      <c r="AF709" s="214"/>
      <c r="AG709" s="214" t="s">
        <v>166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45" t="s">
        <v>1000</v>
      </c>
      <c r="D710" s="224"/>
      <c r="E710" s="225"/>
      <c r="F710" s="223"/>
      <c r="G710" s="223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166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ht="22.5" outlineLevel="1" x14ac:dyDescent="0.2">
      <c r="A711" s="221"/>
      <c r="B711" s="222"/>
      <c r="C711" s="245" t="s">
        <v>1001</v>
      </c>
      <c r="D711" s="224"/>
      <c r="E711" s="225">
        <v>0.68515999999999999</v>
      </c>
      <c r="F711" s="223"/>
      <c r="G711" s="223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166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ht="22.5" outlineLevel="1" x14ac:dyDescent="0.2">
      <c r="A712" s="221"/>
      <c r="B712" s="222"/>
      <c r="C712" s="245" t="s">
        <v>1002</v>
      </c>
      <c r="D712" s="224"/>
      <c r="E712" s="225">
        <v>9.30227</v>
      </c>
      <c r="F712" s="223"/>
      <c r="G712" s="223"/>
      <c r="H712" s="223"/>
      <c r="I712" s="223"/>
      <c r="J712" s="223"/>
      <c r="K712" s="223"/>
      <c r="L712" s="223"/>
      <c r="M712" s="223"/>
      <c r="N712" s="223"/>
      <c r="O712" s="223"/>
      <c r="P712" s="223"/>
      <c r="Q712" s="223"/>
      <c r="R712" s="223"/>
      <c r="S712" s="223"/>
      <c r="T712" s="223"/>
      <c r="U712" s="223"/>
      <c r="V712" s="223"/>
      <c r="W712" s="223"/>
      <c r="X712" s="223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166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21"/>
      <c r="B713" s="222"/>
      <c r="C713" s="245" t="s">
        <v>1003</v>
      </c>
      <c r="D713" s="224"/>
      <c r="E713" s="225"/>
      <c r="F713" s="223"/>
      <c r="G713" s="223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166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outlineLevel="1" x14ac:dyDescent="0.2">
      <c r="A714" s="221"/>
      <c r="B714" s="222"/>
      <c r="C714" s="245" t="s">
        <v>1004</v>
      </c>
      <c r="D714" s="224"/>
      <c r="E714" s="225"/>
      <c r="F714" s="223"/>
      <c r="G714" s="223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  <c r="R714" s="223"/>
      <c r="S714" s="223"/>
      <c r="T714" s="223"/>
      <c r="U714" s="223"/>
      <c r="V714" s="223"/>
      <c r="W714" s="223"/>
      <c r="X714" s="223"/>
      <c r="Y714" s="214"/>
      <c r="Z714" s="214"/>
      <c r="AA714" s="214"/>
      <c r="AB714" s="214"/>
      <c r="AC714" s="214"/>
      <c r="AD714" s="214"/>
      <c r="AE714" s="214"/>
      <c r="AF714" s="214"/>
      <c r="AG714" s="214" t="s">
        <v>166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outlineLevel="1" x14ac:dyDescent="0.2">
      <c r="A715" s="221"/>
      <c r="B715" s="222"/>
      <c r="C715" s="245" t="s">
        <v>1005</v>
      </c>
      <c r="D715" s="224"/>
      <c r="E715" s="225"/>
      <c r="F715" s="223"/>
      <c r="G715" s="223"/>
      <c r="H715" s="223"/>
      <c r="I715" s="223"/>
      <c r="J715" s="223"/>
      <c r="K715" s="223"/>
      <c r="L715" s="223"/>
      <c r="M715" s="223"/>
      <c r="N715" s="223"/>
      <c r="O715" s="223"/>
      <c r="P715" s="223"/>
      <c r="Q715" s="223"/>
      <c r="R715" s="223"/>
      <c r="S715" s="223"/>
      <c r="T715" s="223"/>
      <c r="U715" s="223"/>
      <c r="V715" s="223"/>
      <c r="W715" s="223"/>
      <c r="X715" s="223"/>
      <c r="Y715" s="214"/>
      <c r="Z715" s="214"/>
      <c r="AA715" s="214"/>
      <c r="AB715" s="214"/>
      <c r="AC715" s="214"/>
      <c r="AD715" s="214"/>
      <c r="AE715" s="214"/>
      <c r="AF715" s="214"/>
      <c r="AG715" s="214" t="s">
        <v>166</v>
      </c>
      <c r="AH715" s="214">
        <v>0</v>
      </c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ht="22.5" outlineLevel="1" x14ac:dyDescent="0.2">
      <c r="A716" s="221"/>
      <c r="B716" s="222"/>
      <c r="C716" s="245" t="s">
        <v>1006</v>
      </c>
      <c r="D716" s="224"/>
      <c r="E716" s="225"/>
      <c r="F716" s="223"/>
      <c r="G716" s="223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14"/>
      <c r="Z716" s="214"/>
      <c r="AA716" s="214"/>
      <c r="AB716" s="214"/>
      <c r="AC716" s="214"/>
      <c r="AD716" s="214"/>
      <c r="AE716" s="214"/>
      <c r="AF716" s="214"/>
      <c r="AG716" s="214" t="s">
        <v>166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ht="22.5" outlineLevel="1" x14ac:dyDescent="0.2">
      <c r="A717" s="221"/>
      <c r="B717" s="222"/>
      <c r="C717" s="245" t="s">
        <v>1007</v>
      </c>
      <c r="D717" s="224"/>
      <c r="E717" s="225"/>
      <c r="F717" s="223"/>
      <c r="G717" s="223"/>
      <c r="H717" s="223"/>
      <c r="I717" s="223"/>
      <c r="J717" s="223"/>
      <c r="K717" s="223"/>
      <c r="L717" s="223"/>
      <c r="M717" s="223"/>
      <c r="N717" s="223"/>
      <c r="O717" s="223"/>
      <c r="P717" s="223"/>
      <c r="Q717" s="223"/>
      <c r="R717" s="223"/>
      <c r="S717" s="223"/>
      <c r="T717" s="223"/>
      <c r="U717" s="223"/>
      <c r="V717" s="223"/>
      <c r="W717" s="223"/>
      <c r="X717" s="223"/>
      <c r="Y717" s="214"/>
      <c r="Z717" s="214"/>
      <c r="AA717" s="214"/>
      <c r="AB717" s="214"/>
      <c r="AC717" s="214"/>
      <c r="AD717" s="214"/>
      <c r="AE717" s="214"/>
      <c r="AF717" s="214"/>
      <c r="AG717" s="214" t="s">
        <v>166</v>
      </c>
      <c r="AH717" s="214">
        <v>0</v>
      </c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ht="22.5" outlineLevel="1" x14ac:dyDescent="0.2">
      <c r="A718" s="221"/>
      <c r="B718" s="222"/>
      <c r="C718" s="245" t="s">
        <v>1008</v>
      </c>
      <c r="D718" s="224"/>
      <c r="E718" s="225">
        <v>0.19800000000000001</v>
      </c>
      <c r="F718" s="223"/>
      <c r="G718" s="223"/>
      <c r="H718" s="223"/>
      <c r="I718" s="223"/>
      <c r="J718" s="223"/>
      <c r="K718" s="223"/>
      <c r="L718" s="223"/>
      <c r="M718" s="223"/>
      <c r="N718" s="223"/>
      <c r="O718" s="223"/>
      <c r="P718" s="223"/>
      <c r="Q718" s="223"/>
      <c r="R718" s="223"/>
      <c r="S718" s="223"/>
      <c r="T718" s="223"/>
      <c r="U718" s="223"/>
      <c r="V718" s="223"/>
      <c r="W718" s="223"/>
      <c r="X718" s="223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166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ht="22.5" outlineLevel="1" x14ac:dyDescent="0.2">
      <c r="A719" s="221"/>
      <c r="B719" s="222"/>
      <c r="C719" s="245" t="s">
        <v>1009</v>
      </c>
      <c r="D719" s="224"/>
      <c r="E719" s="225">
        <v>0.127</v>
      </c>
      <c r="F719" s="223"/>
      <c r="G719" s="223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166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outlineLevel="1" x14ac:dyDescent="0.2">
      <c r="A720" s="221"/>
      <c r="B720" s="222"/>
      <c r="C720" s="245" t="s">
        <v>1010</v>
      </c>
      <c r="D720" s="224"/>
      <c r="E720" s="225">
        <v>0.13</v>
      </c>
      <c r="F720" s="223"/>
      <c r="G720" s="223"/>
      <c r="H720" s="223"/>
      <c r="I720" s="223"/>
      <c r="J720" s="223"/>
      <c r="K720" s="223"/>
      <c r="L720" s="223"/>
      <c r="M720" s="223"/>
      <c r="N720" s="223"/>
      <c r="O720" s="223"/>
      <c r="P720" s="223"/>
      <c r="Q720" s="223"/>
      <c r="R720" s="223"/>
      <c r="S720" s="223"/>
      <c r="T720" s="223"/>
      <c r="U720" s="223"/>
      <c r="V720" s="223"/>
      <c r="W720" s="223"/>
      <c r="X720" s="223"/>
      <c r="Y720" s="214"/>
      <c r="Z720" s="214"/>
      <c r="AA720" s="214"/>
      <c r="AB720" s="214"/>
      <c r="AC720" s="214"/>
      <c r="AD720" s="214"/>
      <c r="AE720" s="214"/>
      <c r="AF720" s="214"/>
      <c r="AG720" s="214" t="s">
        <v>166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21"/>
      <c r="B721" s="222"/>
      <c r="C721" s="245" t="s">
        <v>1011</v>
      </c>
      <c r="D721" s="224"/>
      <c r="E721" s="225"/>
      <c r="F721" s="223"/>
      <c r="G721" s="223"/>
      <c r="H721" s="223"/>
      <c r="I721" s="223"/>
      <c r="J721" s="223"/>
      <c r="K721" s="223"/>
      <c r="L721" s="223"/>
      <c r="M721" s="223"/>
      <c r="N721" s="223"/>
      <c r="O721" s="223"/>
      <c r="P721" s="223"/>
      <c r="Q721" s="223"/>
      <c r="R721" s="223"/>
      <c r="S721" s="223"/>
      <c r="T721" s="223"/>
      <c r="U721" s="223"/>
      <c r="V721" s="223"/>
      <c r="W721" s="223"/>
      <c r="X721" s="223"/>
      <c r="Y721" s="214"/>
      <c r="Z721" s="214"/>
      <c r="AA721" s="214"/>
      <c r="AB721" s="214"/>
      <c r="AC721" s="214"/>
      <c r="AD721" s="214"/>
      <c r="AE721" s="214"/>
      <c r="AF721" s="214"/>
      <c r="AG721" s="214" t="s">
        <v>166</v>
      </c>
      <c r="AH721" s="214">
        <v>0</v>
      </c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45" t="s">
        <v>1012</v>
      </c>
      <c r="D722" s="224"/>
      <c r="E722" s="225"/>
      <c r="F722" s="223"/>
      <c r="G722" s="223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14"/>
      <c r="Z722" s="214"/>
      <c r="AA722" s="214"/>
      <c r="AB722" s="214"/>
      <c r="AC722" s="214"/>
      <c r="AD722" s="214"/>
      <c r="AE722" s="214"/>
      <c r="AF722" s="214"/>
      <c r="AG722" s="214" t="s">
        <v>166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33">
        <v>148</v>
      </c>
      <c r="B723" s="234" t="s">
        <v>1013</v>
      </c>
      <c r="C723" s="244" t="s">
        <v>1014</v>
      </c>
      <c r="D723" s="235" t="s">
        <v>629</v>
      </c>
      <c r="E723" s="236">
        <v>184.63885999999999</v>
      </c>
      <c r="F723" s="237"/>
      <c r="G723" s="238">
        <f>ROUND(E723*F723,2)</f>
        <v>0</v>
      </c>
      <c r="H723" s="237"/>
      <c r="I723" s="238">
        <f>ROUND(E723*H723,2)</f>
        <v>0</v>
      </c>
      <c r="J723" s="237"/>
      <c r="K723" s="238">
        <f>ROUND(E723*J723,2)</f>
        <v>0</v>
      </c>
      <c r="L723" s="238">
        <v>21</v>
      </c>
      <c r="M723" s="238">
        <f>G723*(1+L723/100)</f>
        <v>0</v>
      </c>
      <c r="N723" s="238">
        <v>0</v>
      </c>
      <c r="O723" s="238">
        <f>ROUND(E723*N723,2)</f>
        <v>0</v>
      </c>
      <c r="P723" s="238">
        <v>0</v>
      </c>
      <c r="Q723" s="238">
        <f>ROUND(E723*P723,2)</f>
        <v>0</v>
      </c>
      <c r="R723" s="238" t="s">
        <v>1015</v>
      </c>
      <c r="S723" s="238" t="s">
        <v>161</v>
      </c>
      <c r="T723" s="239" t="s">
        <v>161</v>
      </c>
      <c r="U723" s="223">
        <v>0</v>
      </c>
      <c r="V723" s="223">
        <f>ROUND(E723*U723,2)</f>
        <v>0</v>
      </c>
      <c r="W723" s="223"/>
      <c r="X723" s="223" t="s">
        <v>273</v>
      </c>
      <c r="Y723" s="214"/>
      <c r="Z723" s="214"/>
      <c r="AA723" s="214"/>
      <c r="AB723" s="214"/>
      <c r="AC723" s="214"/>
      <c r="AD723" s="214"/>
      <c r="AE723" s="214"/>
      <c r="AF723" s="214"/>
      <c r="AG723" s="214" t="s">
        <v>274</v>
      </c>
      <c r="AH723" s="214"/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outlineLevel="1" x14ac:dyDescent="0.2">
      <c r="A724" s="221"/>
      <c r="B724" s="222"/>
      <c r="C724" s="245" t="s">
        <v>1016</v>
      </c>
      <c r="D724" s="224"/>
      <c r="E724" s="225"/>
      <c r="F724" s="223"/>
      <c r="G724" s="223"/>
      <c r="H724" s="223"/>
      <c r="I724" s="223"/>
      <c r="J724" s="223"/>
      <c r="K724" s="223"/>
      <c r="L724" s="223"/>
      <c r="M724" s="223"/>
      <c r="N724" s="223"/>
      <c r="O724" s="223"/>
      <c r="P724" s="223"/>
      <c r="Q724" s="223"/>
      <c r="R724" s="223"/>
      <c r="S724" s="223"/>
      <c r="T724" s="223"/>
      <c r="U724" s="223"/>
      <c r="V724" s="223"/>
      <c r="W724" s="223"/>
      <c r="X724" s="223"/>
      <c r="Y724" s="214"/>
      <c r="Z724" s="214"/>
      <c r="AA724" s="214"/>
      <c r="AB724" s="214"/>
      <c r="AC724" s="214"/>
      <c r="AD724" s="214"/>
      <c r="AE724" s="214"/>
      <c r="AF724" s="214"/>
      <c r="AG724" s="214" t="s">
        <v>166</v>
      </c>
      <c r="AH724" s="214">
        <v>0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outlineLevel="1" x14ac:dyDescent="0.2">
      <c r="A725" s="221"/>
      <c r="B725" s="222"/>
      <c r="C725" s="245" t="s">
        <v>1017</v>
      </c>
      <c r="D725" s="224"/>
      <c r="E725" s="225"/>
      <c r="F725" s="223"/>
      <c r="G725" s="223"/>
      <c r="H725" s="223"/>
      <c r="I725" s="223"/>
      <c r="J725" s="223"/>
      <c r="K725" s="223"/>
      <c r="L725" s="223"/>
      <c r="M725" s="223"/>
      <c r="N725" s="223"/>
      <c r="O725" s="223"/>
      <c r="P725" s="223"/>
      <c r="Q725" s="223"/>
      <c r="R725" s="223"/>
      <c r="S725" s="223"/>
      <c r="T725" s="223"/>
      <c r="U725" s="223"/>
      <c r="V725" s="223"/>
      <c r="W725" s="223"/>
      <c r="X725" s="223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166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ht="22.5" outlineLevel="1" x14ac:dyDescent="0.2">
      <c r="A726" s="221"/>
      <c r="B726" s="222"/>
      <c r="C726" s="245" t="s">
        <v>1018</v>
      </c>
      <c r="D726" s="224"/>
      <c r="E726" s="225"/>
      <c r="F726" s="223"/>
      <c r="G726" s="223"/>
      <c r="H726" s="223"/>
      <c r="I726" s="223"/>
      <c r="J726" s="223"/>
      <c r="K726" s="223"/>
      <c r="L726" s="223"/>
      <c r="M726" s="223"/>
      <c r="N726" s="223"/>
      <c r="O726" s="223"/>
      <c r="P726" s="223"/>
      <c r="Q726" s="223"/>
      <c r="R726" s="223"/>
      <c r="S726" s="223"/>
      <c r="T726" s="223"/>
      <c r="U726" s="223"/>
      <c r="V726" s="223"/>
      <c r="W726" s="223"/>
      <c r="X726" s="223"/>
      <c r="Y726" s="214"/>
      <c r="Z726" s="214"/>
      <c r="AA726" s="214"/>
      <c r="AB726" s="214"/>
      <c r="AC726" s="214"/>
      <c r="AD726" s="214"/>
      <c r="AE726" s="214"/>
      <c r="AF726" s="214"/>
      <c r="AG726" s="214" t="s">
        <v>166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outlineLevel="1" x14ac:dyDescent="0.2">
      <c r="A727" s="221"/>
      <c r="B727" s="222"/>
      <c r="C727" s="245" t="s">
        <v>1019</v>
      </c>
      <c r="D727" s="224"/>
      <c r="E727" s="225"/>
      <c r="F727" s="223"/>
      <c r="G727" s="223"/>
      <c r="H727" s="223"/>
      <c r="I727" s="223"/>
      <c r="J727" s="223"/>
      <c r="K727" s="223"/>
      <c r="L727" s="223"/>
      <c r="M727" s="223"/>
      <c r="N727" s="223"/>
      <c r="O727" s="223"/>
      <c r="P727" s="223"/>
      <c r="Q727" s="223"/>
      <c r="R727" s="223"/>
      <c r="S727" s="223"/>
      <c r="T727" s="223"/>
      <c r="U727" s="223"/>
      <c r="V727" s="223"/>
      <c r="W727" s="223"/>
      <c r="X727" s="223"/>
      <c r="Y727" s="214"/>
      <c r="Z727" s="214"/>
      <c r="AA727" s="214"/>
      <c r="AB727" s="214"/>
      <c r="AC727" s="214"/>
      <c r="AD727" s="214"/>
      <c r="AE727" s="214"/>
      <c r="AF727" s="214"/>
      <c r="AG727" s="214" t="s">
        <v>166</v>
      </c>
      <c r="AH727" s="214">
        <v>0</v>
      </c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1" x14ac:dyDescent="0.2">
      <c r="A728" s="221"/>
      <c r="B728" s="222"/>
      <c r="C728" s="245" t="s">
        <v>1020</v>
      </c>
      <c r="D728" s="224"/>
      <c r="E728" s="225"/>
      <c r="F728" s="223"/>
      <c r="G728" s="223"/>
      <c r="H728" s="223"/>
      <c r="I728" s="223"/>
      <c r="J728" s="223"/>
      <c r="K728" s="223"/>
      <c r="L728" s="223"/>
      <c r="M728" s="223"/>
      <c r="N728" s="223"/>
      <c r="O728" s="223"/>
      <c r="P728" s="223"/>
      <c r="Q728" s="223"/>
      <c r="R728" s="223"/>
      <c r="S728" s="223"/>
      <c r="T728" s="223"/>
      <c r="U728" s="223"/>
      <c r="V728" s="223"/>
      <c r="W728" s="223"/>
      <c r="X728" s="223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166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ht="22.5" outlineLevel="1" x14ac:dyDescent="0.2">
      <c r="A729" s="221"/>
      <c r="B729" s="222"/>
      <c r="C729" s="245" t="s">
        <v>1021</v>
      </c>
      <c r="D729" s="224"/>
      <c r="E729" s="225">
        <v>143.84876</v>
      </c>
      <c r="F729" s="223"/>
      <c r="G729" s="223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166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outlineLevel="1" x14ac:dyDescent="0.2">
      <c r="A730" s="221"/>
      <c r="B730" s="222"/>
      <c r="C730" s="245" t="s">
        <v>994</v>
      </c>
      <c r="D730" s="224"/>
      <c r="E730" s="225">
        <v>14.06555</v>
      </c>
      <c r="F730" s="223"/>
      <c r="G730" s="223"/>
      <c r="H730" s="223"/>
      <c r="I730" s="223"/>
      <c r="J730" s="223"/>
      <c r="K730" s="223"/>
      <c r="L730" s="223"/>
      <c r="M730" s="223"/>
      <c r="N730" s="223"/>
      <c r="O730" s="223"/>
      <c r="P730" s="223"/>
      <c r="Q730" s="223"/>
      <c r="R730" s="223"/>
      <c r="S730" s="223"/>
      <c r="T730" s="223"/>
      <c r="U730" s="223"/>
      <c r="V730" s="223"/>
      <c r="W730" s="223"/>
      <c r="X730" s="223"/>
      <c r="Y730" s="214"/>
      <c r="Z730" s="214"/>
      <c r="AA730" s="214"/>
      <c r="AB730" s="214"/>
      <c r="AC730" s="214"/>
      <c r="AD730" s="214"/>
      <c r="AE730" s="214"/>
      <c r="AF730" s="214"/>
      <c r="AG730" s="214" t="s">
        <v>166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outlineLevel="1" x14ac:dyDescent="0.2">
      <c r="A731" s="221"/>
      <c r="B731" s="222"/>
      <c r="C731" s="245" t="s">
        <v>995</v>
      </c>
      <c r="D731" s="224"/>
      <c r="E731" s="225"/>
      <c r="F731" s="223"/>
      <c r="G731" s="223"/>
      <c r="H731" s="223"/>
      <c r="I731" s="223"/>
      <c r="J731" s="223"/>
      <c r="K731" s="223"/>
      <c r="L731" s="223"/>
      <c r="M731" s="223"/>
      <c r="N731" s="223"/>
      <c r="O731" s="223"/>
      <c r="P731" s="223"/>
      <c r="Q731" s="223"/>
      <c r="R731" s="223"/>
      <c r="S731" s="223"/>
      <c r="T731" s="223"/>
      <c r="U731" s="223"/>
      <c r="V731" s="223"/>
      <c r="W731" s="223"/>
      <c r="X731" s="223"/>
      <c r="Y731" s="214"/>
      <c r="Z731" s="214"/>
      <c r="AA731" s="214"/>
      <c r="AB731" s="214"/>
      <c r="AC731" s="214"/>
      <c r="AD731" s="214"/>
      <c r="AE731" s="214"/>
      <c r="AF731" s="214"/>
      <c r="AG731" s="214" t="s">
        <v>166</v>
      </c>
      <c r="AH731" s="214">
        <v>0</v>
      </c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ht="22.5" outlineLevel="1" x14ac:dyDescent="0.2">
      <c r="A732" s="221"/>
      <c r="B732" s="222"/>
      <c r="C732" s="245" t="s">
        <v>996</v>
      </c>
      <c r="D732" s="224"/>
      <c r="E732" s="225">
        <v>2.81311</v>
      </c>
      <c r="F732" s="223"/>
      <c r="G732" s="223"/>
      <c r="H732" s="223"/>
      <c r="I732" s="223"/>
      <c r="J732" s="223"/>
      <c r="K732" s="223"/>
      <c r="L732" s="223"/>
      <c r="M732" s="223"/>
      <c r="N732" s="223"/>
      <c r="O732" s="223"/>
      <c r="P732" s="223"/>
      <c r="Q732" s="223"/>
      <c r="R732" s="223"/>
      <c r="S732" s="223"/>
      <c r="T732" s="223"/>
      <c r="U732" s="223"/>
      <c r="V732" s="223"/>
      <c r="W732" s="223"/>
      <c r="X732" s="223"/>
      <c r="Y732" s="214"/>
      <c r="Z732" s="214"/>
      <c r="AA732" s="214"/>
      <c r="AB732" s="214"/>
      <c r="AC732" s="214"/>
      <c r="AD732" s="214"/>
      <c r="AE732" s="214"/>
      <c r="AF732" s="214"/>
      <c r="AG732" s="214" t="s">
        <v>166</v>
      </c>
      <c r="AH732" s="214">
        <v>0</v>
      </c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ht="22.5" outlineLevel="1" x14ac:dyDescent="0.2">
      <c r="A733" s="221"/>
      <c r="B733" s="222"/>
      <c r="C733" s="245" t="s">
        <v>997</v>
      </c>
      <c r="D733" s="224"/>
      <c r="E733" s="225"/>
      <c r="F733" s="223"/>
      <c r="G733" s="223"/>
      <c r="H733" s="223"/>
      <c r="I733" s="223"/>
      <c r="J733" s="223"/>
      <c r="K733" s="223"/>
      <c r="L733" s="223"/>
      <c r="M733" s="223"/>
      <c r="N733" s="223"/>
      <c r="O733" s="223"/>
      <c r="P733" s="223"/>
      <c r="Q733" s="223"/>
      <c r="R733" s="223"/>
      <c r="S733" s="223"/>
      <c r="T733" s="223"/>
      <c r="U733" s="223"/>
      <c r="V733" s="223"/>
      <c r="W733" s="223"/>
      <c r="X733" s="223"/>
      <c r="Y733" s="214"/>
      <c r="Z733" s="214"/>
      <c r="AA733" s="214"/>
      <c r="AB733" s="214"/>
      <c r="AC733" s="214"/>
      <c r="AD733" s="214"/>
      <c r="AE733" s="214"/>
      <c r="AF733" s="214"/>
      <c r="AG733" s="214" t="s">
        <v>166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ht="22.5" outlineLevel="1" x14ac:dyDescent="0.2">
      <c r="A734" s="221"/>
      <c r="B734" s="222"/>
      <c r="C734" s="245" t="s">
        <v>998</v>
      </c>
      <c r="D734" s="224"/>
      <c r="E734" s="225">
        <v>1.40656</v>
      </c>
      <c r="F734" s="223"/>
      <c r="G734" s="223"/>
      <c r="H734" s="223"/>
      <c r="I734" s="223"/>
      <c r="J734" s="223"/>
      <c r="K734" s="223"/>
      <c r="L734" s="223"/>
      <c r="M734" s="223"/>
      <c r="N734" s="223"/>
      <c r="O734" s="223"/>
      <c r="P734" s="223"/>
      <c r="Q734" s="223"/>
      <c r="R734" s="223"/>
      <c r="S734" s="223"/>
      <c r="T734" s="223"/>
      <c r="U734" s="223"/>
      <c r="V734" s="223"/>
      <c r="W734" s="223"/>
      <c r="X734" s="223"/>
      <c r="Y734" s="214"/>
      <c r="Z734" s="214"/>
      <c r="AA734" s="214"/>
      <c r="AB734" s="214"/>
      <c r="AC734" s="214"/>
      <c r="AD734" s="214"/>
      <c r="AE734" s="214"/>
      <c r="AF734" s="214"/>
      <c r="AG734" s="214" t="s">
        <v>166</v>
      </c>
      <c r="AH734" s="214">
        <v>0</v>
      </c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ht="22.5" outlineLevel="1" x14ac:dyDescent="0.2">
      <c r="A735" s="221"/>
      <c r="B735" s="222"/>
      <c r="C735" s="245" t="s">
        <v>999</v>
      </c>
      <c r="D735" s="224"/>
      <c r="E735" s="225"/>
      <c r="F735" s="223"/>
      <c r="G735" s="223"/>
      <c r="H735" s="223"/>
      <c r="I735" s="223"/>
      <c r="J735" s="223"/>
      <c r="K735" s="223"/>
      <c r="L735" s="223"/>
      <c r="M735" s="223"/>
      <c r="N735" s="223"/>
      <c r="O735" s="223"/>
      <c r="P735" s="223"/>
      <c r="Q735" s="223"/>
      <c r="R735" s="223"/>
      <c r="S735" s="223"/>
      <c r="T735" s="223"/>
      <c r="U735" s="223"/>
      <c r="V735" s="223"/>
      <c r="W735" s="223"/>
      <c r="X735" s="223"/>
      <c r="Y735" s="214"/>
      <c r="Z735" s="214"/>
      <c r="AA735" s="214"/>
      <c r="AB735" s="214"/>
      <c r="AC735" s="214"/>
      <c r="AD735" s="214"/>
      <c r="AE735" s="214"/>
      <c r="AF735" s="214"/>
      <c r="AG735" s="214" t="s">
        <v>166</v>
      </c>
      <c r="AH735" s="214">
        <v>0</v>
      </c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outlineLevel="1" x14ac:dyDescent="0.2">
      <c r="A736" s="221"/>
      <c r="B736" s="222"/>
      <c r="C736" s="245" t="s">
        <v>696</v>
      </c>
      <c r="D736" s="224"/>
      <c r="E736" s="225">
        <v>22.50488</v>
      </c>
      <c r="F736" s="223"/>
      <c r="G736" s="223"/>
      <c r="H736" s="223"/>
      <c r="I736" s="223"/>
      <c r="J736" s="223"/>
      <c r="K736" s="223"/>
      <c r="L736" s="223"/>
      <c r="M736" s="223"/>
      <c r="N736" s="223"/>
      <c r="O736" s="223"/>
      <c r="P736" s="223"/>
      <c r="Q736" s="223"/>
      <c r="R736" s="223"/>
      <c r="S736" s="223"/>
      <c r="T736" s="223"/>
      <c r="U736" s="223"/>
      <c r="V736" s="223"/>
      <c r="W736" s="223"/>
      <c r="X736" s="223"/>
      <c r="Y736" s="214"/>
      <c r="Z736" s="214"/>
      <c r="AA736" s="214"/>
      <c r="AB736" s="214"/>
      <c r="AC736" s="214"/>
      <c r="AD736" s="214"/>
      <c r="AE736" s="214"/>
      <c r="AF736" s="214"/>
      <c r="AG736" s="214" t="s">
        <v>166</v>
      </c>
      <c r="AH736" s="214">
        <v>0</v>
      </c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outlineLevel="1" x14ac:dyDescent="0.2">
      <c r="A737" s="221"/>
      <c r="B737" s="222"/>
      <c r="C737" s="245" t="s">
        <v>697</v>
      </c>
      <c r="D737" s="224"/>
      <c r="E737" s="225"/>
      <c r="F737" s="223"/>
      <c r="G737" s="223"/>
      <c r="H737" s="223"/>
      <c r="I737" s="223"/>
      <c r="J737" s="223"/>
      <c r="K737" s="223"/>
      <c r="L737" s="223"/>
      <c r="M737" s="223"/>
      <c r="N737" s="223"/>
      <c r="O737" s="223"/>
      <c r="P737" s="223"/>
      <c r="Q737" s="223"/>
      <c r="R737" s="223"/>
      <c r="S737" s="223"/>
      <c r="T737" s="223"/>
      <c r="U737" s="223"/>
      <c r="V737" s="223"/>
      <c r="W737" s="223"/>
      <c r="X737" s="223"/>
      <c r="Y737" s="214"/>
      <c r="Z737" s="214"/>
      <c r="AA737" s="214"/>
      <c r="AB737" s="214"/>
      <c r="AC737" s="214"/>
      <c r="AD737" s="214"/>
      <c r="AE737" s="214"/>
      <c r="AF737" s="214"/>
      <c r="AG737" s="214" t="s">
        <v>166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ht="22.5" outlineLevel="1" x14ac:dyDescent="0.2">
      <c r="A738" s="221"/>
      <c r="B738" s="222"/>
      <c r="C738" s="245" t="s">
        <v>1006</v>
      </c>
      <c r="D738" s="224"/>
      <c r="E738" s="225"/>
      <c r="F738" s="223"/>
      <c r="G738" s="223"/>
      <c r="H738" s="223"/>
      <c r="I738" s="223"/>
      <c r="J738" s="223"/>
      <c r="K738" s="223"/>
      <c r="L738" s="223"/>
      <c r="M738" s="223"/>
      <c r="N738" s="223"/>
      <c r="O738" s="223"/>
      <c r="P738" s="223"/>
      <c r="Q738" s="223"/>
      <c r="R738" s="223"/>
      <c r="S738" s="223"/>
      <c r="T738" s="223"/>
      <c r="U738" s="223"/>
      <c r="V738" s="223"/>
      <c r="W738" s="223"/>
      <c r="X738" s="223"/>
      <c r="Y738" s="214"/>
      <c r="Z738" s="214"/>
      <c r="AA738" s="214"/>
      <c r="AB738" s="214"/>
      <c r="AC738" s="214"/>
      <c r="AD738" s="214"/>
      <c r="AE738" s="214"/>
      <c r="AF738" s="214"/>
      <c r="AG738" s="214" t="s">
        <v>166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ht="22.5" outlineLevel="1" x14ac:dyDescent="0.2">
      <c r="A739" s="221"/>
      <c r="B739" s="222"/>
      <c r="C739" s="245" t="s">
        <v>1007</v>
      </c>
      <c r="D739" s="224"/>
      <c r="E739" s="225"/>
      <c r="F739" s="223"/>
      <c r="G739" s="223"/>
      <c r="H739" s="223"/>
      <c r="I739" s="223"/>
      <c r="J739" s="223"/>
      <c r="K739" s="223"/>
      <c r="L739" s="223"/>
      <c r="M739" s="223"/>
      <c r="N739" s="223"/>
      <c r="O739" s="223"/>
      <c r="P739" s="223"/>
      <c r="Q739" s="223"/>
      <c r="R739" s="223"/>
      <c r="S739" s="223"/>
      <c r="T739" s="223"/>
      <c r="U739" s="223"/>
      <c r="V739" s="223"/>
      <c r="W739" s="223"/>
      <c r="X739" s="223"/>
      <c r="Y739" s="214"/>
      <c r="Z739" s="214"/>
      <c r="AA739" s="214"/>
      <c r="AB739" s="214"/>
      <c r="AC739" s="214"/>
      <c r="AD739" s="214"/>
      <c r="AE739" s="214"/>
      <c r="AF739" s="214"/>
      <c r="AG739" s="214" t="s">
        <v>166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outlineLevel="1" x14ac:dyDescent="0.2">
      <c r="A740" s="233">
        <v>149</v>
      </c>
      <c r="B740" s="234" t="s">
        <v>1022</v>
      </c>
      <c r="C740" s="244" t="s">
        <v>1023</v>
      </c>
      <c r="D740" s="235" t="s">
        <v>629</v>
      </c>
      <c r="E740" s="236">
        <v>6.9997699999999998</v>
      </c>
      <c r="F740" s="237"/>
      <c r="G740" s="238">
        <f>ROUND(E740*F740,2)</f>
        <v>0</v>
      </c>
      <c r="H740" s="237"/>
      <c r="I740" s="238">
        <f>ROUND(E740*H740,2)</f>
        <v>0</v>
      </c>
      <c r="J740" s="237"/>
      <c r="K740" s="238">
        <f>ROUND(E740*J740,2)</f>
        <v>0</v>
      </c>
      <c r="L740" s="238">
        <v>21</v>
      </c>
      <c r="M740" s="238">
        <f>G740*(1+L740/100)</f>
        <v>0</v>
      </c>
      <c r="N740" s="238">
        <v>0</v>
      </c>
      <c r="O740" s="238">
        <f>ROUND(E740*N740,2)</f>
        <v>0</v>
      </c>
      <c r="P740" s="238">
        <v>0</v>
      </c>
      <c r="Q740" s="238">
        <f>ROUND(E740*P740,2)</f>
        <v>0</v>
      </c>
      <c r="R740" s="238" t="s">
        <v>1015</v>
      </c>
      <c r="S740" s="238" t="s">
        <v>161</v>
      </c>
      <c r="T740" s="239" t="s">
        <v>161</v>
      </c>
      <c r="U740" s="223">
        <v>0</v>
      </c>
      <c r="V740" s="223">
        <f>ROUND(E740*U740,2)</f>
        <v>0</v>
      </c>
      <c r="W740" s="223"/>
      <c r="X740" s="223" t="s">
        <v>273</v>
      </c>
      <c r="Y740" s="214"/>
      <c r="Z740" s="214"/>
      <c r="AA740" s="214"/>
      <c r="AB740" s="214"/>
      <c r="AC740" s="214"/>
      <c r="AD740" s="214"/>
      <c r="AE740" s="214"/>
      <c r="AF740" s="214"/>
      <c r="AG740" s="214" t="s">
        <v>274</v>
      </c>
      <c r="AH740" s="214"/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ht="22.5" outlineLevel="1" x14ac:dyDescent="0.2">
      <c r="A741" s="221"/>
      <c r="B741" s="222"/>
      <c r="C741" s="245" t="s">
        <v>1024</v>
      </c>
      <c r="D741" s="224"/>
      <c r="E741" s="225">
        <v>0.48020000000000002</v>
      </c>
      <c r="F741" s="223"/>
      <c r="G741" s="223"/>
      <c r="H741" s="223"/>
      <c r="I741" s="223"/>
      <c r="J741" s="223"/>
      <c r="K741" s="223"/>
      <c r="L741" s="223"/>
      <c r="M741" s="223"/>
      <c r="N741" s="223"/>
      <c r="O741" s="223"/>
      <c r="P741" s="223"/>
      <c r="Q741" s="223"/>
      <c r="R741" s="223"/>
      <c r="S741" s="223"/>
      <c r="T741" s="223"/>
      <c r="U741" s="223"/>
      <c r="V741" s="223"/>
      <c r="W741" s="223"/>
      <c r="X741" s="223"/>
      <c r="Y741" s="214"/>
      <c r="Z741" s="214"/>
      <c r="AA741" s="214"/>
      <c r="AB741" s="214"/>
      <c r="AC741" s="214"/>
      <c r="AD741" s="214"/>
      <c r="AE741" s="214"/>
      <c r="AF741" s="214"/>
      <c r="AG741" s="214" t="s">
        <v>166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ht="22.5" outlineLevel="1" x14ac:dyDescent="0.2">
      <c r="A742" s="221"/>
      <c r="B742" s="222"/>
      <c r="C742" s="245" t="s">
        <v>1025</v>
      </c>
      <c r="D742" s="224"/>
      <c r="E742" s="225">
        <v>6.5195699999999999</v>
      </c>
      <c r="F742" s="223"/>
      <c r="G742" s="223"/>
      <c r="H742" s="223"/>
      <c r="I742" s="223"/>
      <c r="J742" s="223"/>
      <c r="K742" s="223"/>
      <c r="L742" s="223"/>
      <c r="M742" s="223"/>
      <c r="N742" s="223"/>
      <c r="O742" s="223"/>
      <c r="P742" s="223"/>
      <c r="Q742" s="223"/>
      <c r="R742" s="223"/>
      <c r="S742" s="223"/>
      <c r="T742" s="223"/>
      <c r="U742" s="223"/>
      <c r="V742" s="223"/>
      <c r="W742" s="223"/>
      <c r="X742" s="223"/>
      <c r="Y742" s="214"/>
      <c r="Z742" s="214"/>
      <c r="AA742" s="214"/>
      <c r="AB742" s="214"/>
      <c r="AC742" s="214"/>
      <c r="AD742" s="214"/>
      <c r="AE742" s="214"/>
      <c r="AF742" s="214"/>
      <c r="AG742" s="214" t="s">
        <v>166</v>
      </c>
      <c r="AH742" s="214">
        <v>0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outlineLevel="1" x14ac:dyDescent="0.2">
      <c r="A743" s="221"/>
      <c r="B743" s="222"/>
      <c r="C743" s="245" t="s">
        <v>1026</v>
      </c>
      <c r="D743" s="224"/>
      <c r="E743" s="225"/>
      <c r="F743" s="223"/>
      <c r="G743" s="223"/>
      <c r="H743" s="223"/>
      <c r="I743" s="223"/>
      <c r="J743" s="223"/>
      <c r="K743" s="223"/>
      <c r="L743" s="223"/>
      <c r="M743" s="223"/>
      <c r="N743" s="223"/>
      <c r="O743" s="223"/>
      <c r="P743" s="223"/>
      <c r="Q743" s="223"/>
      <c r="R743" s="223"/>
      <c r="S743" s="223"/>
      <c r="T743" s="223"/>
      <c r="U743" s="223"/>
      <c r="V743" s="223"/>
      <c r="W743" s="223"/>
      <c r="X743" s="223"/>
      <c r="Y743" s="214"/>
      <c r="Z743" s="214"/>
      <c r="AA743" s="214"/>
      <c r="AB743" s="214"/>
      <c r="AC743" s="214"/>
      <c r="AD743" s="214"/>
      <c r="AE743" s="214"/>
      <c r="AF743" s="214"/>
      <c r="AG743" s="214" t="s">
        <v>166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outlineLevel="1" x14ac:dyDescent="0.2">
      <c r="A744" s="221"/>
      <c r="B744" s="222"/>
      <c r="C744" s="245" t="s">
        <v>1027</v>
      </c>
      <c r="D744" s="224"/>
      <c r="E744" s="225"/>
      <c r="F744" s="223"/>
      <c r="G744" s="223"/>
      <c r="H744" s="223"/>
      <c r="I744" s="223"/>
      <c r="J744" s="223"/>
      <c r="K744" s="223"/>
      <c r="L744" s="223"/>
      <c r="M744" s="223"/>
      <c r="N744" s="223"/>
      <c r="O744" s="223"/>
      <c r="P744" s="223"/>
      <c r="Q744" s="223"/>
      <c r="R744" s="223"/>
      <c r="S744" s="223"/>
      <c r="T744" s="223"/>
      <c r="U744" s="223"/>
      <c r="V744" s="223"/>
      <c r="W744" s="223"/>
      <c r="X744" s="223"/>
      <c r="Y744" s="214"/>
      <c r="Z744" s="214"/>
      <c r="AA744" s="214"/>
      <c r="AB744" s="214"/>
      <c r="AC744" s="214"/>
      <c r="AD744" s="214"/>
      <c r="AE744" s="214"/>
      <c r="AF744" s="214"/>
      <c r="AG744" s="214" t="s">
        <v>166</v>
      </c>
      <c r="AH744" s="214">
        <v>0</v>
      </c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outlineLevel="1" x14ac:dyDescent="0.2">
      <c r="A745" s="221"/>
      <c r="B745" s="222"/>
      <c r="C745" s="245" t="s">
        <v>1028</v>
      </c>
      <c r="D745" s="224"/>
      <c r="E745" s="225"/>
      <c r="F745" s="223"/>
      <c r="G745" s="223"/>
      <c r="H745" s="223"/>
      <c r="I745" s="223"/>
      <c r="J745" s="223"/>
      <c r="K745" s="223"/>
      <c r="L745" s="223"/>
      <c r="M745" s="223"/>
      <c r="N745" s="223"/>
      <c r="O745" s="223"/>
      <c r="P745" s="223"/>
      <c r="Q745" s="223"/>
      <c r="R745" s="223"/>
      <c r="S745" s="223"/>
      <c r="T745" s="223"/>
      <c r="U745" s="223"/>
      <c r="V745" s="223"/>
      <c r="W745" s="223"/>
      <c r="X745" s="223"/>
      <c r="Y745" s="214"/>
      <c r="Z745" s="214"/>
      <c r="AA745" s="214"/>
      <c r="AB745" s="214"/>
      <c r="AC745" s="214"/>
      <c r="AD745" s="214"/>
      <c r="AE745" s="214"/>
      <c r="AF745" s="214"/>
      <c r="AG745" s="214" t="s">
        <v>166</v>
      </c>
      <c r="AH745" s="214">
        <v>0</v>
      </c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outlineLevel="1" x14ac:dyDescent="0.2">
      <c r="A746" s="221"/>
      <c r="B746" s="222"/>
      <c r="C746" s="245" t="s">
        <v>1029</v>
      </c>
      <c r="D746" s="224"/>
      <c r="E746" s="225"/>
      <c r="F746" s="223"/>
      <c r="G746" s="223"/>
      <c r="H746" s="223"/>
      <c r="I746" s="223"/>
      <c r="J746" s="223"/>
      <c r="K746" s="223"/>
      <c r="L746" s="223"/>
      <c r="M746" s="223"/>
      <c r="N746" s="223"/>
      <c r="O746" s="223"/>
      <c r="P746" s="223"/>
      <c r="Q746" s="223"/>
      <c r="R746" s="223"/>
      <c r="S746" s="223"/>
      <c r="T746" s="223"/>
      <c r="U746" s="223"/>
      <c r="V746" s="223"/>
      <c r="W746" s="223"/>
      <c r="X746" s="223"/>
      <c r="Y746" s="214"/>
      <c r="Z746" s="214"/>
      <c r="AA746" s="214"/>
      <c r="AB746" s="214"/>
      <c r="AC746" s="214"/>
      <c r="AD746" s="214"/>
      <c r="AE746" s="214"/>
      <c r="AF746" s="214"/>
      <c r="AG746" s="214" t="s">
        <v>166</v>
      </c>
      <c r="AH746" s="214">
        <v>0</v>
      </c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outlineLevel="1" x14ac:dyDescent="0.2">
      <c r="A747" s="233">
        <v>150</v>
      </c>
      <c r="B747" s="234" t="s">
        <v>1030</v>
      </c>
      <c r="C747" s="244" t="s">
        <v>1031</v>
      </c>
      <c r="D747" s="235" t="s">
        <v>629</v>
      </c>
      <c r="E747" s="236">
        <v>2.9998999999999998</v>
      </c>
      <c r="F747" s="237"/>
      <c r="G747" s="238">
        <f>ROUND(E747*F747,2)</f>
        <v>0</v>
      </c>
      <c r="H747" s="237"/>
      <c r="I747" s="238">
        <f>ROUND(E747*H747,2)</f>
        <v>0</v>
      </c>
      <c r="J747" s="237"/>
      <c r="K747" s="238">
        <f>ROUND(E747*J747,2)</f>
        <v>0</v>
      </c>
      <c r="L747" s="238">
        <v>21</v>
      </c>
      <c r="M747" s="238">
        <f>G747*(1+L747/100)</f>
        <v>0</v>
      </c>
      <c r="N747" s="238">
        <v>0</v>
      </c>
      <c r="O747" s="238">
        <f>ROUND(E747*N747,2)</f>
        <v>0</v>
      </c>
      <c r="P747" s="238">
        <v>0</v>
      </c>
      <c r="Q747" s="238">
        <f>ROUND(E747*P747,2)</f>
        <v>0</v>
      </c>
      <c r="R747" s="238" t="s">
        <v>1015</v>
      </c>
      <c r="S747" s="238" t="s">
        <v>161</v>
      </c>
      <c r="T747" s="239" t="s">
        <v>161</v>
      </c>
      <c r="U747" s="223">
        <v>0</v>
      </c>
      <c r="V747" s="223">
        <f>ROUND(E747*U747,2)</f>
        <v>0</v>
      </c>
      <c r="W747" s="223"/>
      <c r="X747" s="223" t="s">
        <v>273</v>
      </c>
      <c r="Y747" s="214"/>
      <c r="Z747" s="214"/>
      <c r="AA747" s="214"/>
      <c r="AB747" s="214"/>
      <c r="AC747" s="214"/>
      <c r="AD747" s="214"/>
      <c r="AE747" s="214"/>
      <c r="AF747" s="214"/>
      <c r="AG747" s="214" t="s">
        <v>321</v>
      </c>
      <c r="AH747" s="214"/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ht="22.5" outlineLevel="1" x14ac:dyDescent="0.2">
      <c r="A748" s="221"/>
      <c r="B748" s="222"/>
      <c r="C748" s="245" t="s">
        <v>1032</v>
      </c>
      <c r="D748" s="224"/>
      <c r="E748" s="225">
        <v>0.20580000000000001</v>
      </c>
      <c r="F748" s="223"/>
      <c r="G748" s="223"/>
      <c r="H748" s="223"/>
      <c r="I748" s="223"/>
      <c r="J748" s="223"/>
      <c r="K748" s="223"/>
      <c r="L748" s="223"/>
      <c r="M748" s="223"/>
      <c r="N748" s="223"/>
      <c r="O748" s="223"/>
      <c r="P748" s="223"/>
      <c r="Q748" s="223"/>
      <c r="R748" s="223"/>
      <c r="S748" s="223"/>
      <c r="T748" s="223"/>
      <c r="U748" s="223"/>
      <c r="V748" s="223"/>
      <c r="W748" s="223"/>
      <c r="X748" s="223"/>
      <c r="Y748" s="214"/>
      <c r="Z748" s="214"/>
      <c r="AA748" s="214"/>
      <c r="AB748" s="214"/>
      <c r="AC748" s="214"/>
      <c r="AD748" s="214"/>
      <c r="AE748" s="214"/>
      <c r="AF748" s="214"/>
      <c r="AG748" s="214" t="s">
        <v>166</v>
      </c>
      <c r="AH748" s="214">
        <v>0</v>
      </c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ht="22.5" outlineLevel="1" x14ac:dyDescent="0.2">
      <c r="A749" s="221"/>
      <c r="B749" s="222"/>
      <c r="C749" s="245" t="s">
        <v>1033</v>
      </c>
      <c r="D749" s="224"/>
      <c r="E749" s="225">
        <v>2.7940999999999998</v>
      </c>
      <c r="F749" s="223"/>
      <c r="G749" s="223"/>
      <c r="H749" s="223"/>
      <c r="I749" s="223"/>
      <c r="J749" s="223"/>
      <c r="K749" s="223"/>
      <c r="L749" s="223"/>
      <c r="M749" s="223"/>
      <c r="N749" s="223"/>
      <c r="O749" s="223"/>
      <c r="P749" s="223"/>
      <c r="Q749" s="223"/>
      <c r="R749" s="223"/>
      <c r="S749" s="223"/>
      <c r="T749" s="223"/>
      <c r="U749" s="223"/>
      <c r="V749" s="223"/>
      <c r="W749" s="223"/>
      <c r="X749" s="223"/>
      <c r="Y749" s="214"/>
      <c r="Z749" s="214"/>
      <c r="AA749" s="214"/>
      <c r="AB749" s="214"/>
      <c r="AC749" s="214"/>
      <c r="AD749" s="214"/>
      <c r="AE749" s="214"/>
      <c r="AF749" s="214"/>
      <c r="AG749" s="214" t="s">
        <v>166</v>
      </c>
      <c r="AH749" s="214">
        <v>0</v>
      </c>
      <c r="AI749" s="214"/>
      <c r="AJ749" s="214"/>
      <c r="AK749" s="214"/>
      <c r="AL749" s="214"/>
      <c r="AM749" s="214"/>
      <c r="AN749" s="214"/>
      <c r="AO749" s="214"/>
      <c r="AP749" s="214"/>
      <c r="AQ749" s="214"/>
      <c r="AR749" s="214"/>
      <c r="AS749" s="214"/>
      <c r="AT749" s="214"/>
      <c r="AU749" s="214"/>
      <c r="AV749" s="214"/>
      <c r="AW749" s="214"/>
      <c r="AX749" s="214"/>
      <c r="AY749" s="214"/>
      <c r="AZ749" s="214"/>
      <c r="BA749" s="214"/>
      <c r="BB749" s="214"/>
      <c r="BC749" s="214"/>
      <c r="BD749" s="214"/>
      <c r="BE749" s="214"/>
      <c r="BF749" s="214"/>
      <c r="BG749" s="214"/>
      <c r="BH749" s="214"/>
    </row>
    <row r="750" spans="1:60" outlineLevel="1" x14ac:dyDescent="0.2">
      <c r="A750" s="221"/>
      <c r="B750" s="222"/>
      <c r="C750" s="245" t="s">
        <v>1034</v>
      </c>
      <c r="D750" s="224"/>
      <c r="E750" s="225"/>
      <c r="F750" s="223"/>
      <c r="G750" s="223"/>
      <c r="H750" s="223"/>
      <c r="I750" s="223"/>
      <c r="J750" s="223"/>
      <c r="K750" s="223"/>
      <c r="L750" s="223"/>
      <c r="M750" s="223"/>
      <c r="N750" s="223"/>
      <c r="O750" s="223"/>
      <c r="P750" s="223"/>
      <c r="Q750" s="223"/>
      <c r="R750" s="223"/>
      <c r="S750" s="223"/>
      <c r="T750" s="223"/>
      <c r="U750" s="223"/>
      <c r="V750" s="223"/>
      <c r="W750" s="223"/>
      <c r="X750" s="223"/>
      <c r="Y750" s="214"/>
      <c r="Z750" s="214"/>
      <c r="AA750" s="214"/>
      <c r="AB750" s="214"/>
      <c r="AC750" s="214"/>
      <c r="AD750" s="214"/>
      <c r="AE750" s="214"/>
      <c r="AF750" s="214"/>
      <c r="AG750" s="214" t="s">
        <v>166</v>
      </c>
      <c r="AH750" s="214">
        <v>0</v>
      </c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</row>
    <row r="751" spans="1:60" outlineLevel="1" x14ac:dyDescent="0.2">
      <c r="A751" s="221"/>
      <c r="B751" s="222"/>
      <c r="C751" s="245" t="s">
        <v>1035</v>
      </c>
      <c r="D751" s="224"/>
      <c r="E751" s="225"/>
      <c r="F751" s="223"/>
      <c r="G751" s="223"/>
      <c r="H751" s="223"/>
      <c r="I751" s="223"/>
      <c r="J751" s="223"/>
      <c r="K751" s="223"/>
      <c r="L751" s="223"/>
      <c r="M751" s="223"/>
      <c r="N751" s="223"/>
      <c r="O751" s="223"/>
      <c r="P751" s="223"/>
      <c r="Q751" s="223"/>
      <c r="R751" s="223"/>
      <c r="S751" s="223"/>
      <c r="T751" s="223"/>
      <c r="U751" s="223"/>
      <c r="V751" s="223"/>
      <c r="W751" s="223"/>
      <c r="X751" s="223"/>
      <c r="Y751" s="214"/>
      <c r="Z751" s="214"/>
      <c r="AA751" s="214"/>
      <c r="AB751" s="214"/>
      <c r="AC751" s="214"/>
      <c r="AD751" s="214"/>
      <c r="AE751" s="214"/>
      <c r="AF751" s="214"/>
      <c r="AG751" s="214" t="s">
        <v>166</v>
      </c>
      <c r="AH751" s="214">
        <v>0</v>
      </c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</row>
    <row r="752" spans="1:60" outlineLevel="1" x14ac:dyDescent="0.2">
      <c r="A752" s="221"/>
      <c r="B752" s="222"/>
      <c r="C752" s="245" t="s">
        <v>1036</v>
      </c>
      <c r="D752" s="224"/>
      <c r="E752" s="225"/>
      <c r="F752" s="223"/>
      <c r="G752" s="223"/>
      <c r="H752" s="223"/>
      <c r="I752" s="223"/>
      <c r="J752" s="223"/>
      <c r="K752" s="223"/>
      <c r="L752" s="223"/>
      <c r="M752" s="223"/>
      <c r="N752" s="223"/>
      <c r="O752" s="223"/>
      <c r="P752" s="223"/>
      <c r="Q752" s="223"/>
      <c r="R752" s="223"/>
      <c r="S752" s="223"/>
      <c r="T752" s="223"/>
      <c r="U752" s="223"/>
      <c r="V752" s="223"/>
      <c r="W752" s="223"/>
      <c r="X752" s="223"/>
      <c r="Y752" s="214"/>
      <c r="Z752" s="214"/>
      <c r="AA752" s="214"/>
      <c r="AB752" s="214"/>
      <c r="AC752" s="214"/>
      <c r="AD752" s="214"/>
      <c r="AE752" s="214"/>
      <c r="AF752" s="214"/>
      <c r="AG752" s="214" t="s">
        <v>166</v>
      </c>
      <c r="AH752" s="214">
        <v>0</v>
      </c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</row>
    <row r="753" spans="1:60" outlineLevel="1" x14ac:dyDescent="0.2">
      <c r="A753" s="221"/>
      <c r="B753" s="222"/>
      <c r="C753" s="245" t="s">
        <v>1037</v>
      </c>
      <c r="D753" s="224"/>
      <c r="E753" s="225"/>
      <c r="F753" s="223"/>
      <c r="G753" s="223"/>
      <c r="H753" s="223"/>
      <c r="I753" s="223"/>
      <c r="J753" s="223"/>
      <c r="K753" s="223"/>
      <c r="L753" s="223"/>
      <c r="M753" s="223"/>
      <c r="N753" s="223"/>
      <c r="O753" s="223"/>
      <c r="P753" s="223"/>
      <c r="Q753" s="223"/>
      <c r="R753" s="223"/>
      <c r="S753" s="223"/>
      <c r="T753" s="223"/>
      <c r="U753" s="223"/>
      <c r="V753" s="223"/>
      <c r="W753" s="223"/>
      <c r="X753" s="223"/>
      <c r="Y753" s="214"/>
      <c r="Z753" s="214"/>
      <c r="AA753" s="214"/>
      <c r="AB753" s="214"/>
      <c r="AC753" s="214"/>
      <c r="AD753" s="214"/>
      <c r="AE753" s="214"/>
      <c r="AF753" s="214"/>
      <c r="AG753" s="214" t="s">
        <v>166</v>
      </c>
      <c r="AH753" s="214">
        <v>0</v>
      </c>
      <c r="AI753" s="214"/>
      <c r="AJ753" s="214"/>
      <c r="AK753" s="214"/>
      <c r="AL753" s="214"/>
      <c r="AM753" s="214"/>
      <c r="AN753" s="214"/>
      <c r="AO753" s="214"/>
      <c r="AP753" s="214"/>
      <c r="AQ753" s="214"/>
      <c r="AR753" s="214"/>
      <c r="AS753" s="214"/>
      <c r="AT753" s="214"/>
      <c r="AU753" s="214"/>
      <c r="AV753" s="214"/>
      <c r="AW753" s="214"/>
      <c r="AX753" s="214"/>
      <c r="AY753" s="214"/>
      <c r="AZ753" s="214"/>
      <c r="BA753" s="214"/>
      <c r="BB753" s="214"/>
      <c r="BC753" s="214"/>
      <c r="BD753" s="214"/>
      <c r="BE753" s="214"/>
      <c r="BF753" s="214"/>
      <c r="BG753" s="214"/>
      <c r="BH753" s="214"/>
    </row>
    <row r="754" spans="1:60" outlineLevel="1" x14ac:dyDescent="0.2">
      <c r="A754" s="233">
        <v>151</v>
      </c>
      <c r="B754" s="234" t="s">
        <v>1038</v>
      </c>
      <c r="C754" s="244" t="s">
        <v>1039</v>
      </c>
      <c r="D754" s="235" t="s">
        <v>629</v>
      </c>
      <c r="E754" s="236">
        <v>40.143839999999997</v>
      </c>
      <c r="F754" s="237"/>
      <c r="G754" s="238">
        <f>ROUND(E754*F754,2)</f>
        <v>0</v>
      </c>
      <c r="H754" s="237"/>
      <c r="I754" s="238">
        <f>ROUND(E754*H754,2)</f>
        <v>0</v>
      </c>
      <c r="J754" s="237"/>
      <c r="K754" s="238">
        <f>ROUND(E754*J754,2)</f>
        <v>0</v>
      </c>
      <c r="L754" s="238">
        <v>21</v>
      </c>
      <c r="M754" s="238">
        <f>G754*(1+L754/100)</f>
        <v>0</v>
      </c>
      <c r="N754" s="238">
        <v>0</v>
      </c>
      <c r="O754" s="238">
        <f>ROUND(E754*N754,2)</f>
        <v>0</v>
      </c>
      <c r="P754" s="238">
        <v>0</v>
      </c>
      <c r="Q754" s="238">
        <f>ROUND(E754*P754,2)</f>
        <v>0</v>
      </c>
      <c r="R754" s="238" t="s">
        <v>1015</v>
      </c>
      <c r="S754" s="238" t="s">
        <v>161</v>
      </c>
      <c r="T754" s="239" t="s">
        <v>161</v>
      </c>
      <c r="U754" s="223">
        <v>0</v>
      </c>
      <c r="V754" s="223">
        <f>ROUND(E754*U754,2)</f>
        <v>0</v>
      </c>
      <c r="W754" s="223"/>
      <c r="X754" s="223" t="s">
        <v>273</v>
      </c>
      <c r="Y754" s="214"/>
      <c r="Z754" s="214"/>
      <c r="AA754" s="214"/>
      <c r="AB754" s="214"/>
      <c r="AC754" s="214"/>
      <c r="AD754" s="214"/>
      <c r="AE754" s="214"/>
      <c r="AF754" s="214"/>
      <c r="AG754" s="214" t="s">
        <v>274</v>
      </c>
      <c r="AH754" s="214"/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</row>
    <row r="755" spans="1:60" ht="22.5" outlineLevel="1" x14ac:dyDescent="0.2">
      <c r="A755" s="221"/>
      <c r="B755" s="222"/>
      <c r="C755" s="245" t="s">
        <v>1040</v>
      </c>
      <c r="D755" s="224"/>
      <c r="E755" s="225">
        <v>23.41724</v>
      </c>
      <c r="F755" s="223"/>
      <c r="G755" s="223"/>
      <c r="H755" s="223"/>
      <c r="I755" s="223"/>
      <c r="J755" s="223"/>
      <c r="K755" s="223"/>
      <c r="L755" s="223"/>
      <c r="M755" s="223"/>
      <c r="N755" s="223"/>
      <c r="O755" s="223"/>
      <c r="P755" s="223"/>
      <c r="Q755" s="223"/>
      <c r="R755" s="223"/>
      <c r="S755" s="223"/>
      <c r="T755" s="223"/>
      <c r="U755" s="223"/>
      <c r="V755" s="223"/>
      <c r="W755" s="223"/>
      <c r="X755" s="223"/>
      <c r="Y755" s="214"/>
      <c r="Z755" s="214"/>
      <c r="AA755" s="214"/>
      <c r="AB755" s="214"/>
      <c r="AC755" s="214"/>
      <c r="AD755" s="214"/>
      <c r="AE755" s="214"/>
      <c r="AF755" s="214"/>
      <c r="AG755" s="214" t="s">
        <v>166</v>
      </c>
      <c r="AH755" s="214">
        <v>0</v>
      </c>
      <c r="AI755" s="214"/>
      <c r="AJ755" s="214"/>
      <c r="AK755" s="214"/>
      <c r="AL755" s="214"/>
      <c r="AM755" s="214"/>
      <c r="AN755" s="214"/>
      <c r="AO755" s="214"/>
      <c r="AP755" s="214"/>
      <c r="AQ755" s="214"/>
      <c r="AR755" s="214"/>
      <c r="AS755" s="214"/>
      <c r="AT755" s="214"/>
      <c r="AU755" s="214"/>
      <c r="AV755" s="214"/>
      <c r="AW755" s="214"/>
      <c r="AX755" s="214"/>
      <c r="AY755" s="214"/>
      <c r="AZ755" s="214"/>
      <c r="BA755" s="214"/>
      <c r="BB755" s="214"/>
      <c r="BC755" s="214"/>
      <c r="BD755" s="214"/>
      <c r="BE755" s="214"/>
      <c r="BF755" s="214"/>
      <c r="BG755" s="214"/>
      <c r="BH755" s="214"/>
    </row>
    <row r="756" spans="1:60" outlineLevel="1" x14ac:dyDescent="0.2">
      <c r="A756" s="221"/>
      <c r="B756" s="222"/>
      <c r="C756" s="245" t="s">
        <v>1011</v>
      </c>
      <c r="D756" s="224"/>
      <c r="E756" s="225"/>
      <c r="F756" s="223"/>
      <c r="G756" s="223"/>
      <c r="H756" s="223"/>
      <c r="I756" s="223"/>
      <c r="J756" s="223"/>
      <c r="K756" s="223"/>
      <c r="L756" s="223"/>
      <c r="M756" s="223"/>
      <c r="N756" s="223"/>
      <c r="O756" s="223"/>
      <c r="P756" s="223"/>
      <c r="Q756" s="223"/>
      <c r="R756" s="223"/>
      <c r="S756" s="223"/>
      <c r="T756" s="223"/>
      <c r="U756" s="223"/>
      <c r="V756" s="223"/>
      <c r="W756" s="223"/>
      <c r="X756" s="223"/>
      <c r="Y756" s="214"/>
      <c r="Z756" s="214"/>
      <c r="AA756" s="214"/>
      <c r="AB756" s="214"/>
      <c r="AC756" s="214"/>
      <c r="AD756" s="214"/>
      <c r="AE756" s="214"/>
      <c r="AF756" s="214"/>
      <c r="AG756" s="214" t="s">
        <v>166</v>
      </c>
      <c r="AH756" s="214">
        <v>0</v>
      </c>
      <c r="AI756" s="214"/>
      <c r="AJ756" s="214"/>
      <c r="AK756" s="214"/>
      <c r="AL756" s="214"/>
      <c r="AM756" s="214"/>
      <c r="AN756" s="214"/>
      <c r="AO756" s="214"/>
      <c r="AP756" s="214"/>
      <c r="AQ756" s="214"/>
      <c r="AR756" s="214"/>
      <c r="AS756" s="214"/>
      <c r="AT756" s="214"/>
      <c r="AU756" s="214"/>
      <c r="AV756" s="214"/>
      <c r="AW756" s="214"/>
      <c r="AX756" s="214"/>
      <c r="AY756" s="214"/>
      <c r="AZ756" s="214"/>
      <c r="BA756" s="214"/>
      <c r="BB756" s="214"/>
      <c r="BC756" s="214"/>
      <c r="BD756" s="214"/>
      <c r="BE756" s="214"/>
      <c r="BF756" s="214"/>
      <c r="BG756" s="214"/>
      <c r="BH756" s="214"/>
    </row>
    <row r="757" spans="1:60" ht="22.5" outlineLevel="1" x14ac:dyDescent="0.2">
      <c r="A757" s="221"/>
      <c r="B757" s="222"/>
      <c r="C757" s="245" t="s">
        <v>1041</v>
      </c>
      <c r="D757" s="224"/>
      <c r="E757" s="225">
        <v>16.726600000000001</v>
      </c>
      <c r="F757" s="223"/>
      <c r="G757" s="223"/>
      <c r="H757" s="223"/>
      <c r="I757" s="223"/>
      <c r="J757" s="223"/>
      <c r="K757" s="223"/>
      <c r="L757" s="223"/>
      <c r="M757" s="223"/>
      <c r="N757" s="223"/>
      <c r="O757" s="223"/>
      <c r="P757" s="223"/>
      <c r="Q757" s="223"/>
      <c r="R757" s="223"/>
      <c r="S757" s="223"/>
      <c r="T757" s="223"/>
      <c r="U757" s="223"/>
      <c r="V757" s="223"/>
      <c r="W757" s="223"/>
      <c r="X757" s="223"/>
      <c r="Y757" s="214"/>
      <c r="Z757" s="214"/>
      <c r="AA757" s="214"/>
      <c r="AB757" s="214"/>
      <c r="AC757" s="214"/>
      <c r="AD757" s="214"/>
      <c r="AE757" s="214"/>
      <c r="AF757" s="214"/>
      <c r="AG757" s="214" t="s">
        <v>166</v>
      </c>
      <c r="AH757" s="214">
        <v>0</v>
      </c>
      <c r="AI757" s="214"/>
      <c r="AJ757" s="214"/>
      <c r="AK757" s="214"/>
      <c r="AL757" s="214"/>
      <c r="AM757" s="214"/>
      <c r="AN757" s="214"/>
      <c r="AO757" s="214"/>
      <c r="AP757" s="214"/>
      <c r="AQ757" s="214"/>
      <c r="AR757" s="214"/>
      <c r="AS757" s="214"/>
      <c r="AT757" s="214"/>
      <c r="AU757" s="214"/>
      <c r="AV757" s="214"/>
      <c r="AW757" s="214"/>
      <c r="AX757" s="214"/>
      <c r="AY757" s="214"/>
      <c r="AZ757" s="214"/>
      <c r="BA757" s="214"/>
      <c r="BB757" s="214"/>
      <c r="BC757" s="214"/>
      <c r="BD757" s="214"/>
      <c r="BE757" s="214"/>
      <c r="BF757" s="214"/>
      <c r="BG757" s="214"/>
      <c r="BH757" s="214"/>
    </row>
    <row r="758" spans="1:60" outlineLevel="1" x14ac:dyDescent="0.2">
      <c r="A758" s="233">
        <v>152</v>
      </c>
      <c r="B758" s="234" t="s">
        <v>1042</v>
      </c>
      <c r="C758" s="244" t="s">
        <v>1039</v>
      </c>
      <c r="D758" s="235" t="s">
        <v>629</v>
      </c>
      <c r="E758" s="236">
        <v>10.035959999999999</v>
      </c>
      <c r="F758" s="237"/>
      <c r="G758" s="238">
        <f>ROUND(E758*F758,2)</f>
        <v>0</v>
      </c>
      <c r="H758" s="237"/>
      <c r="I758" s="238">
        <f>ROUND(E758*H758,2)</f>
        <v>0</v>
      </c>
      <c r="J758" s="237"/>
      <c r="K758" s="238">
        <f>ROUND(E758*J758,2)</f>
        <v>0</v>
      </c>
      <c r="L758" s="238">
        <v>21</v>
      </c>
      <c r="M758" s="238">
        <f>G758*(1+L758/100)</f>
        <v>0</v>
      </c>
      <c r="N758" s="238">
        <v>0</v>
      </c>
      <c r="O758" s="238">
        <f>ROUND(E758*N758,2)</f>
        <v>0</v>
      </c>
      <c r="P758" s="238">
        <v>0</v>
      </c>
      <c r="Q758" s="238">
        <f>ROUND(E758*P758,2)</f>
        <v>0</v>
      </c>
      <c r="R758" s="238" t="s">
        <v>1015</v>
      </c>
      <c r="S758" s="238" t="s">
        <v>161</v>
      </c>
      <c r="T758" s="239" t="s">
        <v>161</v>
      </c>
      <c r="U758" s="223">
        <v>0</v>
      </c>
      <c r="V758" s="223">
        <f>ROUND(E758*U758,2)</f>
        <v>0</v>
      </c>
      <c r="W758" s="223"/>
      <c r="X758" s="223" t="s">
        <v>273</v>
      </c>
      <c r="Y758" s="214"/>
      <c r="Z758" s="214"/>
      <c r="AA758" s="214"/>
      <c r="AB758" s="214"/>
      <c r="AC758" s="214"/>
      <c r="AD758" s="214"/>
      <c r="AE758" s="214"/>
      <c r="AF758" s="214"/>
      <c r="AG758" s="214" t="s">
        <v>321</v>
      </c>
      <c r="AH758" s="214"/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</row>
    <row r="759" spans="1:60" ht="22.5" outlineLevel="1" x14ac:dyDescent="0.2">
      <c r="A759" s="221"/>
      <c r="B759" s="222"/>
      <c r="C759" s="245" t="s">
        <v>1043</v>
      </c>
      <c r="D759" s="224"/>
      <c r="E759" s="225">
        <v>10.035959999999999</v>
      </c>
      <c r="F759" s="223"/>
      <c r="G759" s="223"/>
      <c r="H759" s="223"/>
      <c r="I759" s="223"/>
      <c r="J759" s="223"/>
      <c r="K759" s="223"/>
      <c r="L759" s="223"/>
      <c r="M759" s="223"/>
      <c r="N759" s="223"/>
      <c r="O759" s="223"/>
      <c r="P759" s="223"/>
      <c r="Q759" s="223"/>
      <c r="R759" s="223"/>
      <c r="S759" s="223"/>
      <c r="T759" s="223"/>
      <c r="U759" s="223"/>
      <c r="V759" s="223"/>
      <c r="W759" s="223"/>
      <c r="X759" s="223"/>
      <c r="Y759" s="214"/>
      <c r="Z759" s="214"/>
      <c r="AA759" s="214"/>
      <c r="AB759" s="214"/>
      <c r="AC759" s="214"/>
      <c r="AD759" s="214"/>
      <c r="AE759" s="214"/>
      <c r="AF759" s="214"/>
      <c r="AG759" s="214" t="s">
        <v>166</v>
      </c>
      <c r="AH759" s="214">
        <v>0</v>
      </c>
      <c r="AI759" s="214"/>
      <c r="AJ759" s="214"/>
      <c r="AK759" s="214"/>
      <c r="AL759" s="214"/>
      <c r="AM759" s="214"/>
      <c r="AN759" s="214"/>
      <c r="AO759" s="214"/>
      <c r="AP759" s="214"/>
      <c r="AQ759" s="214"/>
      <c r="AR759" s="214"/>
      <c r="AS759" s="214"/>
      <c r="AT759" s="214"/>
      <c r="AU759" s="214"/>
      <c r="AV759" s="214"/>
      <c r="AW759" s="214"/>
      <c r="AX759" s="214"/>
      <c r="AY759" s="214"/>
      <c r="AZ759" s="214"/>
      <c r="BA759" s="214"/>
      <c r="BB759" s="214"/>
      <c r="BC759" s="214"/>
      <c r="BD759" s="214"/>
      <c r="BE759" s="214"/>
      <c r="BF759" s="214"/>
      <c r="BG759" s="214"/>
      <c r="BH759" s="214"/>
    </row>
    <row r="760" spans="1:60" outlineLevel="1" x14ac:dyDescent="0.2">
      <c r="A760" s="221"/>
      <c r="B760" s="222"/>
      <c r="C760" s="245" t="s">
        <v>1012</v>
      </c>
      <c r="D760" s="224"/>
      <c r="E760" s="225"/>
      <c r="F760" s="223"/>
      <c r="G760" s="223"/>
      <c r="H760" s="223"/>
      <c r="I760" s="223"/>
      <c r="J760" s="223"/>
      <c r="K760" s="223"/>
      <c r="L760" s="223"/>
      <c r="M760" s="223"/>
      <c r="N760" s="223"/>
      <c r="O760" s="223"/>
      <c r="P760" s="223"/>
      <c r="Q760" s="223"/>
      <c r="R760" s="223"/>
      <c r="S760" s="223"/>
      <c r="T760" s="223"/>
      <c r="U760" s="223"/>
      <c r="V760" s="223"/>
      <c r="W760" s="223"/>
      <c r="X760" s="223"/>
      <c r="Y760" s="214"/>
      <c r="Z760" s="214"/>
      <c r="AA760" s="214"/>
      <c r="AB760" s="214"/>
      <c r="AC760" s="214"/>
      <c r="AD760" s="214"/>
      <c r="AE760" s="214"/>
      <c r="AF760" s="214"/>
      <c r="AG760" s="214" t="s">
        <v>166</v>
      </c>
      <c r="AH760" s="214">
        <v>0</v>
      </c>
      <c r="AI760" s="214"/>
      <c r="AJ760" s="214"/>
      <c r="AK760" s="214"/>
      <c r="AL760" s="214"/>
      <c r="AM760" s="214"/>
      <c r="AN760" s="214"/>
      <c r="AO760" s="214"/>
      <c r="AP760" s="214"/>
      <c r="AQ760" s="214"/>
      <c r="AR760" s="214"/>
      <c r="AS760" s="214"/>
      <c r="AT760" s="214"/>
      <c r="AU760" s="214"/>
      <c r="AV760" s="214"/>
      <c r="AW760" s="214"/>
      <c r="AX760" s="214"/>
      <c r="AY760" s="214"/>
      <c r="AZ760" s="214"/>
      <c r="BA760" s="214"/>
      <c r="BB760" s="214"/>
      <c r="BC760" s="214"/>
      <c r="BD760" s="214"/>
      <c r="BE760" s="214"/>
      <c r="BF760" s="214"/>
      <c r="BG760" s="214"/>
      <c r="BH760" s="214"/>
    </row>
    <row r="761" spans="1:60" outlineLevel="1" x14ac:dyDescent="0.2">
      <c r="A761" s="233">
        <v>153</v>
      </c>
      <c r="B761" s="234" t="s">
        <v>1044</v>
      </c>
      <c r="C761" s="244" t="s">
        <v>1045</v>
      </c>
      <c r="D761" s="235" t="s">
        <v>629</v>
      </c>
      <c r="E761" s="236">
        <v>9.8989999999999995E-2</v>
      </c>
      <c r="F761" s="237"/>
      <c r="G761" s="238">
        <f>ROUND(E761*F761,2)</f>
        <v>0</v>
      </c>
      <c r="H761" s="237"/>
      <c r="I761" s="238">
        <f>ROUND(E761*H761,2)</f>
        <v>0</v>
      </c>
      <c r="J761" s="237"/>
      <c r="K761" s="238">
        <f>ROUND(E761*J761,2)</f>
        <v>0</v>
      </c>
      <c r="L761" s="238">
        <v>21</v>
      </c>
      <c r="M761" s="238">
        <f>G761*(1+L761/100)</f>
        <v>0</v>
      </c>
      <c r="N761" s="238">
        <v>0</v>
      </c>
      <c r="O761" s="238">
        <f>ROUND(E761*N761,2)</f>
        <v>0</v>
      </c>
      <c r="P761" s="238">
        <v>0</v>
      </c>
      <c r="Q761" s="238">
        <f>ROUND(E761*P761,2)</f>
        <v>0</v>
      </c>
      <c r="R761" s="238" t="s">
        <v>1015</v>
      </c>
      <c r="S761" s="238" t="s">
        <v>161</v>
      </c>
      <c r="T761" s="239" t="s">
        <v>161</v>
      </c>
      <c r="U761" s="223">
        <v>0</v>
      </c>
      <c r="V761" s="223">
        <f>ROUND(E761*U761,2)</f>
        <v>0</v>
      </c>
      <c r="W761" s="223"/>
      <c r="X761" s="223" t="s">
        <v>273</v>
      </c>
      <c r="Y761" s="214"/>
      <c r="Z761" s="214"/>
      <c r="AA761" s="214"/>
      <c r="AB761" s="214"/>
      <c r="AC761" s="214"/>
      <c r="AD761" s="214"/>
      <c r="AE761" s="214"/>
      <c r="AF761" s="214"/>
      <c r="AG761" s="214" t="s">
        <v>321</v>
      </c>
      <c r="AH761" s="214"/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</row>
    <row r="762" spans="1:60" outlineLevel="1" x14ac:dyDescent="0.2">
      <c r="A762" s="221"/>
      <c r="B762" s="222"/>
      <c r="C762" s="245" t="s">
        <v>1046</v>
      </c>
      <c r="D762" s="224"/>
      <c r="E762" s="225">
        <v>9.8989999999999995E-2</v>
      </c>
      <c r="F762" s="223"/>
      <c r="G762" s="223"/>
      <c r="H762" s="223"/>
      <c r="I762" s="223"/>
      <c r="J762" s="223"/>
      <c r="K762" s="223"/>
      <c r="L762" s="223"/>
      <c r="M762" s="223"/>
      <c r="N762" s="223"/>
      <c r="O762" s="223"/>
      <c r="P762" s="223"/>
      <c r="Q762" s="223"/>
      <c r="R762" s="223"/>
      <c r="S762" s="223"/>
      <c r="T762" s="223"/>
      <c r="U762" s="223"/>
      <c r="V762" s="223"/>
      <c r="W762" s="223"/>
      <c r="X762" s="223"/>
      <c r="Y762" s="214"/>
      <c r="Z762" s="214"/>
      <c r="AA762" s="214"/>
      <c r="AB762" s="214"/>
      <c r="AC762" s="214"/>
      <c r="AD762" s="214"/>
      <c r="AE762" s="214"/>
      <c r="AF762" s="214"/>
      <c r="AG762" s="214" t="s">
        <v>166</v>
      </c>
      <c r="AH762" s="214">
        <v>0</v>
      </c>
      <c r="AI762" s="214"/>
      <c r="AJ762" s="214"/>
      <c r="AK762" s="214"/>
      <c r="AL762" s="214"/>
      <c r="AM762" s="214"/>
      <c r="AN762" s="214"/>
      <c r="AO762" s="214"/>
      <c r="AP762" s="214"/>
      <c r="AQ762" s="214"/>
      <c r="AR762" s="214"/>
      <c r="AS762" s="214"/>
      <c r="AT762" s="214"/>
      <c r="AU762" s="214"/>
      <c r="AV762" s="214"/>
      <c r="AW762" s="214"/>
      <c r="AX762" s="214"/>
      <c r="AY762" s="214"/>
      <c r="AZ762" s="214"/>
      <c r="BA762" s="214"/>
      <c r="BB762" s="214"/>
      <c r="BC762" s="214"/>
      <c r="BD762" s="214"/>
      <c r="BE762" s="214"/>
      <c r="BF762" s="214"/>
      <c r="BG762" s="214"/>
      <c r="BH762" s="214"/>
    </row>
    <row r="763" spans="1:60" outlineLevel="1" x14ac:dyDescent="0.2">
      <c r="A763" s="233">
        <v>154</v>
      </c>
      <c r="B763" s="234" t="s">
        <v>1047</v>
      </c>
      <c r="C763" s="244" t="s">
        <v>1048</v>
      </c>
      <c r="D763" s="235" t="s">
        <v>629</v>
      </c>
      <c r="E763" s="236">
        <v>245.26109</v>
      </c>
      <c r="F763" s="237"/>
      <c r="G763" s="238">
        <f>ROUND(E763*F763,2)</f>
        <v>0</v>
      </c>
      <c r="H763" s="237"/>
      <c r="I763" s="238">
        <f>ROUND(E763*H763,2)</f>
        <v>0</v>
      </c>
      <c r="J763" s="237"/>
      <c r="K763" s="238">
        <f>ROUND(E763*J763,2)</f>
        <v>0</v>
      </c>
      <c r="L763" s="238">
        <v>21</v>
      </c>
      <c r="M763" s="238">
        <f>G763*(1+L763/100)</f>
        <v>0</v>
      </c>
      <c r="N763" s="238">
        <v>0</v>
      </c>
      <c r="O763" s="238">
        <f>ROUND(E763*N763,2)</f>
        <v>0</v>
      </c>
      <c r="P763" s="238">
        <v>0</v>
      </c>
      <c r="Q763" s="238">
        <f>ROUND(E763*P763,2)</f>
        <v>0</v>
      </c>
      <c r="R763" s="238" t="s">
        <v>1049</v>
      </c>
      <c r="S763" s="238" t="s">
        <v>161</v>
      </c>
      <c r="T763" s="239" t="s">
        <v>161</v>
      </c>
      <c r="U763" s="223">
        <v>6.0000000000000001E-3</v>
      </c>
      <c r="V763" s="223">
        <f>ROUND(E763*U763,2)</f>
        <v>1.47</v>
      </c>
      <c r="W763" s="223"/>
      <c r="X763" s="223" t="s">
        <v>273</v>
      </c>
      <c r="Y763" s="214"/>
      <c r="Z763" s="214"/>
      <c r="AA763" s="214"/>
      <c r="AB763" s="214"/>
      <c r="AC763" s="214"/>
      <c r="AD763" s="214"/>
      <c r="AE763" s="214"/>
      <c r="AF763" s="214"/>
      <c r="AG763" s="214" t="s">
        <v>982</v>
      </c>
      <c r="AH763" s="214"/>
      <c r="AI763" s="214"/>
      <c r="AJ763" s="214"/>
      <c r="AK763" s="214"/>
      <c r="AL763" s="214"/>
      <c r="AM763" s="214"/>
      <c r="AN763" s="214"/>
      <c r="AO763" s="214"/>
      <c r="AP763" s="214"/>
      <c r="AQ763" s="214"/>
      <c r="AR763" s="214"/>
      <c r="AS763" s="214"/>
      <c r="AT763" s="214"/>
      <c r="AU763" s="214"/>
      <c r="AV763" s="214"/>
      <c r="AW763" s="214"/>
      <c r="AX763" s="214"/>
      <c r="AY763" s="214"/>
      <c r="AZ763" s="214"/>
      <c r="BA763" s="214"/>
      <c r="BB763" s="214"/>
      <c r="BC763" s="214"/>
      <c r="BD763" s="214"/>
      <c r="BE763" s="214"/>
      <c r="BF763" s="214"/>
      <c r="BG763" s="214"/>
      <c r="BH763" s="214"/>
    </row>
    <row r="764" spans="1:60" outlineLevel="1" x14ac:dyDescent="0.2">
      <c r="A764" s="221"/>
      <c r="B764" s="222"/>
      <c r="C764" s="253" t="s">
        <v>1050</v>
      </c>
      <c r="D764" s="251"/>
      <c r="E764" s="251"/>
      <c r="F764" s="251"/>
      <c r="G764" s="251"/>
      <c r="H764" s="223"/>
      <c r="I764" s="223"/>
      <c r="J764" s="223"/>
      <c r="K764" s="223"/>
      <c r="L764" s="223"/>
      <c r="M764" s="223"/>
      <c r="N764" s="223"/>
      <c r="O764" s="223"/>
      <c r="P764" s="223"/>
      <c r="Q764" s="223"/>
      <c r="R764" s="223"/>
      <c r="S764" s="223"/>
      <c r="T764" s="223"/>
      <c r="U764" s="223"/>
      <c r="V764" s="223"/>
      <c r="W764" s="223"/>
      <c r="X764" s="223"/>
      <c r="Y764" s="214"/>
      <c r="Z764" s="214"/>
      <c r="AA764" s="214"/>
      <c r="AB764" s="214"/>
      <c r="AC764" s="214"/>
      <c r="AD764" s="214"/>
      <c r="AE764" s="214"/>
      <c r="AF764" s="214"/>
      <c r="AG764" s="214" t="s">
        <v>290</v>
      </c>
      <c r="AH764" s="214"/>
      <c r="AI764" s="214"/>
      <c r="AJ764" s="214"/>
      <c r="AK764" s="214"/>
      <c r="AL764" s="214"/>
      <c r="AM764" s="214"/>
      <c r="AN764" s="214"/>
      <c r="AO764" s="214"/>
      <c r="AP764" s="214"/>
      <c r="AQ764" s="214"/>
      <c r="AR764" s="214"/>
      <c r="AS764" s="214"/>
      <c r="AT764" s="214"/>
      <c r="AU764" s="214"/>
      <c r="AV764" s="214"/>
      <c r="AW764" s="214"/>
      <c r="AX764" s="214"/>
      <c r="AY764" s="214"/>
      <c r="AZ764" s="214"/>
      <c r="BA764" s="214"/>
      <c r="BB764" s="214"/>
      <c r="BC764" s="214"/>
      <c r="BD764" s="214"/>
      <c r="BE764" s="214"/>
      <c r="BF764" s="214"/>
      <c r="BG764" s="214"/>
      <c r="BH764" s="214"/>
    </row>
    <row r="765" spans="1:60" outlineLevel="1" x14ac:dyDescent="0.2">
      <c r="A765" s="221"/>
      <c r="B765" s="222"/>
      <c r="C765" s="245" t="s">
        <v>984</v>
      </c>
      <c r="D765" s="224"/>
      <c r="E765" s="225"/>
      <c r="F765" s="223"/>
      <c r="G765" s="223"/>
      <c r="H765" s="223"/>
      <c r="I765" s="223"/>
      <c r="J765" s="223"/>
      <c r="K765" s="223"/>
      <c r="L765" s="223"/>
      <c r="M765" s="223"/>
      <c r="N765" s="223"/>
      <c r="O765" s="223"/>
      <c r="P765" s="223"/>
      <c r="Q765" s="223"/>
      <c r="R765" s="223"/>
      <c r="S765" s="223"/>
      <c r="T765" s="223"/>
      <c r="U765" s="223"/>
      <c r="V765" s="223"/>
      <c r="W765" s="223"/>
      <c r="X765" s="223"/>
      <c r="Y765" s="214"/>
      <c r="Z765" s="214"/>
      <c r="AA765" s="214"/>
      <c r="AB765" s="214"/>
      <c r="AC765" s="214"/>
      <c r="AD765" s="214"/>
      <c r="AE765" s="214"/>
      <c r="AF765" s="214"/>
      <c r="AG765" s="214" t="s">
        <v>166</v>
      </c>
      <c r="AH765" s="214">
        <v>0</v>
      </c>
      <c r="AI765" s="214"/>
      <c r="AJ765" s="214"/>
      <c r="AK765" s="214"/>
      <c r="AL765" s="214"/>
      <c r="AM765" s="214"/>
      <c r="AN765" s="214"/>
      <c r="AO765" s="214"/>
      <c r="AP765" s="214"/>
      <c r="AQ765" s="214"/>
      <c r="AR765" s="214"/>
      <c r="AS765" s="214"/>
      <c r="AT765" s="214"/>
      <c r="AU765" s="214"/>
      <c r="AV765" s="214"/>
      <c r="AW765" s="214"/>
      <c r="AX765" s="214"/>
      <c r="AY765" s="214"/>
      <c r="AZ765" s="214"/>
      <c r="BA765" s="214"/>
      <c r="BB765" s="214"/>
      <c r="BC765" s="214"/>
      <c r="BD765" s="214"/>
      <c r="BE765" s="214"/>
      <c r="BF765" s="214"/>
      <c r="BG765" s="214"/>
      <c r="BH765" s="214"/>
    </row>
    <row r="766" spans="1:60" ht="22.5" outlineLevel="1" x14ac:dyDescent="0.2">
      <c r="A766" s="221"/>
      <c r="B766" s="222"/>
      <c r="C766" s="245" t="s">
        <v>985</v>
      </c>
      <c r="D766" s="224"/>
      <c r="E766" s="225"/>
      <c r="F766" s="223"/>
      <c r="G766" s="223"/>
      <c r="H766" s="223"/>
      <c r="I766" s="223"/>
      <c r="J766" s="223"/>
      <c r="K766" s="223"/>
      <c r="L766" s="223"/>
      <c r="M766" s="223"/>
      <c r="N766" s="223"/>
      <c r="O766" s="223"/>
      <c r="P766" s="223"/>
      <c r="Q766" s="223"/>
      <c r="R766" s="223"/>
      <c r="S766" s="223"/>
      <c r="T766" s="223"/>
      <c r="U766" s="223"/>
      <c r="V766" s="223"/>
      <c r="W766" s="223"/>
      <c r="X766" s="223"/>
      <c r="Y766" s="214"/>
      <c r="Z766" s="214"/>
      <c r="AA766" s="214"/>
      <c r="AB766" s="214"/>
      <c r="AC766" s="214"/>
      <c r="AD766" s="214"/>
      <c r="AE766" s="214"/>
      <c r="AF766" s="214"/>
      <c r="AG766" s="214" t="s">
        <v>166</v>
      </c>
      <c r="AH766" s="214">
        <v>0</v>
      </c>
      <c r="AI766" s="214"/>
      <c r="AJ766" s="214"/>
      <c r="AK766" s="214"/>
      <c r="AL766" s="214"/>
      <c r="AM766" s="214"/>
      <c r="AN766" s="214"/>
      <c r="AO766" s="214"/>
      <c r="AP766" s="214"/>
      <c r="AQ766" s="214"/>
      <c r="AR766" s="214"/>
      <c r="AS766" s="214"/>
      <c r="AT766" s="214"/>
      <c r="AU766" s="214"/>
      <c r="AV766" s="214"/>
      <c r="AW766" s="214"/>
      <c r="AX766" s="214"/>
      <c r="AY766" s="214"/>
      <c r="AZ766" s="214"/>
      <c r="BA766" s="214"/>
      <c r="BB766" s="214"/>
      <c r="BC766" s="214"/>
      <c r="BD766" s="214"/>
      <c r="BE766" s="214"/>
      <c r="BF766" s="214"/>
      <c r="BG766" s="214"/>
      <c r="BH766" s="214"/>
    </row>
    <row r="767" spans="1:60" ht="22.5" outlineLevel="1" x14ac:dyDescent="0.2">
      <c r="A767" s="221"/>
      <c r="B767" s="222"/>
      <c r="C767" s="245" t="s">
        <v>986</v>
      </c>
      <c r="D767" s="224"/>
      <c r="E767" s="225"/>
      <c r="F767" s="223"/>
      <c r="G767" s="223"/>
      <c r="H767" s="223"/>
      <c r="I767" s="223"/>
      <c r="J767" s="223"/>
      <c r="K767" s="223"/>
      <c r="L767" s="223"/>
      <c r="M767" s="223"/>
      <c r="N767" s="223"/>
      <c r="O767" s="223"/>
      <c r="P767" s="223"/>
      <c r="Q767" s="223"/>
      <c r="R767" s="223"/>
      <c r="S767" s="223"/>
      <c r="T767" s="223"/>
      <c r="U767" s="223"/>
      <c r="V767" s="223"/>
      <c r="W767" s="223"/>
      <c r="X767" s="223"/>
      <c r="Y767" s="214"/>
      <c r="Z767" s="214"/>
      <c r="AA767" s="214"/>
      <c r="AB767" s="214"/>
      <c r="AC767" s="214"/>
      <c r="AD767" s="214"/>
      <c r="AE767" s="214"/>
      <c r="AF767" s="214"/>
      <c r="AG767" s="214" t="s">
        <v>166</v>
      </c>
      <c r="AH767" s="214">
        <v>0</v>
      </c>
      <c r="AI767" s="214"/>
      <c r="AJ767" s="214"/>
      <c r="AK767" s="214"/>
      <c r="AL767" s="214"/>
      <c r="AM767" s="214"/>
      <c r="AN767" s="214"/>
      <c r="AO767" s="214"/>
      <c r="AP767" s="214"/>
      <c r="AQ767" s="214"/>
      <c r="AR767" s="214"/>
      <c r="AS767" s="214"/>
      <c r="AT767" s="214"/>
      <c r="AU767" s="214"/>
      <c r="AV767" s="214"/>
      <c r="AW767" s="214"/>
      <c r="AX767" s="214"/>
      <c r="AY767" s="214"/>
      <c r="AZ767" s="214"/>
      <c r="BA767" s="214"/>
      <c r="BB767" s="214"/>
      <c r="BC767" s="214"/>
      <c r="BD767" s="214"/>
      <c r="BE767" s="214"/>
      <c r="BF767" s="214"/>
      <c r="BG767" s="214"/>
      <c r="BH767" s="214"/>
    </row>
    <row r="768" spans="1:60" ht="22.5" outlineLevel="1" x14ac:dyDescent="0.2">
      <c r="A768" s="221"/>
      <c r="B768" s="222"/>
      <c r="C768" s="245" t="s">
        <v>987</v>
      </c>
      <c r="D768" s="224"/>
      <c r="E768" s="225"/>
      <c r="F768" s="223"/>
      <c r="G768" s="223"/>
      <c r="H768" s="223"/>
      <c r="I768" s="223"/>
      <c r="J768" s="223"/>
      <c r="K768" s="223"/>
      <c r="L768" s="223"/>
      <c r="M768" s="223"/>
      <c r="N768" s="223"/>
      <c r="O768" s="223"/>
      <c r="P768" s="223"/>
      <c r="Q768" s="223"/>
      <c r="R768" s="223"/>
      <c r="S768" s="223"/>
      <c r="T768" s="223"/>
      <c r="U768" s="223"/>
      <c r="V768" s="223"/>
      <c r="W768" s="223"/>
      <c r="X768" s="223"/>
      <c r="Y768" s="214"/>
      <c r="Z768" s="214"/>
      <c r="AA768" s="214"/>
      <c r="AB768" s="214"/>
      <c r="AC768" s="214"/>
      <c r="AD768" s="214"/>
      <c r="AE768" s="214"/>
      <c r="AF768" s="214"/>
      <c r="AG768" s="214" t="s">
        <v>166</v>
      </c>
      <c r="AH768" s="214">
        <v>0</v>
      </c>
      <c r="AI768" s="214"/>
      <c r="AJ768" s="214"/>
      <c r="AK768" s="214"/>
      <c r="AL768" s="214"/>
      <c r="AM768" s="214"/>
      <c r="AN768" s="214"/>
      <c r="AO768" s="214"/>
      <c r="AP768" s="214"/>
      <c r="AQ768" s="214"/>
      <c r="AR768" s="214"/>
      <c r="AS768" s="214"/>
      <c r="AT768" s="214"/>
      <c r="AU768" s="214"/>
      <c r="AV768" s="214"/>
      <c r="AW768" s="214"/>
      <c r="AX768" s="214"/>
      <c r="AY768" s="214"/>
      <c r="AZ768" s="214"/>
      <c r="BA768" s="214"/>
      <c r="BB768" s="214"/>
      <c r="BC768" s="214"/>
      <c r="BD768" s="214"/>
      <c r="BE768" s="214"/>
      <c r="BF768" s="214"/>
      <c r="BG768" s="214"/>
      <c r="BH768" s="214"/>
    </row>
    <row r="769" spans="1:60" ht="22.5" outlineLevel="1" x14ac:dyDescent="0.2">
      <c r="A769" s="221"/>
      <c r="B769" s="222"/>
      <c r="C769" s="245" t="s">
        <v>988</v>
      </c>
      <c r="D769" s="224"/>
      <c r="E769" s="225"/>
      <c r="F769" s="223"/>
      <c r="G769" s="223"/>
      <c r="H769" s="223"/>
      <c r="I769" s="223"/>
      <c r="J769" s="223"/>
      <c r="K769" s="223"/>
      <c r="L769" s="223"/>
      <c r="M769" s="223"/>
      <c r="N769" s="223"/>
      <c r="O769" s="223"/>
      <c r="P769" s="223"/>
      <c r="Q769" s="223"/>
      <c r="R769" s="223"/>
      <c r="S769" s="223"/>
      <c r="T769" s="223"/>
      <c r="U769" s="223"/>
      <c r="V769" s="223"/>
      <c r="W769" s="223"/>
      <c r="X769" s="223"/>
      <c r="Y769" s="214"/>
      <c r="Z769" s="214"/>
      <c r="AA769" s="214"/>
      <c r="AB769" s="214"/>
      <c r="AC769" s="214"/>
      <c r="AD769" s="214"/>
      <c r="AE769" s="214"/>
      <c r="AF769" s="214"/>
      <c r="AG769" s="214" t="s">
        <v>166</v>
      </c>
      <c r="AH769" s="214">
        <v>0</v>
      </c>
      <c r="AI769" s="214"/>
      <c r="AJ769" s="214"/>
      <c r="AK769" s="214"/>
      <c r="AL769" s="214"/>
      <c r="AM769" s="214"/>
      <c r="AN769" s="214"/>
      <c r="AO769" s="214"/>
      <c r="AP769" s="214"/>
      <c r="AQ769" s="214"/>
      <c r="AR769" s="214"/>
      <c r="AS769" s="214"/>
      <c r="AT769" s="214"/>
      <c r="AU769" s="214"/>
      <c r="AV769" s="214"/>
      <c r="AW769" s="214"/>
      <c r="AX769" s="214"/>
      <c r="AY769" s="214"/>
      <c r="AZ769" s="214"/>
      <c r="BA769" s="214"/>
      <c r="BB769" s="214"/>
      <c r="BC769" s="214"/>
      <c r="BD769" s="214"/>
      <c r="BE769" s="214"/>
      <c r="BF769" s="214"/>
      <c r="BG769" s="214"/>
      <c r="BH769" s="214"/>
    </row>
    <row r="770" spans="1:60" ht="22.5" outlineLevel="1" x14ac:dyDescent="0.2">
      <c r="A770" s="221"/>
      <c r="B770" s="222"/>
      <c r="C770" s="245" t="s">
        <v>989</v>
      </c>
      <c r="D770" s="224"/>
      <c r="E770" s="225"/>
      <c r="F770" s="223"/>
      <c r="G770" s="223"/>
      <c r="H770" s="223"/>
      <c r="I770" s="223"/>
      <c r="J770" s="223"/>
      <c r="K770" s="223"/>
      <c r="L770" s="223"/>
      <c r="M770" s="223"/>
      <c r="N770" s="223"/>
      <c r="O770" s="223"/>
      <c r="P770" s="223"/>
      <c r="Q770" s="223"/>
      <c r="R770" s="223"/>
      <c r="S770" s="223"/>
      <c r="T770" s="223"/>
      <c r="U770" s="223"/>
      <c r="V770" s="223"/>
      <c r="W770" s="223"/>
      <c r="X770" s="223"/>
      <c r="Y770" s="214"/>
      <c r="Z770" s="214"/>
      <c r="AA770" s="214"/>
      <c r="AB770" s="214"/>
      <c r="AC770" s="214"/>
      <c r="AD770" s="214"/>
      <c r="AE770" s="214"/>
      <c r="AF770" s="214"/>
      <c r="AG770" s="214" t="s">
        <v>166</v>
      </c>
      <c r="AH770" s="214">
        <v>0</v>
      </c>
      <c r="AI770" s="214"/>
      <c r="AJ770" s="214"/>
      <c r="AK770" s="214"/>
      <c r="AL770" s="214"/>
      <c r="AM770" s="214"/>
      <c r="AN770" s="214"/>
      <c r="AO770" s="214"/>
      <c r="AP770" s="214"/>
      <c r="AQ770" s="214"/>
      <c r="AR770" s="214"/>
      <c r="AS770" s="214"/>
      <c r="AT770" s="214"/>
      <c r="AU770" s="214"/>
      <c r="AV770" s="214"/>
      <c r="AW770" s="214"/>
      <c r="AX770" s="214"/>
      <c r="AY770" s="214"/>
      <c r="AZ770" s="214"/>
      <c r="BA770" s="214"/>
      <c r="BB770" s="214"/>
      <c r="BC770" s="214"/>
      <c r="BD770" s="214"/>
      <c r="BE770" s="214"/>
      <c r="BF770" s="214"/>
      <c r="BG770" s="214"/>
      <c r="BH770" s="214"/>
    </row>
    <row r="771" spans="1:60" ht="22.5" outlineLevel="1" x14ac:dyDescent="0.2">
      <c r="A771" s="221"/>
      <c r="B771" s="222"/>
      <c r="C771" s="245" t="s">
        <v>990</v>
      </c>
      <c r="D771" s="224"/>
      <c r="E771" s="225"/>
      <c r="F771" s="223"/>
      <c r="G771" s="223"/>
      <c r="H771" s="223"/>
      <c r="I771" s="223"/>
      <c r="J771" s="223"/>
      <c r="K771" s="223"/>
      <c r="L771" s="223"/>
      <c r="M771" s="223"/>
      <c r="N771" s="223"/>
      <c r="O771" s="223"/>
      <c r="P771" s="223"/>
      <c r="Q771" s="223"/>
      <c r="R771" s="223"/>
      <c r="S771" s="223"/>
      <c r="T771" s="223"/>
      <c r="U771" s="223"/>
      <c r="V771" s="223"/>
      <c r="W771" s="223"/>
      <c r="X771" s="223"/>
      <c r="Y771" s="214"/>
      <c r="Z771" s="214"/>
      <c r="AA771" s="214"/>
      <c r="AB771" s="214"/>
      <c r="AC771" s="214"/>
      <c r="AD771" s="214"/>
      <c r="AE771" s="214"/>
      <c r="AF771" s="214"/>
      <c r="AG771" s="214" t="s">
        <v>166</v>
      </c>
      <c r="AH771" s="214">
        <v>0</v>
      </c>
      <c r="AI771" s="214"/>
      <c r="AJ771" s="214"/>
      <c r="AK771" s="214"/>
      <c r="AL771" s="214"/>
      <c r="AM771" s="214"/>
      <c r="AN771" s="214"/>
      <c r="AO771" s="214"/>
      <c r="AP771" s="214"/>
      <c r="AQ771" s="214"/>
      <c r="AR771" s="214"/>
      <c r="AS771" s="214"/>
      <c r="AT771" s="214"/>
      <c r="AU771" s="214"/>
      <c r="AV771" s="214"/>
      <c r="AW771" s="214"/>
      <c r="AX771" s="214"/>
      <c r="AY771" s="214"/>
      <c r="AZ771" s="214"/>
      <c r="BA771" s="214"/>
      <c r="BB771" s="214"/>
      <c r="BC771" s="214"/>
      <c r="BD771" s="214"/>
      <c r="BE771" s="214"/>
      <c r="BF771" s="214"/>
      <c r="BG771" s="214"/>
      <c r="BH771" s="214"/>
    </row>
    <row r="772" spans="1:60" ht="22.5" outlineLevel="1" x14ac:dyDescent="0.2">
      <c r="A772" s="221"/>
      <c r="B772" s="222"/>
      <c r="C772" s="245" t="s">
        <v>991</v>
      </c>
      <c r="D772" s="224"/>
      <c r="E772" s="225">
        <v>143.84876</v>
      </c>
      <c r="F772" s="223"/>
      <c r="G772" s="223"/>
      <c r="H772" s="223"/>
      <c r="I772" s="223"/>
      <c r="J772" s="223"/>
      <c r="K772" s="223"/>
      <c r="L772" s="223"/>
      <c r="M772" s="223"/>
      <c r="N772" s="223"/>
      <c r="O772" s="223"/>
      <c r="P772" s="223"/>
      <c r="Q772" s="223"/>
      <c r="R772" s="223"/>
      <c r="S772" s="223"/>
      <c r="T772" s="223"/>
      <c r="U772" s="223"/>
      <c r="V772" s="223"/>
      <c r="W772" s="223"/>
      <c r="X772" s="223"/>
      <c r="Y772" s="214"/>
      <c r="Z772" s="214"/>
      <c r="AA772" s="214"/>
      <c r="AB772" s="214"/>
      <c r="AC772" s="214"/>
      <c r="AD772" s="214"/>
      <c r="AE772" s="214"/>
      <c r="AF772" s="214"/>
      <c r="AG772" s="214" t="s">
        <v>166</v>
      </c>
      <c r="AH772" s="214">
        <v>0</v>
      </c>
      <c r="AI772" s="214"/>
      <c r="AJ772" s="214"/>
      <c r="AK772" s="214"/>
      <c r="AL772" s="214"/>
      <c r="AM772" s="214"/>
      <c r="AN772" s="214"/>
      <c r="AO772" s="214"/>
      <c r="AP772" s="214"/>
      <c r="AQ772" s="214"/>
      <c r="AR772" s="214"/>
      <c r="AS772" s="214"/>
      <c r="AT772" s="214"/>
      <c r="AU772" s="214"/>
      <c r="AV772" s="214"/>
      <c r="AW772" s="214"/>
      <c r="AX772" s="214"/>
      <c r="AY772" s="214"/>
      <c r="AZ772" s="214"/>
      <c r="BA772" s="214"/>
      <c r="BB772" s="214"/>
      <c r="BC772" s="214"/>
      <c r="BD772" s="214"/>
      <c r="BE772" s="214"/>
      <c r="BF772" s="214"/>
      <c r="BG772" s="214"/>
      <c r="BH772" s="214"/>
    </row>
    <row r="773" spans="1:60" ht="22.5" outlineLevel="1" x14ac:dyDescent="0.2">
      <c r="A773" s="221"/>
      <c r="B773" s="222"/>
      <c r="C773" s="245" t="s">
        <v>992</v>
      </c>
      <c r="D773" s="224"/>
      <c r="E773" s="225">
        <v>33.453200000000002</v>
      </c>
      <c r="F773" s="223"/>
      <c r="G773" s="223"/>
      <c r="H773" s="223"/>
      <c r="I773" s="223"/>
      <c r="J773" s="223"/>
      <c r="K773" s="223"/>
      <c r="L773" s="223"/>
      <c r="M773" s="223"/>
      <c r="N773" s="223"/>
      <c r="O773" s="223"/>
      <c r="P773" s="223"/>
      <c r="Q773" s="223"/>
      <c r="R773" s="223"/>
      <c r="S773" s="223"/>
      <c r="T773" s="223"/>
      <c r="U773" s="223"/>
      <c r="V773" s="223"/>
      <c r="W773" s="223"/>
      <c r="X773" s="223"/>
      <c r="Y773" s="214"/>
      <c r="Z773" s="214"/>
      <c r="AA773" s="214"/>
      <c r="AB773" s="214"/>
      <c r="AC773" s="214"/>
      <c r="AD773" s="214"/>
      <c r="AE773" s="214"/>
      <c r="AF773" s="214"/>
      <c r="AG773" s="214" t="s">
        <v>166</v>
      </c>
      <c r="AH773" s="214">
        <v>0</v>
      </c>
      <c r="AI773" s="214"/>
      <c r="AJ773" s="214"/>
      <c r="AK773" s="214"/>
      <c r="AL773" s="214"/>
      <c r="AM773" s="214"/>
      <c r="AN773" s="214"/>
      <c r="AO773" s="214"/>
      <c r="AP773" s="214"/>
      <c r="AQ773" s="214"/>
      <c r="AR773" s="214"/>
      <c r="AS773" s="214"/>
      <c r="AT773" s="214"/>
      <c r="AU773" s="214"/>
      <c r="AV773" s="214"/>
      <c r="AW773" s="214"/>
      <c r="AX773" s="214"/>
      <c r="AY773" s="214"/>
      <c r="AZ773" s="214"/>
      <c r="BA773" s="214"/>
      <c r="BB773" s="214"/>
      <c r="BC773" s="214"/>
      <c r="BD773" s="214"/>
      <c r="BE773" s="214"/>
      <c r="BF773" s="214"/>
      <c r="BG773" s="214"/>
      <c r="BH773" s="214"/>
    </row>
    <row r="774" spans="1:60" outlineLevel="1" x14ac:dyDescent="0.2">
      <c r="A774" s="221"/>
      <c r="B774" s="222"/>
      <c r="C774" s="245" t="s">
        <v>993</v>
      </c>
      <c r="D774" s="224"/>
      <c r="E774" s="225">
        <v>16.726600000000001</v>
      </c>
      <c r="F774" s="223"/>
      <c r="G774" s="223"/>
      <c r="H774" s="223"/>
      <c r="I774" s="223"/>
      <c r="J774" s="223"/>
      <c r="K774" s="223"/>
      <c r="L774" s="223"/>
      <c r="M774" s="223"/>
      <c r="N774" s="223"/>
      <c r="O774" s="223"/>
      <c r="P774" s="223"/>
      <c r="Q774" s="223"/>
      <c r="R774" s="223"/>
      <c r="S774" s="223"/>
      <c r="T774" s="223"/>
      <c r="U774" s="223"/>
      <c r="V774" s="223"/>
      <c r="W774" s="223"/>
      <c r="X774" s="223"/>
      <c r="Y774" s="214"/>
      <c r="Z774" s="214"/>
      <c r="AA774" s="214"/>
      <c r="AB774" s="214"/>
      <c r="AC774" s="214"/>
      <c r="AD774" s="214"/>
      <c r="AE774" s="214"/>
      <c r="AF774" s="214"/>
      <c r="AG774" s="214" t="s">
        <v>166</v>
      </c>
      <c r="AH774" s="214">
        <v>0</v>
      </c>
      <c r="AI774" s="214"/>
      <c r="AJ774" s="214"/>
      <c r="AK774" s="214"/>
      <c r="AL774" s="214"/>
      <c r="AM774" s="214"/>
      <c r="AN774" s="214"/>
      <c r="AO774" s="214"/>
      <c r="AP774" s="214"/>
      <c r="AQ774" s="214"/>
      <c r="AR774" s="214"/>
      <c r="AS774" s="214"/>
      <c r="AT774" s="214"/>
      <c r="AU774" s="214"/>
      <c r="AV774" s="214"/>
      <c r="AW774" s="214"/>
      <c r="AX774" s="214"/>
      <c r="AY774" s="214"/>
      <c r="AZ774" s="214"/>
      <c r="BA774" s="214"/>
      <c r="BB774" s="214"/>
      <c r="BC774" s="214"/>
      <c r="BD774" s="214"/>
      <c r="BE774" s="214"/>
      <c r="BF774" s="214"/>
      <c r="BG774" s="214"/>
      <c r="BH774" s="214"/>
    </row>
    <row r="775" spans="1:60" outlineLevel="1" x14ac:dyDescent="0.2">
      <c r="A775" s="221"/>
      <c r="B775" s="222"/>
      <c r="C775" s="245" t="s">
        <v>292</v>
      </c>
      <c r="D775" s="224"/>
      <c r="E775" s="225"/>
      <c r="F775" s="223"/>
      <c r="G775" s="223"/>
      <c r="H775" s="223"/>
      <c r="I775" s="223"/>
      <c r="J775" s="223"/>
      <c r="K775" s="223"/>
      <c r="L775" s="223"/>
      <c r="M775" s="223"/>
      <c r="N775" s="223"/>
      <c r="O775" s="223"/>
      <c r="P775" s="223"/>
      <c r="Q775" s="223"/>
      <c r="R775" s="223"/>
      <c r="S775" s="223"/>
      <c r="T775" s="223"/>
      <c r="U775" s="223"/>
      <c r="V775" s="223"/>
      <c r="W775" s="223"/>
      <c r="X775" s="223"/>
      <c r="Y775" s="214"/>
      <c r="Z775" s="214"/>
      <c r="AA775" s="214"/>
      <c r="AB775" s="214"/>
      <c r="AC775" s="214"/>
      <c r="AD775" s="214"/>
      <c r="AE775" s="214"/>
      <c r="AF775" s="214"/>
      <c r="AG775" s="214" t="s">
        <v>166</v>
      </c>
      <c r="AH775" s="214">
        <v>0</v>
      </c>
      <c r="AI775" s="214"/>
      <c r="AJ775" s="214"/>
      <c r="AK775" s="214"/>
      <c r="AL775" s="214"/>
      <c r="AM775" s="214"/>
      <c r="AN775" s="214"/>
      <c r="AO775" s="214"/>
      <c r="AP775" s="214"/>
      <c r="AQ775" s="214"/>
      <c r="AR775" s="214"/>
      <c r="AS775" s="214"/>
      <c r="AT775" s="214"/>
      <c r="AU775" s="214"/>
      <c r="AV775" s="214"/>
      <c r="AW775" s="214"/>
      <c r="AX775" s="214"/>
      <c r="AY775" s="214"/>
      <c r="AZ775" s="214"/>
      <c r="BA775" s="214"/>
      <c r="BB775" s="214"/>
      <c r="BC775" s="214"/>
      <c r="BD775" s="214"/>
      <c r="BE775" s="214"/>
      <c r="BF775" s="214"/>
      <c r="BG775" s="214"/>
      <c r="BH775" s="214"/>
    </row>
    <row r="776" spans="1:60" outlineLevel="1" x14ac:dyDescent="0.2">
      <c r="A776" s="221"/>
      <c r="B776" s="222"/>
      <c r="C776" s="245" t="s">
        <v>994</v>
      </c>
      <c r="D776" s="224"/>
      <c r="E776" s="225">
        <v>14.06555</v>
      </c>
      <c r="F776" s="223"/>
      <c r="G776" s="223"/>
      <c r="H776" s="223"/>
      <c r="I776" s="223"/>
      <c r="J776" s="223"/>
      <c r="K776" s="223"/>
      <c r="L776" s="223"/>
      <c r="M776" s="223"/>
      <c r="N776" s="223"/>
      <c r="O776" s="223"/>
      <c r="P776" s="223"/>
      <c r="Q776" s="223"/>
      <c r="R776" s="223"/>
      <c r="S776" s="223"/>
      <c r="T776" s="223"/>
      <c r="U776" s="223"/>
      <c r="V776" s="223"/>
      <c r="W776" s="223"/>
      <c r="X776" s="223"/>
      <c r="Y776" s="214"/>
      <c r="Z776" s="214"/>
      <c r="AA776" s="214"/>
      <c r="AB776" s="214"/>
      <c r="AC776" s="214"/>
      <c r="AD776" s="214"/>
      <c r="AE776" s="214"/>
      <c r="AF776" s="214"/>
      <c r="AG776" s="214" t="s">
        <v>166</v>
      </c>
      <c r="AH776" s="214">
        <v>0</v>
      </c>
      <c r="AI776" s="214"/>
      <c r="AJ776" s="214"/>
      <c r="AK776" s="214"/>
      <c r="AL776" s="214"/>
      <c r="AM776" s="214"/>
      <c r="AN776" s="214"/>
      <c r="AO776" s="214"/>
      <c r="AP776" s="214"/>
      <c r="AQ776" s="214"/>
      <c r="AR776" s="214"/>
      <c r="AS776" s="214"/>
      <c r="AT776" s="214"/>
      <c r="AU776" s="214"/>
      <c r="AV776" s="214"/>
      <c r="AW776" s="214"/>
      <c r="AX776" s="214"/>
      <c r="AY776" s="214"/>
      <c r="AZ776" s="214"/>
      <c r="BA776" s="214"/>
      <c r="BB776" s="214"/>
      <c r="BC776" s="214"/>
      <c r="BD776" s="214"/>
      <c r="BE776" s="214"/>
      <c r="BF776" s="214"/>
      <c r="BG776" s="214"/>
      <c r="BH776" s="214"/>
    </row>
    <row r="777" spans="1:60" outlineLevel="1" x14ac:dyDescent="0.2">
      <c r="A777" s="221"/>
      <c r="B777" s="222"/>
      <c r="C777" s="245" t="s">
        <v>995</v>
      </c>
      <c r="D777" s="224"/>
      <c r="E777" s="225"/>
      <c r="F777" s="223"/>
      <c r="G777" s="223"/>
      <c r="H777" s="223"/>
      <c r="I777" s="223"/>
      <c r="J777" s="223"/>
      <c r="K777" s="223"/>
      <c r="L777" s="223"/>
      <c r="M777" s="223"/>
      <c r="N777" s="223"/>
      <c r="O777" s="223"/>
      <c r="P777" s="223"/>
      <c r="Q777" s="223"/>
      <c r="R777" s="223"/>
      <c r="S777" s="223"/>
      <c r="T777" s="223"/>
      <c r="U777" s="223"/>
      <c r="V777" s="223"/>
      <c r="W777" s="223"/>
      <c r="X777" s="223"/>
      <c r="Y777" s="214"/>
      <c r="Z777" s="214"/>
      <c r="AA777" s="214"/>
      <c r="AB777" s="214"/>
      <c r="AC777" s="214"/>
      <c r="AD777" s="214"/>
      <c r="AE777" s="214"/>
      <c r="AF777" s="214"/>
      <c r="AG777" s="214" t="s">
        <v>166</v>
      </c>
      <c r="AH777" s="214">
        <v>0</v>
      </c>
      <c r="AI777" s="214"/>
      <c r="AJ777" s="214"/>
      <c r="AK777" s="214"/>
      <c r="AL777" s="214"/>
      <c r="AM777" s="214"/>
      <c r="AN777" s="214"/>
      <c r="AO777" s="214"/>
      <c r="AP777" s="214"/>
      <c r="AQ777" s="214"/>
      <c r="AR777" s="214"/>
      <c r="AS777" s="214"/>
      <c r="AT777" s="214"/>
      <c r="AU777" s="214"/>
      <c r="AV777" s="214"/>
      <c r="AW777" s="214"/>
      <c r="AX777" s="214"/>
      <c r="AY777" s="214"/>
      <c r="AZ777" s="214"/>
      <c r="BA777" s="214"/>
      <c r="BB777" s="214"/>
      <c r="BC777" s="214"/>
      <c r="BD777" s="214"/>
      <c r="BE777" s="214"/>
      <c r="BF777" s="214"/>
      <c r="BG777" s="214"/>
      <c r="BH777" s="214"/>
    </row>
    <row r="778" spans="1:60" ht="22.5" outlineLevel="1" x14ac:dyDescent="0.2">
      <c r="A778" s="221"/>
      <c r="B778" s="222"/>
      <c r="C778" s="245" t="s">
        <v>996</v>
      </c>
      <c r="D778" s="224"/>
      <c r="E778" s="225">
        <v>2.81311</v>
      </c>
      <c r="F778" s="223"/>
      <c r="G778" s="223"/>
      <c r="H778" s="223"/>
      <c r="I778" s="223"/>
      <c r="J778" s="223"/>
      <c r="K778" s="223"/>
      <c r="L778" s="223"/>
      <c r="M778" s="223"/>
      <c r="N778" s="223"/>
      <c r="O778" s="223"/>
      <c r="P778" s="223"/>
      <c r="Q778" s="223"/>
      <c r="R778" s="223"/>
      <c r="S778" s="223"/>
      <c r="T778" s="223"/>
      <c r="U778" s="223"/>
      <c r="V778" s="223"/>
      <c r="W778" s="223"/>
      <c r="X778" s="223"/>
      <c r="Y778" s="214"/>
      <c r="Z778" s="214"/>
      <c r="AA778" s="214"/>
      <c r="AB778" s="214"/>
      <c r="AC778" s="214"/>
      <c r="AD778" s="214"/>
      <c r="AE778" s="214"/>
      <c r="AF778" s="214"/>
      <c r="AG778" s="214" t="s">
        <v>166</v>
      </c>
      <c r="AH778" s="214">
        <v>0</v>
      </c>
      <c r="AI778" s="214"/>
      <c r="AJ778" s="214"/>
      <c r="AK778" s="214"/>
      <c r="AL778" s="214"/>
      <c r="AM778" s="214"/>
      <c r="AN778" s="214"/>
      <c r="AO778" s="214"/>
      <c r="AP778" s="214"/>
      <c r="AQ778" s="214"/>
      <c r="AR778" s="214"/>
      <c r="AS778" s="214"/>
      <c r="AT778" s="214"/>
      <c r="AU778" s="214"/>
      <c r="AV778" s="214"/>
      <c r="AW778" s="214"/>
      <c r="AX778" s="214"/>
      <c r="AY778" s="214"/>
      <c r="AZ778" s="214"/>
      <c r="BA778" s="214"/>
      <c r="BB778" s="214"/>
      <c r="BC778" s="214"/>
      <c r="BD778" s="214"/>
      <c r="BE778" s="214"/>
      <c r="BF778" s="214"/>
      <c r="BG778" s="214"/>
      <c r="BH778" s="214"/>
    </row>
    <row r="779" spans="1:60" ht="22.5" outlineLevel="1" x14ac:dyDescent="0.2">
      <c r="A779" s="221"/>
      <c r="B779" s="222"/>
      <c r="C779" s="245" t="s">
        <v>997</v>
      </c>
      <c r="D779" s="224"/>
      <c r="E779" s="225"/>
      <c r="F779" s="223"/>
      <c r="G779" s="223"/>
      <c r="H779" s="223"/>
      <c r="I779" s="223"/>
      <c r="J779" s="223"/>
      <c r="K779" s="223"/>
      <c r="L779" s="223"/>
      <c r="M779" s="223"/>
      <c r="N779" s="223"/>
      <c r="O779" s="223"/>
      <c r="P779" s="223"/>
      <c r="Q779" s="223"/>
      <c r="R779" s="223"/>
      <c r="S779" s="223"/>
      <c r="T779" s="223"/>
      <c r="U779" s="223"/>
      <c r="V779" s="223"/>
      <c r="W779" s="223"/>
      <c r="X779" s="223"/>
      <c r="Y779" s="214"/>
      <c r="Z779" s="214"/>
      <c r="AA779" s="214"/>
      <c r="AB779" s="214"/>
      <c r="AC779" s="214"/>
      <c r="AD779" s="214"/>
      <c r="AE779" s="214"/>
      <c r="AF779" s="214"/>
      <c r="AG779" s="214" t="s">
        <v>166</v>
      </c>
      <c r="AH779" s="214">
        <v>0</v>
      </c>
      <c r="AI779" s="214"/>
      <c r="AJ779" s="214"/>
      <c r="AK779" s="214"/>
      <c r="AL779" s="214"/>
      <c r="AM779" s="214"/>
      <c r="AN779" s="214"/>
      <c r="AO779" s="214"/>
      <c r="AP779" s="214"/>
      <c r="AQ779" s="214"/>
      <c r="AR779" s="214"/>
      <c r="AS779" s="214"/>
      <c r="AT779" s="214"/>
      <c r="AU779" s="214"/>
      <c r="AV779" s="214"/>
      <c r="AW779" s="214"/>
      <c r="AX779" s="214"/>
      <c r="AY779" s="214"/>
      <c r="AZ779" s="214"/>
      <c r="BA779" s="214"/>
      <c r="BB779" s="214"/>
      <c r="BC779" s="214"/>
      <c r="BD779" s="214"/>
      <c r="BE779" s="214"/>
      <c r="BF779" s="214"/>
      <c r="BG779" s="214"/>
      <c r="BH779" s="214"/>
    </row>
    <row r="780" spans="1:60" ht="22.5" outlineLevel="1" x14ac:dyDescent="0.2">
      <c r="A780" s="221"/>
      <c r="B780" s="222"/>
      <c r="C780" s="245" t="s">
        <v>998</v>
      </c>
      <c r="D780" s="224"/>
      <c r="E780" s="225">
        <v>1.40656</v>
      </c>
      <c r="F780" s="223"/>
      <c r="G780" s="223"/>
      <c r="H780" s="223"/>
      <c r="I780" s="223"/>
      <c r="J780" s="223"/>
      <c r="K780" s="223"/>
      <c r="L780" s="223"/>
      <c r="M780" s="223"/>
      <c r="N780" s="223"/>
      <c r="O780" s="223"/>
      <c r="P780" s="223"/>
      <c r="Q780" s="223"/>
      <c r="R780" s="223"/>
      <c r="S780" s="223"/>
      <c r="T780" s="223"/>
      <c r="U780" s="223"/>
      <c r="V780" s="223"/>
      <c r="W780" s="223"/>
      <c r="X780" s="223"/>
      <c r="Y780" s="214"/>
      <c r="Z780" s="214"/>
      <c r="AA780" s="214"/>
      <c r="AB780" s="214"/>
      <c r="AC780" s="214"/>
      <c r="AD780" s="214"/>
      <c r="AE780" s="214"/>
      <c r="AF780" s="214"/>
      <c r="AG780" s="214" t="s">
        <v>166</v>
      </c>
      <c r="AH780" s="214">
        <v>0</v>
      </c>
      <c r="AI780" s="214"/>
      <c r="AJ780" s="214"/>
      <c r="AK780" s="214"/>
      <c r="AL780" s="214"/>
      <c r="AM780" s="214"/>
      <c r="AN780" s="214"/>
      <c r="AO780" s="214"/>
      <c r="AP780" s="214"/>
      <c r="AQ780" s="214"/>
      <c r="AR780" s="214"/>
      <c r="AS780" s="214"/>
      <c r="AT780" s="214"/>
      <c r="AU780" s="214"/>
      <c r="AV780" s="214"/>
      <c r="AW780" s="214"/>
      <c r="AX780" s="214"/>
      <c r="AY780" s="214"/>
      <c r="AZ780" s="214"/>
      <c r="BA780" s="214"/>
      <c r="BB780" s="214"/>
      <c r="BC780" s="214"/>
      <c r="BD780" s="214"/>
      <c r="BE780" s="214"/>
      <c r="BF780" s="214"/>
      <c r="BG780" s="214"/>
      <c r="BH780" s="214"/>
    </row>
    <row r="781" spans="1:60" ht="22.5" outlineLevel="1" x14ac:dyDescent="0.2">
      <c r="A781" s="221"/>
      <c r="B781" s="222"/>
      <c r="C781" s="245" t="s">
        <v>999</v>
      </c>
      <c r="D781" s="224"/>
      <c r="E781" s="225"/>
      <c r="F781" s="223"/>
      <c r="G781" s="223"/>
      <c r="H781" s="223"/>
      <c r="I781" s="223"/>
      <c r="J781" s="223"/>
      <c r="K781" s="223"/>
      <c r="L781" s="223"/>
      <c r="M781" s="223"/>
      <c r="N781" s="223"/>
      <c r="O781" s="223"/>
      <c r="P781" s="223"/>
      <c r="Q781" s="223"/>
      <c r="R781" s="223"/>
      <c r="S781" s="223"/>
      <c r="T781" s="223"/>
      <c r="U781" s="223"/>
      <c r="V781" s="223"/>
      <c r="W781" s="223"/>
      <c r="X781" s="223"/>
      <c r="Y781" s="214"/>
      <c r="Z781" s="214"/>
      <c r="AA781" s="214"/>
      <c r="AB781" s="214"/>
      <c r="AC781" s="214"/>
      <c r="AD781" s="214"/>
      <c r="AE781" s="214"/>
      <c r="AF781" s="214"/>
      <c r="AG781" s="214" t="s">
        <v>166</v>
      </c>
      <c r="AH781" s="214">
        <v>0</v>
      </c>
      <c r="AI781" s="214"/>
      <c r="AJ781" s="214"/>
      <c r="AK781" s="214"/>
      <c r="AL781" s="214"/>
      <c r="AM781" s="214"/>
      <c r="AN781" s="214"/>
      <c r="AO781" s="214"/>
      <c r="AP781" s="214"/>
      <c r="AQ781" s="214"/>
      <c r="AR781" s="214"/>
      <c r="AS781" s="214"/>
      <c r="AT781" s="214"/>
      <c r="AU781" s="214"/>
      <c r="AV781" s="214"/>
      <c r="AW781" s="214"/>
      <c r="AX781" s="214"/>
      <c r="AY781" s="214"/>
      <c r="AZ781" s="214"/>
      <c r="BA781" s="214"/>
      <c r="BB781" s="214"/>
      <c r="BC781" s="214"/>
      <c r="BD781" s="214"/>
      <c r="BE781" s="214"/>
      <c r="BF781" s="214"/>
      <c r="BG781" s="214"/>
      <c r="BH781" s="214"/>
    </row>
    <row r="782" spans="1:60" outlineLevel="1" x14ac:dyDescent="0.2">
      <c r="A782" s="221"/>
      <c r="B782" s="222"/>
      <c r="C782" s="245" t="s">
        <v>696</v>
      </c>
      <c r="D782" s="224"/>
      <c r="E782" s="225">
        <v>22.50488</v>
      </c>
      <c r="F782" s="223"/>
      <c r="G782" s="223"/>
      <c r="H782" s="223"/>
      <c r="I782" s="223"/>
      <c r="J782" s="223"/>
      <c r="K782" s="223"/>
      <c r="L782" s="223"/>
      <c r="M782" s="223"/>
      <c r="N782" s="223"/>
      <c r="O782" s="223"/>
      <c r="P782" s="223"/>
      <c r="Q782" s="223"/>
      <c r="R782" s="223"/>
      <c r="S782" s="223"/>
      <c r="T782" s="223"/>
      <c r="U782" s="223"/>
      <c r="V782" s="223"/>
      <c r="W782" s="223"/>
      <c r="X782" s="223"/>
      <c r="Y782" s="214"/>
      <c r="Z782" s="214"/>
      <c r="AA782" s="214"/>
      <c r="AB782" s="214"/>
      <c r="AC782" s="214"/>
      <c r="AD782" s="214"/>
      <c r="AE782" s="214"/>
      <c r="AF782" s="214"/>
      <c r="AG782" s="214" t="s">
        <v>166</v>
      </c>
      <c r="AH782" s="214">
        <v>0</v>
      </c>
      <c r="AI782" s="214"/>
      <c r="AJ782" s="214"/>
      <c r="AK782" s="214"/>
      <c r="AL782" s="214"/>
      <c r="AM782" s="214"/>
      <c r="AN782" s="214"/>
      <c r="AO782" s="214"/>
      <c r="AP782" s="214"/>
      <c r="AQ782" s="214"/>
      <c r="AR782" s="214"/>
      <c r="AS782" s="214"/>
      <c r="AT782" s="214"/>
      <c r="AU782" s="214"/>
      <c r="AV782" s="214"/>
      <c r="AW782" s="214"/>
      <c r="AX782" s="214"/>
      <c r="AY782" s="214"/>
      <c r="AZ782" s="214"/>
      <c r="BA782" s="214"/>
      <c r="BB782" s="214"/>
      <c r="BC782" s="214"/>
      <c r="BD782" s="214"/>
      <c r="BE782" s="214"/>
      <c r="BF782" s="214"/>
      <c r="BG782" s="214"/>
      <c r="BH782" s="214"/>
    </row>
    <row r="783" spans="1:60" outlineLevel="1" x14ac:dyDescent="0.2">
      <c r="A783" s="221"/>
      <c r="B783" s="222"/>
      <c r="C783" s="245" t="s">
        <v>697</v>
      </c>
      <c r="D783" s="224"/>
      <c r="E783" s="225"/>
      <c r="F783" s="223"/>
      <c r="G783" s="223"/>
      <c r="H783" s="223"/>
      <c r="I783" s="223"/>
      <c r="J783" s="223"/>
      <c r="K783" s="223"/>
      <c r="L783" s="223"/>
      <c r="M783" s="223"/>
      <c r="N783" s="223"/>
      <c r="O783" s="223"/>
      <c r="P783" s="223"/>
      <c r="Q783" s="223"/>
      <c r="R783" s="223"/>
      <c r="S783" s="223"/>
      <c r="T783" s="223"/>
      <c r="U783" s="223"/>
      <c r="V783" s="223"/>
      <c r="W783" s="223"/>
      <c r="X783" s="223"/>
      <c r="Y783" s="214"/>
      <c r="Z783" s="214"/>
      <c r="AA783" s="214"/>
      <c r="AB783" s="214"/>
      <c r="AC783" s="214"/>
      <c r="AD783" s="214"/>
      <c r="AE783" s="214"/>
      <c r="AF783" s="214"/>
      <c r="AG783" s="214" t="s">
        <v>166</v>
      </c>
      <c r="AH783" s="214">
        <v>0</v>
      </c>
      <c r="AI783" s="214"/>
      <c r="AJ783" s="214"/>
      <c r="AK783" s="214"/>
      <c r="AL783" s="214"/>
      <c r="AM783" s="214"/>
      <c r="AN783" s="214"/>
      <c r="AO783" s="214"/>
      <c r="AP783" s="214"/>
      <c r="AQ783" s="214"/>
      <c r="AR783" s="214"/>
      <c r="AS783" s="214"/>
      <c r="AT783" s="214"/>
      <c r="AU783" s="214"/>
      <c r="AV783" s="214"/>
      <c r="AW783" s="214"/>
      <c r="AX783" s="214"/>
      <c r="AY783" s="214"/>
      <c r="AZ783" s="214"/>
      <c r="BA783" s="214"/>
      <c r="BB783" s="214"/>
      <c r="BC783" s="214"/>
      <c r="BD783" s="214"/>
      <c r="BE783" s="214"/>
      <c r="BF783" s="214"/>
      <c r="BG783" s="214"/>
      <c r="BH783" s="214"/>
    </row>
    <row r="784" spans="1:60" outlineLevel="1" x14ac:dyDescent="0.2">
      <c r="A784" s="221"/>
      <c r="B784" s="222"/>
      <c r="C784" s="245" t="s">
        <v>1000</v>
      </c>
      <c r="D784" s="224"/>
      <c r="E784" s="225"/>
      <c r="F784" s="223"/>
      <c r="G784" s="223"/>
      <c r="H784" s="223"/>
      <c r="I784" s="223"/>
      <c r="J784" s="223"/>
      <c r="K784" s="223"/>
      <c r="L784" s="223"/>
      <c r="M784" s="223"/>
      <c r="N784" s="223"/>
      <c r="O784" s="223"/>
      <c r="P784" s="223"/>
      <c r="Q784" s="223"/>
      <c r="R784" s="223"/>
      <c r="S784" s="223"/>
      <c r="T784" s="223"/>
      <c r="U784" s="223"/>
      <c r="V784" s="223"/>
      <c r="W784" s="223"/>
      <c r="X784" s="223"/>
      <c r="Y784" s="214"/>
      <c r="Z784" s="214"/>
      <c r="AA784" s="214"/>
      <c r="AB784" s="214"/>
      <c r="AC784" s="214"/>
      <c r="AD784" s="214"/>
      <c r="AE784" s="214"/>
      <c r="AF784" s="214"/>
      <c r="AG784" s="214" t="s">
        <v>166</v>
      </c>
      <c r="AH784" s="214">
        <v>0</v>
      </c>
      <c r="AI784" s="214"/>
      <c r="AJ784" s="214"/>
      <c r="AK784" s="214"/>
      <c r="AL784" s="214"/>
      <c r="AM784" s="214"/>
      <c r="AN784" s="214"/>
      <c r="AO784" s="214"/>
      <c r="AP784" s="214"/>
      <c r="AQ784" s="214"/>
      <c r="AR784" s="214"/>
      <c r="AS784" s="214"/>
      <c r="AT784" s="214"/>
      <c r="AU784" s="214"/>
      <c r="AV784" s="214"/>
      <c r="AW784" s="214"/>
      <c r="AX784" s="214"/>
      <c r="AY784" s="214"/>
      <c r="AZ784" s="214"/>
      <c r="BA784" s="214"/>
      <c r="BB784" s="214"/>
      <c r="BC784" s="214"/>
      <c r="BD784" s="214"/>
      <c r="BE784" s="214"/>
      <c r="BF784" s="214"/>
      <c r="BG784" s="214"/>
      <c r="BH784" s="214"/>
    </row>
    <row r="785" spans="1:60" ht="22.5" outlineLevel="1" x14ac:dyDescent="0.2">
      <c r="A785" s="221"/>
      <c r="B785" s="222"/>
      <c r="C785" s="245" t="s">
        <v>1001</v>
      </c>
      <c r="D785" s="224"/>
      <c r="E785" s="225">
        <v>0.68515999999999999</v>
      </c>
      <c r="F785" s="223"/>
      <c r="G785" s="223"/>
      <c r="H785" s="223"/>
      <c r="I785" s="223"/>
      <c r="J785" s="223"/>
      <c r="K785" s="223"/>
      <c r="L785" s="223"/>
      <c r="M785" s="223"/>
      <c r="N785" s="223"/>
      <c r="O785" s="223"/>
      <c r="P785" s="223"/>
      <c r="Q785" s="223"/>
      <c r="R785" s="223"/>
      <c r="S785" s="223"/>
      <c r="T785" s="223"/>
      <c r="U785" s="223"/>
      <c r="V785" s="223"/>
      <c r="W785" s="223"/>
      <c r="X785" s="223"/>
      <c r="Y785" s="214"/>
      <c r="Z785" s="214"/>
      <c r="AA785" s="214"/>
      <c r="AB785" s="214"/>
      <c r="AC785" s="214"/>
      <c r="AD785" s="214"/>
      <c r="AE785" s="214"/>
      <c r="AF785" s="214"/>
      <c r="AG785" s="214" t="s">
        <v>166</v>
      </c>
      <c r="AH785" s="214">
        <v>0</v>
      </c>
      <c r="AI785" s="214"/>
      <c r="AJ785" s="214"/>
      <c r="AK785" s="214"/>
      <c r="AL785" s="214"/>
      <c r="AM785" s="214"/>
      <c r="AN785" s="214"/>
      <c r="AO785" s="214"/>
      <c r="AP785" s="214"/>
      <c r="AQ785" s="214"/>
      <c r="AR785" s="214"/>
      <c r="AS785" s="214"/>
      <c r="AT785" s="214"/>
      <c r="AU785" s="214"/>
      <c r="AV785" s="214"/>
      <c r="AW785" s="214"/>
      <c r="AX785" s="214"/>
      <c r="AY785" s="214"/>
      <c r="AZ785" s="214"/>
      <c r="BA785" s="214"/>
      <c r="BB785" s="214"/>
      <c r="BC785" s="214"/>
      <c r="BD785" s="214"/>
      <c r="BE785" s="214"/>
      <c r="BF785" s="214"/>
      <c r="BG785" s="214"/>
      <c r="BH785" s="214"/>
    </row>
    <row r="786" spans="1:60" ht="22.5" outlineLevel="1" x14ac:dyDescent="0.2">
      <c r="A786" s="221"/>
      <c r="B786" s="222"/>
      <c r="C786" s="245" t="s">
        <v>1002</v>
      </c>
      <c r="D786" s="224"/>
      <c r="E786" s="225">
        <v>9.30227</v>
      </c>
      <c r="F786" s="223"/>
      <c r="G786" s="223"/>
      <c r="H786" s="223"/>
      <c r="I786" s="223"/>
      <c r="J786" s="223"/>
      <c r="K786" s="223"/>
      <c r="L786" s="223"/>
      <c r="M786" s="223"/>
      <c r="N786" s="223"/>
      <c r="O786" s="223"/>
      <c r="P786" s="223"/>
      <c r="Q786" s="223"/>
      <c r="R786" s="223"/>
      <c r="S786" s="223"/>
      <c r="T786" s="223"/>
      <c r="U786" s="223"/>
      <c r="V786" s="223"/>
      <c r="W786" s="223"/>
      <c r="X786" s="223"/>
      <c r="Y786" s="214"/>
      <c r="Z786" s="214"/>
      <c r="AA786" s="214"/>
      <c r="AB786" s="214"/>
      <c r="AC786" s="214"/>
      <c r="AD786" s="214"/>
      <c r="AE786" s="214"/>
      <c r="AF786" s="214"/>
      <c r="AG786" s="214" t="s">
        <v>166</v>
      </c>
      <c r="AH786" s="214">
        <v>0</v>
      </c>
      <c r="AI786" s="214"/>
      <c r="AJ786" s="214"/>
      <c r="AK786" s="214"/>
      <c r="AL786" s="214"/>
      <c r="AM786" s="214"/>
      <c r="AN786" s="214"/>
      <c r="AO786" s="214"/>
      <c r="AP786" s="214"/>
      <c r="AQ786" s="214"/>
      <c r="AR786" s="214"/>
      <c r="AS786" s="214"/>
      <c r="AT786" s="214"/>
      <c r="AU786" s="214"/>
      <c r="AV786" s="214"/>
      <c r="AW786" s="214"/>
      <c r="AX786" s="214"/>
      <c r="AY786" s="214"/>
      <c r="AZ786" s="214"/>
      <c r="BA786" s="214"/>
      <c r="BB786" s="214"/>
      <c r="BC786" s="214"/>
      <c r="BD786" s="214"/>
      <c r="BE786" s="214"/>
      <c r="BF786" s="214"/>
      <c r="BG786" s="214"/>
      <c r="BH786" s="214"/>
    </row>
    <row r="787" spans="1:60" outlineLevel="1" x14ac:dyDescent="0.2">
      <c r="A787" s="221"/>
      <c r="B787" s="222"/>
      <c r="C787" s="245" t="s">
        <v>1003</v>
      </c>
      <c r="D787" s="224"/>
      <c r="E787" s="225"/>
      <c r="F787" s="223"/>
      <c r="G787" s="223"/>
      <c r="H787" s="223"/>
      <c r="I787" s="223"/>
      <c r="J787" s="223"/>
      <c r="K787" s="223"/>
      <c r="L787" s="223"/>
      <c r="M787" s="223"/>
      <c r="N787" s="223"/>
      <c r="O787" s="223"/>
      <c r="P787" s="223"/>
      <c r="Q787" s="223"/>
      <c r="R787" s="223"/>
      <c r="S787" s="223"/>
      <c r="T787" s="223"/>
      <c r="U787" s="223"/>
      <c r="V787" s="223"/>
      <c r="W787" s="223"/>
      <c r="X787" s="223"/>
      <c r="Y787" s="214"/>
      <c r="Z787" s="214"/>
      <c r="AA787" s="214"/>
      <c r="AB787" s="214"/>
      <c r="AC787" s="214"/>
      <c r="AD787" s="214"/>
      <c r="AE787" s="214"/>
      <c r="AF787" s="214"/>
      <c r="AG787" s="214" t="s">
        <v>166</v>
      </c>
      <c r="AH787" s="214">
        <v>0</v>
      </c>
      <c r="AI787" s="214"/>
      <c r="AJ787" s="214"/>
      <c r="AK787" s="214"/>
      <c r="AL787" s="214"/>
      <c r="AM787" s="214"/>
      <c r="AN787" s="214"/>
      <c r="AO787" s="214"/>
      <c r="AP787" s="214"/>
      <c r="AQ787" s="214"/>
      <c r="AR787" s="214"/>
      <c r="AS787" s="214"/>
      <c r="AT787" s="214"/>
      <c r="AU787" s="214"/>
      <c r="AV787" s="214"/>
      <c r="AW787" s="214"/>
      <c r="AX787" s="214"/>
      <c r="AY787" s="214"/>
      <c r="AZ787" s="214"/>
      <c r="BA787" s="214"/>
      <c r="BB787" s="214"/>
      <c r="BC787" s="214"/>
      <c r="BD787" s="214"/>
      <c r="BE787" s="214"/>
      <c r="BF787" s="214"/>
      <c r="BG787" s="214"/>
      <c r="BH787" s="214"/>
    </row>
    <row r="788" spans="1:60" outlineLevel="1" x14ac:dyDescent="0.2">
      <c r="A788" s="221"/>
      <c r="B788" s="222"/>
      <c r="C788" s="245" t="s">
        <v>1004</v>
      </c>
      <c r="D788" s="224"/>
      <c r="E788" s="225"/>
      <c r="F788" s="223"/>
      <c r="G788" s="223"/>
      <c r="H788" s="223"/>
      <c r="I788" s="223"/>
      <c r="J788" s="223"/>
      <c r="K788" s="223"/>
      <c r="L788" s="223"/>
      <c r="M788" s="223"/>
      <c r="N788" s="223"/>
      <c r="O788" s="223"/>
      <c r="P788" s="223"/>
      <c r="Q788" s="223"/>
      <c r="R788" s="223"/>
      <c r="S788" s="223"/>
      <c r="T788" s="223"/>
      <c r="U788" s="223"/>
      <c r="V788" s="223"/>
      <c r="W788" s="223"/>
      <c r="X788" s="223"/>
      <c r="Y788" s="214"/>
      <c r="Z788" s="214"/>
      <c r="AA788" s="214"/>
      <c r="AB788" s="214"/>
      <c r="AC788" s="214"/>
      <c r="AD788" s="214"/>
      <c r="AE788" s="214"/>
      <c r="AF788" s="214"/>
      <c r="AG788" s="214" t="s">
        <v>166</v>
      </c>
      <c r="AH788" s="214">
        <v>0</v>
      </c>
      <c r="AI788" s="214"/>
      <c r="AJ788" s="214"/>
      <c r="AK788" s="214"/>
      <c r="AL788" s="214"/>
      <c r="AM788" s="214"/>
      <c r="AN788" s="214"/>
      <c r="AO788" s="214"/>
      <c r="AP788" s="214"/>
      <c r="AQ788" s="214"/>
      <c r="AR788" s="214"/>
      <c r="AS788" s="214"/>
      <c r="AT788" s="214"/>
      <c r="AU788" s="214"/>
      <c r="AV788" s="214"/>
      <c r="AW788" s="214"/>
      <c r="AX788" s="214"/>
      <c r="AY788" s="214"/>
      <c r="AZ788" s="214"/>
      <c r="BA788" s="214"/>
      <c r="BB788" s="214"/>
      <c r="BC788" s="214"/>
      <c r="BD788" s="214"/>
      <c r="BE788" s="214"/>
      <c r="BF788" s="214"/>
      <c r="BG788" s="214"/>
      <c r="BH788" s="214"/>
    </row>
    <row r="789" spans="1:60" outlineLevel="1" x14ac:dyDescent="0.2">
      <c r="A789" s="221"/>
      <c r="B789" s="222"/>
      <c r="C789" s="245" t="s">
        <v>1005</v>
      </c>
      <c r="D789" s="224"/>
      <c r="E789" s="225"/>
      <c r="F789" s="223"/>
      <c r="G789" s="223"/>
      <c r="H789" s="223"/>
      <c r="I789" s="223"/>
      <c r="J789" s="223"/>
      <c r="K789" s="223"/>
      <c r="L789" s="223"/>
      <c r="M789" s="223"/>
      <c r="N789" s="223"/>
      <c r="O789" s="223"/>
      <c r="P789" s="223"/>
      <c r="Q789" s="223"/>
      <c r="R789" s="223"/>
      <c r="S789" s="223"/>
      <c r="T789" s="223"/>
      <c r="U789" s="223"/>
      <c r="V789" s="223"/>
      <c r="W789" s="223"/>
      <c r="X789" s="223"/>
      <c r="Y789" s="214"/>
      <c r="Z789" s="214"/>
      <c r="AA789" s="214"/>
      <c r="AB789" s="214"/>
      <c r="AC789" s="214"/>
      <c r="AD789" s="214"/>
      <c r="AE789" s="214"/>
      <c r="AF789" s="214"/>
      <c r="AG789" s="214" t="s">
        <v>166</v>
      </c>
      <c r="AH789" s="214">
        <v>0</v>
      </c>
      <c r="AI789" s="214"/>
      <c r="AJ789" s="214"/>
      <c r="AK789" s="214"/>
      <c r="AL789" s="214"/>
      <c r="AM789" s="214"/>
      <c r="AN789" s="214"/>
      <c r="AO789" s="214"/>
      <c r="AP789" s="214"/>
      <c r="AQ789" s="214"/>
      <c r="AR789" s="214"/>
      <c r="AS789" s="214"/>
      <c r="AT789" s="214"/>
      <c r="AU789" s="214"/>
      <c r="AV789" s="214"/>
      <c r="AW789" s="214"/>
      <c r="AX789" s="214"/>
      <c r="AY789" s="214"/>
      <c r="AZ789" s="214"/>
      <c r="BA789" s="214"/>
      <c r="BB789" s="214"/>
      <c r="BC789" s="214"/>
      <c r="BD789" s="214"/>
      <c r="BE789" s="214"/>
      <c r="BF789" s="214"/>
      <c r="BG789" s="214"/>
      <c r="BH789" s="214"/>
    </row>
    <row r="790" spans="1:60" ht="22.5" outlineLevel="1" x14ac:dyDescent="0.2">
      <c r="A790" s="221"/>
      <c r="B790" s="222"/>
      <c r="C790" s="245" t="s">
        <v>1006</v>
      </c>
      <c r="D790" s="224"/>
      <c r="E790" s="225"/>
      <c r="F790" s="223"/>
      <c r="G790" s="223"/>
      <c r="H790" s="223"/>
      <c r="I790" s="223"/>
      <c r="J790" s="223"/>
      <c r="K790" s="223"/>
      <c r="L790" s="223"/>
      <c r="M790" s="223"/>
      <c r="N790" s="223"/>
      <c r="O790" s="223"/>
      <c r="P790" s="223"/>
      <c r="Q790" s="223"/>
      <c r="R790" s="223"/>
      <c r="S790" s="223"/>
      <c r="T790" s="223"/>
      <c r="U790" s="223"/>
      <c r="V790" s="223"/>
      <c r="W790" s="223"/>
      <c r="X790" s="223"/>
      <c r="Y790" s="214"/>
      <c r="Z790" s="214"/>
      <c r="AA790" s="214"/>
      <c r="AB790" s="214"/>
      <c r="AC790" s="214"/>
      <c r="AD790" s="214"/>
      <c r="AE790" s="214"/>
      <c r="AF790" s="214"/>
      <c r="AG790" s="214" t="s">
        <v>166</v>
      </c>
      <c r="AH790" s="214">
        <v>0</v>
      </c>
      <c r="AI790" s="214"/>
      <c r="AJ790" s="214"/>
      <c r="AK790" s="214"/>
      <c r="AL790" s="214"/>
      <c r="AM790" s="214"/>
      <c r="AN790" s="214"/>
      <c r="AO790" s="214"/>
      <c r="AP790" s="214"/>
      <c r="AQ790" s="214"/>
      <c r="AR790" s="214"/>
      <c r="AS790" s="214"/>
      <c r="AT790" s="214"/>
      <c r="AU790" s="214"/>
      <c r="AV790" s="214"/>
      <c r="AW790" s="214"/>
      <c r="AX790" s="214"/>
      <c r="AY790" s="214"/>
      <c r="AZ790" s="214"/>
      <c r="BA790" s="214"/>
      <c r="BB790" s="214"/>
      <c r="BC790" s="214"/>
      <c r="BD790" s="214"/>
      <c r="BE790" s="214"/>
      <c r="BF790" s="214"/>
      <c r="BG790" s="214"/>
      <c r="BH790" s="214"/>
    </row>
    <row r="791" spans="1:60" ht="22.5" outlineLevel="1" x14ac:dyDescent="0.2">
      <c r="A791" s="221"/>
      <c r="B791" s="222"/>
      <c r="C791" s="245" t="s">
        <v>1007</v>
      </c>
      <c r="D791" s="224"/>
      <c r="E791" s="225"/>
      <c r="F791" s="223"/>
      <c r="G791" s="223"/>
      <c r="H791" s="223"/>
      <c r="I791" s="223"/>
      <c r="J791" s="223"/>
      <c r="K791" s="223"/>
      <c r="L791" s="223"/>
      <c r="M791" s="223"/>
      <c r="N791" s="223"/>
      <c r="O791" s="223"/>
      <c r="P791" s="223"/>
      <c r="Q791" s="223"/>
      <c r="R791" s="223"/>
      <c r="S791" s="223"/>
      <c r="T791" s="223"/>
      <c r="U791" s="223"/>
      <c r="V791" s="223"/>
      <c r="W791" s="223"/>
      <c r="X791" s="223"/>
      <c r="Y791" s="214"/>
      <c r="Z791" s="214"/>
      <c r="AA791" s="214"/>
      <c r="AB791" s="214"/>
      <c r="AC791" s="214"/>
      <c r="AD791" s="214"/>
      <c r="AE791" s="214"/>
      <c r="AF791" s="214"/>
      <c r="AG791" s="214" t="s">
        <v>166</v>
      </c>
      <c r="AH791" s="214">
        <v>0</v>
      </c>
      <c r="AI791" s="214"/>
      <c r="AJ791" s="214"/>
      <c r="AK791" s="214"/>
      <c r="AL791" s="214"/>
      <c r="AM791" s="214"/>
      <c r="AN791" s="214"/>
      <c r="AO791" s="214"/>
      <c r="AP791" s="214"/>
      <c r="AQ791" s="214"/>
      <c r="AR791" s="214"/>
      <c r="AS791" s="214"/>
      <c r="AT791" s="214"/>
      <c r="AU791" s="214"/>
      <c r="AV791" s="214"/>
      <c r="AW791" s="214"/>
      <c r="AX791" s="214"/>
      <c r="AY791" s="214"/>
      <c r="AZ791" s="214"/>
      <c r="BA791" s="214"/>
      <c r="BB791" s="214"/>
      <c r="BC791" s="214"/>
      <c r="BD791" s="214"/>
      <c r="BE791" s="214"/>
      <c r="BF791" s="214"/>
      <c r="BG791" s="214"/>
      <c r="BH791" s="214"/>
    </row>
    <row r="792" spans="1:60" ht="22.5" outlineLevel="1" x14ac:dyDescent="0.2">
      <c r="A792" s="221"/>
      <c r="B792" s="222"/>
      <c r="C792" s="245" t="s">
        <v>1008</v>
      </c>
      <c r="D792" s="224"/>
      <c r="E792" s="225">
        <v>0.19800000000000001</v>
      </c>
      <c r="F792" s="223"/>
      <c r="G792" s="223"/>
      <c r="H792" s="223"/>
      <c r="I792" s="223"/>
      <c r="J792" s="223"/>
      <c r="K792" s="223"/>
      <c r="L792" s="223"/>
      <c r="M792" s="223"/>
      <c r="N792" s="223"/>
      <c r="O792" s="223"/>
      <c r="P792" s="223"/>
      <c r="Q792" s="223"/>
      <c r="R792" s="223"/>
      <c r="S792" s="223"/>
      <c r="T792" s="223"/>
      <c r="U792" s="223"/>
      <c r="V792" s="223"/>
      <c r="W792" s="223"/>
      <c r="X792" s="223"/>
      <c r="Y792" s="214"/>
      <c r="Z792" s="214"/>
      <c r="AA792" s="214"/>
      <c r="AB792" s="214"/>
      <c r="AC792" s="214"/>
      <c r="AD792" s="214"/>
      <c r="AE792" s="214"/>
      <c r="AF792" s="214"/>
      <c r="AG792" s="214" t="s">
        <v>166</v>
      </c>
      <c r="AH792" s="214">
        <v>0</v>
      </c>
      <c r="AI792" s="214"/>
      <c r="AJ792" s="214"/>
      <c r="AK792" s="214"/>
      <c r="AL792" s="214"/>
      <c r="AM792" s="214"/>
      <c r="AN792" s="214"/>
      <c r="AO792" s="214"/>
      <c r="AP792" s="214"/>
      <c r="AQ792" s="214"/>
      <c r="AR792" s="214"/>
      <c r="AS792" s="214"/>
      <c r="AT792" s="214"/>
      <c r="AU792" s="214"/>
      <c r="AV792" s="214"/>
      <c r="AW792" s="214"/>
      <c r="AX792" s="214"/>
      <c r="AY792" s="214"/>
      <c r="AZ792" s="214"/>
      <c r="BA792" s="214"/>
      <c r="BB792" s="214"/>
      <c r="BC792" s="214"/>
      <c r="BD792" s="214"/>
      <c r="BE792" s="214"/>
      <c r="BF792" s="214"/>
      <c r="BG792" s="214"/>
      <c r="BH792" s="214"/>
    </row>
    <row r="793" spans="1:60" ht="22.5" outlineLevel="1" x14ac:dyDescent="0.2">
      <c r="A793" s="221"/>
      <c r="B793" s="222"/>
      <c r="C793" s="245" t="s">
        <v>1009</v>
      </c>
      <c r="D793" s="224"/>
      <c r="E793" s="225">
        <v>0.127</v>
      </c>
      <c r="F793" s="223"/>
      <c r="G793" s="223"/>
      <c r="H793" s="223"/>
      <c r="I793" s="223"/>
      <c r="J793" s="223"/>
      <c r="K793" s="223"/>
      <c r="L793" s="223"/>
      <c r="M793" s="223"/>
      <c r="N793" s="223"/>
      <c r="O793" s="223"/>
      <c r="P793" s="223"/>
      <c r="Q793" s="223"/>
      <c r="R793" s="223"/>
      <c r="S793" s="223"/>
      <c r="T793" s="223"/>
      <c r="U793" s="223"/>
      <c r="V793" s="223"/>
      <c r="W793" s="223"/>
      <c r="X793" s="223"/>
      <c r="Y793" s="214"/>
      <c r="Z793" s="214"/>
      <c r="AA793" s="214"/>
      <c r="AB793" s="214"/>
      <c r="AC793" s="214"/>
      <c r="AD793" s="214"/>
      <c r="AE793" s="214"/>
      <c r="AF793" s="214"/>
      <c r="AG793" s="214" t="s">
        <v>166</v>
      </c>
      <c r="AH793" s="214">
        <v>0</v>
      </c>
      <c r="AI793" s="214"/>
      <c r="AJ793" s="214"/>
      <c r="AK793" s="214"/>
      <c r="AL793" s="214"/>
      <c r="AM793" s="214"/>
      <c r="AN793" s="214"/>
      <c r="AO793" s="214"/>
      <c r="AP793" s="214"/>
      <c r="AQ793" s="214"/>
      <c r="AR793" s="214"/>
      <c r="AS793" s="214"/>
      <c r="AT793" s="214"/>
      <c r="AU793" s="214"/>
      <c r="AV793" s="214"/>
      <c r="AW793" s="214"/>
      <c r="AX793" s="214"/>
      <c r="AY793" s="214"/>
      <c r="AZ793" s="214"/>
      <c r="BA793" s="214"/>
      <c r="BB793" s="214"/>
      <c r="BC793" s="214"/>
      <c r="BD793" s="214"/>
      <c r="BE793" s="214"/>
      <c r="BF793" s="214"/>
      <c r="BG793" s="214"/>
      <c r="BH793" s="214"/>
    </row>
    <row r="794" spans="1:60" outlineLevel="1" x14ac:dyDescent="0.2">
      <c r="A794" s="221"/>
      <c r="B794" s="222"/>
      <c r="C794" s="245" t="s">
        <v>1010</v>
      </c>
      <c r="D794" s="224"/>
      <c r="E794" s="225">
        <v>0.13</v>
      </c>
      <c r="F794" s="223"/>
      <c r="G794" s="223"/>
      <c r="H794" s="223"/>
      <c r="I794" s="223"/>
      <c r="J794" s="223"/>
      <c r="K794" s="223"/>
      <c r="L794" s="223"/>
      <c r="M794" s="223"/>
      <c r="N794" s="223"/>
      <c r="O794" s="223"/>
      <c r="P794" s="223"/>
      <c r="Q794" s="223"/>
      <c r="R794" s="223"/>
      <c r="S794" s="223"/>
      <c r="T794" s="223"/>
      <c r="U794" s="223"/>
      <c r="V794" s="223"/>
      <c r="W794" s="223"/>
      <c r="X794" s="223"/>
      <c r="Y794" s="214"/>
      <c r="Z794" s="214"/>
      <c r="AA794" s="214"/>
      <c r="AB794" s="214"/>
      <c r="AC794" s="214"/>
      <c r="AD794" s="214"/>
      <c r="AE794" s="214"/>
      <c r="AF794" s="214"/>
      <c r="AG794" s="214" t="s">
        <v>166</v>
      </c>
      <c r="AH794" s="214">
        <v>0</v>
      </c>
      <c r="AI794" s="214"/>
      <c r="AJ794" s="214"/>
      <c r="AK794" s="214"/>
      <c r="AL794" s="214"/>
      <c r="AM794" s="214"/>
      <c r="AN794" s="214"/>
      <c r="AO794" s="214"/>
      <c r="AP794" s="214"/>
      <c r="AQ794" s="214"/>
      <c r="AR794" s="214"/>
      <c r="AS794" s="214"/>
      <c r="AT794" s="214"/>
      <c r="AU794" s="214"/>
      <c r="AV794" s="214"/>
      <c r="AW794" s="214"/>
      <c r="AX794" s="214"/>
      <c r="AY794" s="214"/>
      <c r="AZ794" s="214"/>
      <c r="BA794" s="214"/>
      <c r="BB794" s="214"/>
      <c r="BC794" s="214"/>
      <c r="BD794" s="214"/>
      <c r="BE794" s="214"/>
      <c r="BF794" s="214"/>
      <c r="BG794" s="214"/>
      <c r="BH794" s="214"/>
    </row>
    <row r="795" spans="1:60" outlineLevel="1" x14ac:dyDescent="0.2">
      <c r="A795" s="221"/>
      <c r="B795" s="222"/>
      <c r="C795" s="245" t="s">
        <v>1011</v>
      </c>
      <c r="D795" s="224"/>
      <c r="E795" s="225"/>
      <c r="F795" s="223"/>
      <c r="G795" s="223"/>
      <c r="H795" s="223"/>
      <c r="I795" s="223"/>
      <c r="J795" s="223"/>
      <c r="K795" s="223"/>
      <c r="L795" s="223"/>
      <c r="M795" s="223"/>
      <c r="N795" s="223"/>
      <c r="O795" s="223"/>
      <c r="P795" s="223"/>
      <c r="Q795" s="223"/>
      <c r="R795" s="223"/>
      <c r="S795" s="223"/>
      <c r="T795" s="223"/>
      <c r="U795" s="223"/>
      <c r="V795" s="223"/>
      <c r="W795" s="223"/>
      <c r="X795" s="223"/>
      <c r="Y795" s="214"/>
      <c r="Z795" s="214"/>
      <c r="AA795" s="214"/>
      <c r="AB795" s="214"/>
      <c r="AC795" s="214"/>
      <c r="AD795" s="214"/>
      <c r="AE795" s="214"/>
      <c r="AF795" s="214"/>
      <c r="AG795" s="214" t="s">
        <v>166</v>
      </c>
      <c r="AH795" s="214">
        <v>0</v>
      </c>
      <c r="AI795" s="214"/>
      <c r="AJ795" s="214"/>
      <c r="AK795" s="214"/>
      <c r="AL795" s="214"/>
      <c r="AM795" s="214"/>
      <c r="AN795" s="214"/>
      <c r="AO795" s="214"/>
      <c r="AP795" s="214"/>
      <c r="AQ795" s="214"/>
      <c r="AR795" s="214"/>
      <c r="AS795" s="214"/>
      <c r="AT795" s="214"/>
      <c r="AU795" s="214"/>
      <c r="AV795" s="214"/>
      <c r="AW795" s="214"/>
      <c r="AX795" s="214"/>
      <c r="AY795" s="214"/>
      <c r="AZ795" s="214"/>
      <c r="BA795" s="214"/>
      <c r="BB795" s="214"/>
      <c r="BC795" s="214"/>
      <c r="BD795" s="214"/>
      <c r="BE795" s="214"/>
      <c r="BF795" s="214"/>
      <c r="BG795" s="214"/>
      <c r="BH795" s="214"/>
    </row>
    <row r="796" spans="1:60" outlineLevel="1" x14ac:dyDescent="0.2">
      <c r="A796" s="221"/>
      <c r="B796" s="222"/>
      <c r="C796" s="245" t="s">
        <v>1012</v>
      </c>
      <c r="D796" s="224"/>
      <c r="E796" s="225"/>
      <c r="F796" s="223"/>
      <c r="G796" s="223"/>
      <c r="H796" s="223"/>
      <c r="I796" s="223"/>
      <c r="J796" s="223"/>
      <c r="K796" s="223"/>
      <c r="L796" s="223"/>
      <c r="M796" s="223"/>
      <c r="N796" s="223"/>
      <c r="O796" s="223"/>
      <c r="P796" s="223"/>
      <c r="Q796" s="223"/>
      <c r="R796" s="223"/>
      <c r="S796" s="223"/>
      <c r="T796" s="223"/>
      <c r="U796" s="223"/>
      <c r="V796" s="223"/>
      <c r="W796" s="223"/>
      <c r="X796" s="223"/>
      <c r="Y796" s="214"/>
      <c r="Z796" s="214"/>
      <c r="AA796" s="214"/>
      <c r="AB796" s="214"/>
      <c r="AC796" s="214"/>
      <c r="AD796" s="214"/>
      <c r="AE796" s="214"/>
      <c r="AF796" s="214"/>
      <c r="AG796" s="214" t="s">
        <v>166</v>
      </c>
      <c r="AH796" s="214">
        <v>0</v>
      </c>
      <c r="AI796" s="214"/>
      <c r="AJ796" s="214"/>
      <c r="AK796" s="214"/>
      <c r="AL796" s="214"/>
      <c r="AM796" s="214"/>
      <c r="AN796" s="214"/>
      <c r="AO796" s="214"/>
      <c r="AP796" s="214"/>
      <c r="AQ796" s="214"/>
      <c r="AR796" s="214"/>
      <c r="AS796" s="214"/>
      <c r="AT796" s="214"/>
      <c r="AU796" s="214"/>
      <c r="AV796" s="214"/>
      <c r="AW796" s="214"/>
      <c r="AX796" s="214"/>
      <c r="AY796" s="214"/>
      <c r="AZ796" s="214"/>
      <c r="BA796" s="214"/>
      <c r="BB796" s="214"/>
      <c r="BC796" s="214"/>
      <c r="BD796" s="214"/>
      <c r="BE796" s="214"/>
      <c r="BF796" s="214"/>
      <c r="BG796" s="214"/>
      <c r="BH796" s="214"/>
    </row>
    <row r="797" spans="1:60" x14ac:dyDescent="0.2">
      <c r="A797" s="227" t="s">
        <v>156</v>
      </c>
      <c r="B797" s="228" t="s">
        <v>111</v>
      </c>
      <c r="C797" s="243" t="s">
        <v>112</v>
      </c>
      <c r="D797" s="229"/>
      <c r="E797" s="230"/>
      <c r="F797" s="231"/>
      <c r="G797" s="231">
        <f>SUMIF(AG798:AG812,"&lt;&gt;NOR",G798:G812)</f>
        <v>0</v>
      </c>
      <c r="H797" s="231"/>
      <c r="I797" s="231">
        <f>SUM(I798:I812)</f>
        <v>0</v>
      </c>
      <c r="J797" s="231"/>
      <c r="K797" s="231">
        <f>SUM(K798:K812)</f>
        <v>0</v>
      </c>
      <c r="L797" s="231"/>
      <c r="M797" s="231">
        <f>SUM(M798:M812)</f>
        <v>0</v>
      </c>
      <c r="N797" s="231"/>
      <c r="O797" s="231">
        <f>SUM(O798:O812)</f>
        <v>0</v>
      </c>
      <c r="P797" s="231"/>
      <c r="Q797" s="231">
        <f>SUM(Q798:Q812)</f>
        <v>0</v>
      </c>
      <c r="R797" s="231"/>
      <c r="S797" s="231"/>
      <c r="T797" s="232"/>
      <c r="U797" s="226"/>
      <c r="V797" s="226">
        <f>SUM(V798:V812)</f>
        <v>675.23</v>
      </c>
      <c r="W797" s="226"/>
      <c r="X797" s="226"/>
      <c r="AG797" t="s">
        <v>157</v>
      </c>
    </row>
    <row r="798" spans="1:60" outlineLevel="1" x14ac:dyDescent="0.2">
      <c r="A798" s="233">
        <v>155</v>
      </c>
      <c r="B798" s="234" t="s">
        <v>1051</v>
      </c>
      <c r="C798" s="244" t="s">
        <v>1052</v>
      </c>
      <c r="D798" s="235" t="s">
        <v>629</v>
      </c>
      <c r="E798" s="236">
        <v>743.88809000000003</v>
      </c>
      <c r="F798" s="237"/>
      <c r="G798" s="238">
        <f>ROUND(E798*F798,2)</f>
        <v>0</v>
      </c>
      <c r="H798" s="237"/>
      <c r="I798" s="238">
        <f>ROUND(E798*H798,2)</f>
        <v>0</v>
      </c>
      <c r="J798" s="237"/>
      <c r="K798" s="238">
        <f>ROUND(E798*J798,2)</f>
        <v>0</v>
      </c>
      <c r="L798" s="238">
        <v>21</v>
      </c>
      <c r="M798" s="238">
        <f>G798*(1+L798/100)</f>
        <v>0</v>
      </c>
      <c r="N798" s="238">
        <v>0</v>
      </c>
      <c r="O798" s="238">
        <f>ROUND(E798*N798,2)</f>
        <v>0</v>
      </c>
      <c r="P798" s="238">
        <v>0</v>
      </c>
      <c r="Q798" s="238">
        <f>ROUND(E798*P798,2)</f>
        <v>0</v>
      </c>
      <c r="R798" s="238" t="s">
        <v>647</v>
      </c>
      <c r="S798" s="238" t="s">
        <v>161</v>
      </c>
      <c r="T798" s="239" t="s">
        <v>161</v>
      </c>
      <c r="U798" s="223">
        <v>0.1045</v>
      </c>
      <c r="V798" s="223">
        <f>ROUND(E798*U798,2)</f>
        <v>77.739999999999995</v>
      </c>
      <c r="W798" s="223"/>
      <c r="X798" s="223" t="s">
        <v>1053</v>
      </c>
      <c r="Y798" s="214"/>
      <c r="Z798" s="214"/>
      <c r="AA798" s="214"/>
      <c r="AB798" s="214"/>
      <c r="AC798" s="214"/>
      <c r="AD798" s="214"/>
      <c r="AE798" s="214"/>
      <c r="AF798" s="214"/>
      <c r="AG798" s="214" t="s">
        <v>1054</v>
      </c>
      <c r="AH798" s="214"/>
      <c r="AI798" s="214"/>
      <c r="AJ798" s="214"/>
      <c r="AK798" s="214"/>
      <c r="AL798" s="214"/>
      <c r="AM798" s="214"/>
      <c r="AN798" s="214"/>
      <c r="AO798" s="214"/>
      <c r="AP798" s="214"/>
      <c r="AQ798" s="214"/>
      <c r="AR798" s="214"/>
      <c r="AS798" s="214"/>
      <c r="AT798" s="214"/>
      <c r="AU798" s="214"/>
      <c r="AV798" s="214"/>
      <c r="AW798" s="214"/>
      <c r="AX798" s="214"/>
      <c r="AY798" s="214"/>
      <c r="AZ798" s="214"/>
      <c r="BA798" s="214"/>
      <c r="BB798" s="214"/>
      <c r="BC798" s="214"/>
      <c r="BD798" s="214"/>
      <c r="BE798" s="214"/>
      <c r="BF798" s="214"/>
      <c r="BG798" s="214"/>
      <c r="BH798" s="214"/>
    </row>
    <row r="799" spans="1:60" outlineLevel="1" x14ac:dyDescent="0.2">
      <c r="A799" s="221"/>
      <c r="B799" s="222"/>
      <c r="C799" s="253" t="s">
        <v>1055</v>
      </c>
      <c r="D799" s="251"/>
      <c r="E799" s="251"/>
      <c r="F799" s="251"/>
      <c r="G799" s="251"/>
      <c r="H799" s="223"/>
      <c r="I799" s="223"/>
      <c r="J799" s="223"/>
      <c r="K799" s="223"/>
      <c r="L799" s="223"/>
      <c r="M799" s="223"/>
      <c r="N799" s="223"/>
      <c r="O799" s="223"/>
      <c r="P799" s="223"/>
      <c r="Q799" s="223"/>
      <c r="R799" s="223"/>
      <c r="S799" s="223"/>
      <c r="T799" s="223"/>
      <c r="U799" s="223"/>
      <c r="V799" s="223"/>
      <c r="W799" s="223"/>
      <c r="X799" s="223"/>
      <c r="Y799" s="214"/>
      <c r="Z799" s="214"/>
      <c r="AA799" s="214"/>
      <c r="AB799" s="214"/>
      <c r="AC799" s="214"/>
      <c r="AD799" s="214"/>
      <c r="AE799" s="214"/>
      <c r="AF799" s="214"/>
      <c r="AG799" s="214" t="s">
        <v>290</v>
      </c>
      <c r="AH799" s="214"/>
      <c r="AI799" s="214"/>
      <c r="AJ799" s="214"/>
      <c r="AK799" s="214"/>
      <c r="AL799" s="214"/>
      <c r="AM799" s="214"/>
      <c r="AN799" s="214"/>
      <c r="AO799" s="214"/>
      <c r="AP799" s="214"/>
      <c r="AQ799" s="214"/>
      <c r="AR799" s="214"/>
      <c r="AS799" s="214"/>
      <c r="AT799" s="214"/>
      <c r="AU799" s="214"/>
      <c r="AV799" s="214"/>
      <c r="AW799" s="214"/>
      <c r="AX799" s="214"/>
      <c r="AY799" s="214"/>
      <c r="AZ799" s="214"/>
      <c r="BA799" s="240" t="str">
        <f>C799</f>
        <v>vodovodu nebo kanalizace hloubené nebo ražené (827 1.3, 827 2.3) z trub litinových včetně drobných objektů,</v>
      </c>
      <c r="BB799" s="214"/>
      <c r="BC799" s="214"/>
      <c r="BD799" s="214"/>
      <c r="BE799" s="214"/>
      <c r="BF799" s="214"/>
      <c r="BG799" s="214"/>
      <c r="BH799" s="214"/>
    </row>
    <row r="800" spans="1:60" outlineLevel="1" x14ac:dyDescent="0.2">
      <c r="A800" s="221"/>
      <c r="B800" s="222"/>
      <c r="C800" s="254" t="s">
        <v>1056</v>
      </c>
      <c r="D800" s="252"/>
      <c r="E800" s="252"/>
      <c r="F800" s="252"/>
      <c r="G800" s="252"/>
      <c r="H800" s="223"/>
      <c r="I800" s="223"/>
      <c r="J800" s="223"/>
      <c r="K800" s="223"/>
      <c r="L800" s="223"/>
      <c r="M800" s="223"/>
      <c r="N800" s="223"/>
      <c r="O800" s="223"/>
      <c r="P800" s="223"/>
      <c r="Q800" s="223"/>
      <c r="R800" s="223"/>
      <c r="S800" s="223"/>
      <c r="T800" s="223"/>
      <c r="U800" s="223"/>
      <c r="V800" s="223"/>
      <c r="W800" s="223"/>
      <c r="X800" s="223"/>
      <c r="Y800" s="214"/>
      <c r="Z800" s="214"/>
      <c r="AA800" s="214"/>
      <c r="AB800" s="214"/>
      <c r="AC800" s="214"/>
      <c r="AD800" s="214"/>
      <c r="AE800" s="214"/>
      <c r="AF800" s="214"/>
      <c r="AG800" s="214" t="s">
        <v>212</v>
      </c>
      <c r="AH800" s="214"/>
      <c r="AI800" s="214"/>
      <c r="AJ800" s="214"/>
      <c r="AK800" s="214"/>
      <c r="AL800" s="214"/>
      <c r="AM800" s="214"/>
      <c r="AN800" s="214"/>
      <c r="AO800" s="214"/>
      <c r="AP800" s="214"/>
      <c r="AQ800" s="214"/>
      <c r="AR800" s="214"/>
      <c r="AS800" s="214"/>
      <c r="AT800" s="214"/>
      <c r="AU800" s="214"/>
      <c r="AV800" s="214"/>
      <c r="AW800" s="214"/>
      <c r="AX800" s="214"/>
      <c r="AY800" s="214"/>
      <c r="AZ800" s="214"/>
      <c r="BA800" s="214"/>
      <c r="BB800" s="214"/>
      <c r="BC800" s="214"/>
      <c r="BD800" s="214"/>
      <c r="BE800" s="214"/>
      <c r="BF800" s="214"/>
      <c r="BG800" s="214"/>
      <c r="BH800" s="214"/>
    </row>
    <row r="801" spans="1:60" outlineLevel="1" x14ac:dyDescent="0.2">
      <c r="A801" s="221"/>
      <c r="B801" s="222"/>
      <c r="C801" s="245" t="s">
        <v>1057</v>
      </c>
      <c r="D801" s="224"/>
      <c r="E801" s="225"/>
      <c r="F801" s="223"/>
      <c r="G801" s="223"/>
      <c r="H801" s="223"/>
      <c r="I801" s="223"/>
      <c r="J801" s="223"/>
      <c r="K801" s="223"/>
      <c r="L801" s="223"/>
      <c r="M801" s="223"/>
      <c r="N801" s="223"/>
      <c r="O801" s="223"/>
      <c r="P801" s="223"/>
      <c r="Q801" s="223"/>
      <c r="R801" s="223"/>
      <c r="S801" s="223"/>
      <c r="T801" s="223"/>
      <c r="U801" s="223"/>
      <c r="V801" s="223"/>
      <c r="W801" s="223"/>
      <c r="X801" s="223"/>
      <c r="Y801" s="214"/>
      <c r="Z801" s="214"/>
      <c r="AA801" s="214"/>
      <c r="AB801" s="214"/>
      <c r="AC801" s="214"/>
      <c r="AD801" s="214"/>
      <c r="AE801" s="214"/>
      <c r="AF801" s="214"/>
      <c r="AG801" s="214" t="s">
        <v>166</v>
      </c>
      <c r="AH801" s="214">
        <v>0</v>
      </c>
      <c r="AI801" s="214"/>
      <c r="AJ801" s="214"/>
      <c r="AK801" s="214"/>
      <c r="AL801" s="214"/>
      <c r="AM801" s="214"/>
      <c r="AN801" s="214"/>
      <c r="AO801" s="214"/>
      <c r="AP801" s="214"/>
      <c r="AQ801" s="214"/>
      <c r="AR801" s="214"/>
      <c r="AS801" s="214"/>
      <c r="AT801" s="214"/>
      <c r="AU801" s="214"/>
      <c r="AV801" s="214"/>
      <c r="AW801" s="214"/>
      <c r="AX801" s="214"/>
      <c r="AY801" s="214"/>
      <c r="AZ801" s="214"/>
      <c r="BA801" s="214"/>
      <c r="BB801" s="214"/>
      <c r="BC801" s="214"/>
      <c r="BD801" s="214"/>
      <c r="BE801" s="214"/>
      <c r="BF801" s="214"/>
      <c r="BG801" s="214"/>
      <c r="BH801" s="214"/>
    </row>
    <row r="802" spans="1:60" ht="22.5" outlineLevel="1" x14ac:dyDescent="0.2">
      <c r="A802" s="221"/>
      <c r="B802" s="222"/>
      <c r="C802" s="245" t="s">
        <v>1058</v>
      </c>
      <c r="D802" s="224"/>
      <c r="E802" s="225"/>
      <c r="F802" s="223"/>
      <c r="G802" s="223"/>
      <c r="H802" s="223"/>
      <c r="I802" s="223"/>
      <c r="J802" s="223"/>
      <c r="K802" s="223"/>
      <c r="L802" s="223"/>
      <c r="M802" s="223"/>
      <c r="N802" s="223"/>
      <c r="O802" s="223"/>
      <c r="P802" s="223"/>
      <c r="Q802" s="223"/>
      <c r="R802" s="223"/>
      <c r="S802" s="223"/>
      <c r="T802" s="223"/>
      <c r="U802" s="223"/>
      <c r="V802" s="223"/>
      <c r="W802" s="223"/>
      <c r="X802" s="223"/>
      <c r="Y802" s="214"/>
      <c r="Z802" s="214"/>
      <c r="AA802" s="214"/>
      <c r="AB802" s="214"/>
      <c r="AC802" s="214"/>
      <c r="AD802" s="214"/>
      <c r="AE802" s="214"/>
      <c r="AF802" s="214"/>
      <c r="AG802" s="214" t="s">
        <v>166</v>
      </c>
      <c r="AH802" s="214">
        <v>0</v>
      </c>
      <c r="AI802" s="214"/>
      <c r="AJ802" s="214"/>
      <c r="AK802" s="214"/>
      <c r="AL802" s="214"/>
      <c r="AM802" s="214"/>
      <c r="AN802" s="214"/>
      <c r="AO802" s="214"/>
      <c r="AP802" s="214"/>
      <c r="AQ802" s="214"/>
      <c r="AR802" s="214"/>
      <c r="AS802" s="214"/>
      <c r="AT802" s="214"/>
      <c r="AU802" s="214"/>
      <c r="AV802" s="214"/>
      <c r="AW802" s="214"/>
      <c r="AX802" s="214"/>
      <c r="AY802" s="214"/>
      <c r="AZ802" s="214"/>
      <c r="BA802" s="214"/>
      <c r="BB802" s="214"/>
      <c r="BC802" s="214"/>
      <c r="BD802" s="214"/>
      <c r="BE802" s="214"/>
      <c r="BF802" s="214"/>
      <c r="BG802" s="214"/>
      <c r="BH802" s="214"/>
    </row>
    <row r="803" spans="1:60" ht="22.5" outlineLevel="1" x14ac:dyDescent="0.2">
      <c r="A803" s="221"/>
      <c r="B803" s="222"/>
      <c r="C803" s="245" t="s">
        <v>1059</v>
      </c>
      <c r="D803" s="224"/>
      <c r="E803" s="225"/>
      <c r="F803" s="223"/>
      <c r="G803" s="223"/>
      <c r="H803" s="223"/>
      <c r="I803" s="223"/>
      <c r="J803" s="223"/>
      <c r="K803" s="223"/>
      <c r="L803" s="223"/>
      <c r="M803" s="223"/>
      <c r="N803" s="223"/>
      <c r="O803" s="223"/>
      <c r="P803" s="223"/>
      <c r="Q803" s="223"/>
      <c r="R803" s="223"/>
      <c r="S803" s="223"/>
      <c r="T803" s="223"/>
      <c r="U803" s="223"/>
      <c r="V803" s="223"/>
      <c r="W803" s="223"/>
      <c r="X803" s="223"/>
      <c r="Y803" s="214"/>
      <c r="Z803" s="214"/>
      <c r="AA803" s="214"/>
      <c r="AB803" s="214"/>
      <c r="AC803" s="214"/>
      <c r="AD803" s="214"/>
      <c r="AE803" s="214"/>
      <c r="AF803" s="214"/>
      <c r="AG803" s="214" t="s">
        <v>166</v>
      </c>
      <c r="AH803" s="214">
        <v>0</v>
      </c>
      <c r="AI803" s="214"/>
      <c r="AJ803" s="214"/>
      <c r="AK803" s="214"/>
      <c r="AL803" s="214"/>
      <c r="AM803" s="214"/>
      <c r="AN803" s="214"/>
      <c r="AO803" s="214"/>
      <c r="AP803" s="214"/>
      <c r="AQ803" s="214"/>
      <c r="AR803" s="214"/>
      <c r="AS803" s="214"/>
      <c r="AT803" s="214"/>
      <c r="AU803" s="214"/>
      <c r="AV803" s="214"/>
      <c r="AW803" s="214"/>
      <c r="AX803" s="214"/>
      <c r="AY803" s="214"/>
      <c r="AZ803" s="214"/>
      <c r="BA803" s="214"/>
      <c r="BB803" s="214"/>
      <c r="BC803" s="214"/>
      <c r="BD803" s="214"/>
      <c r="BE803" s="214"/>
      <c r="BF803" s="214"/>
      <c r="BG803" s="214"/>
      <c r="BH803" s="214"/>
    </row>
    <row r="804" spans="1:60" ht="22.5" outlineLevel="1" x14ac:dyDescent="0.2">
      <c r="A804" s="221"/>
      <c r="B804" s="222"/>
      <c r="C804" s="245" t="s">
        <v>1060</v>
      </c>
      <c r="D804" s="224"/>
      <c r="E804" s="225"/>
      <c r="F804" s="223"/>
      <c r="G804" s="223"/>
      <c r="H804" s="223"/>
      <c r="I804" s="223"/>
      <c r="J804" s="223"/>
      <c r="K804" s="223"/>
      <c r="L804" s="223"/>
      <c r="M804" s="223"/>
      <c r="N804" s="223"/>
      <c r="O804" s="223"/>
      <c r="P804" s="223"/>
      <c r="Q804" s="223"/>
      <c r="R804" s="223"/>
      <c r="S804" s="223"/>
      <c r="T804" s="223"/>
      <c r="U804" s="223"/>
      <c r="V804" s="223"/>
      <c r="W804" s="223"/>
      <c r="X804" s="223"/>
      <c r="Y804" s="214"/>
      <c r="Z804" s="214"/>
      <c r="AA804" s="214"/>
      <c r="AB804" s="214"/>
      <c r="AC804" s="214"/>
      <c r="AD804" s="214"/>
      <c r="AE804" s="214"/>
      <c r="AF804" s="214"/>
      <c r="AG804" s="214" t="s">
        <v>166</v>
      </c>
      <c r="AH804" s="214">
        <v>0</v>
      </c>
      <c r="AI804" s="214"/>
      <c r="AJ804" s="214"/>
      <c r="AK804" s="214"/>
      <c r="AL804" s="214"/>
      <c r="AM804" s="214"/>
      <c r="AN804" s="214"/>
      <c r="AO804" s="214"/>
      <c r="AP804" s="214"/>
      <c r="AQ804" s="214"/>
      <c r="AR804" s="214"/>
      <c r="AS804" s="214"/>
      <c r="AT804" s="214"/>
      <c r="AU804" s="214"/>
      <c r="AV804" s="214"/>
      <c r="AW804" s="214"/>
      <c r="AX804" s="214"/>
      <c r="AY804" s="214"/>
      <c r="AZ804" s="214"/>
      <c r="BA804" s="214"/>
      <c r="BB804" s="214"/>
      <c r="BC804" s="214"/>
      <c r="BD804" s="214"/>
      <c r="BE804" s="214"/>
      <c r="BF804" s="214"/>
      <c r="BG804" s="214"/>
      <c r="BH804" s="214"/>
    </row>
    <row r="805" spans="1:60" outlineLevel="1" x14ac:dyDescent="0.2">
      <c r="A805" s="221"/>
      <c r="B805" s="222"/>
      <c r="C805" s="245" t="s">
        <v>1061</v>
      </c>
      <c r="D805" s="224"/>
      <c r="E805" s="225">
        <v>743.88809000000003</v>
      </c>
      <c r="F805" s="223"/>
      <c r="G805" s="223"/>
      <c r="H805" s="223"/>
      <c r="I805" s="223"/>
      <c r="J805" s="223"/>
      <c r="K805" s="223"/>
      <c r="L805" s="223"/>
      <c r="M805" s="223"/>
      <c r="N805" s="223"/>
      <c r="O805" s="223"/>
      <c r="P805" s="223"/>
      <c r="Q805" s="223"/>
      <c r="R805" s="223"/>
      <c r="S805" s="223"/>
      <c r="T805" s="223"/>
      <c r="U805" s="223"/>
      <c r="V805" s="223"/>
      <c r="W805" s="223"/>
      <c r="X805" s="223"/>
      <c r="Y805" s="214"/>
      <c r="Z805" s="214"/>
      <c r="AA805" s="214"/>
      <c r="AB805" s="214"/>
      <c r="AC805" s="214"/>
      <c r="AD805" s="214"/>
      <c r="AE805" s="214"/>
      <c r="AF805" s="214"/>
      <c r="AG805" s="214" t="s">
        <v>166</v>
      </c>
      <c r="AH805" s="214">
        <v>0</v>
      </c>
      <c r="AI805" s="214"/>
      <c r="AJ805" s="214"/>
      <c r="AK805" s="214"/>
      <c r="AL805" s="214"/>
      <c r="AM805" s="214"/>
      <c r="AN805" s="214"/>
      <c r="AO805" s="214"/>
      <c r="AP805" s="214"/>
      <c r="AQ805" s="214"/>
      <c r="AR805" s="214"/>
      <c r="AS805" s="214"/>
      <c r="AT805" s="214"/>
      <c r="AU805" s="214"/>
      <c r="AV805" s="214"/>
      <c r="AW805" s="214"/>
      <c r="AX805" s="214"/>
      <c r="AY805" s="214"/>
      <c r="AZ805" s="214"/>
      <c r="BA805" s="214"/>
      <c r="BB805" s="214"/>
      <c r="BC805" s="214"/>
      <c r="BD805" s="214"/>
      <c r="BE805" s="214"/>
      <c r="BF805" s="214"/>
      <c r="BG805" s="214"/>
      <c r="BH805" s="214"/>
    </row>
    <row r="806" spans="1:60" ht="22.5" outlineLevel="1" x14ac:dyDescent="0.2">
      <c r="A806" s="233">
        <v>156</v>
      </c>
      <c r="B806" s="234" t="s">
        <v>1062</v>
      </c>
      <c r="C806" s="244" t="s">
        <v>1063</v>
      </c>
      <c r="D806" s="235" t="s">
        <v>629</v>
      </c>
      <c r="E806" s="236">
        <v>743.88809000000003</v>
      </c>
      <c r="F806" s="237"/>
      <c r="G806" s="238">
        <f>ROUND(E806*F806,2)</f>
        <v>0</v>
      </c>
      <c r="H806" s="237"/>
      <c r="I806" s="238">
        <f>ROUND(E806*H806,2)</f>
        <v>0</v>
      </c>
      <c r="J806" s="237"/>
      <c r="K806" s="238">
        <f>ROUND(E806*J806,2)</f>
        <v>0</v>
      </c>
      <c r="L806" s="238">
        <v>21</v>
      </c>
      <c r="M806" s="238">
        <f>G806*(1+L806/100)</f>
        <v>0</v>
      </c>
      <c r="N806" s="238">
        <v>0</v>
      </c>
      <c r="O806" s="238">
        <f>ROUND(E806*N806,2)</f>
        <v>0</v>
      </c>
      <c r="P806" s="238">
        <v>0</v>
      </c>
      <c r="Q806" s="238">
        <f>ROUND(E806*P806,2)</f>
        <v>0</v>
      </c>
      <c r="R806" s="238" t="s">
        <v>647</v>
      </c>
      <c r="S806" s="238" t="s">
        <v>161</v>
      </c>
      <c r="T806" s="239" t="s">
        <v>161</v>
      </c>
      <c r="U806" s="223">
        <v>0.80320000000000003</v>
      </c>
      <c r="V806" s="223">
        <f>ROUND(E806*U806,2)</f>
        <v>597.49</v>
      </c>
      <c r="W806" s="223"/>
      <c r="X806" s="223" t="s">
        <v>1053</v>
      </c>
      <c r="Y806" s="214"/>
      <c r="Z806" s="214"/>
      <c r="AA806" s="214"/>
      <c r="AB806" s="214"/>
      <c r="AC806" s="214"/>
      <c r="AD806" s="214"/>
      <c r="AE806" s="214"/>
      <c r="AF806" s="214"/>
      <c r="AG806" s="214" t="s">
        <v>1054</v>
      </c>
      <c r="AH806" s="214"/>
      <c r="AI806" s="214"/>
      <c r="AJ806" s="214"/>
      <c r="AK806" s="214"/>
      <c r="AL806" s="214"/>
      <c r="AM806" s="214"/>
      <c r="AN806" s="214"/>
      <c r="AO806" s="214"/>
      <c r="AP806" s="214"/>
      <c r="AQ806" s="214"/>
      <c r="AR806" s="214"/>
      <c r="AS806" s="214"/>
      <c r="AT806" s="214"/>
      <c r="AU806" s="214"/>
      <c r="AV806" s="214"/>
      <c r="AW806" s="214"/>
      <c r="AX806" s="214"/>
      <c r="AY806" s="214"/>
      <c r="AZ806" s="214"/>
      <c r="BA806" s="214"/>
      <c r="BB806" s="214"/>
      <c r="BC806" s="214"/>
      <c r="BD806" s="214"/>
      <c r="BE806" s="214"/>
      <c r="BF806" s="214"/>
      <c r="BG806" s="214"/>
      <c r="BH806" s="214"/>
    </row>
    <row r="807" spans="1:60" outlineLevel="1" x14ac:dyDescent="0.2">
      <c r="A807" s="221"/>
      <c r="B807" s="222"/>
      <c r="C807" s="253" t="s">
        <v>1055</v>
      </c>
      <c r="D807" s="251"/>
      <c r="E807" s="251"/>
      <c r="F807" s="251"/>
      <c r="G807" s="251"/>
      <c r="H807" s="223"/>
      <c r="I807" s="223"/>
      <c r="J807" s="223"/>
      <c r="K807" s="223"/>
      <c r="L807" s="223"/>
      <c r="M807" s="223"/>
      <c r="N807" s="223"/>
      <c r="O807" s="223"/>
      <c r="P807" s="223"/>
      <c r="Q807" s="223"/>
      <c r="R807" s="223"/>
      <c r="S807" s="223"/>
      <c r="T807" s="223"/>
      <c r="U807" s="223"/>
      <c r="V807" s="223"/>
      <c r="W807" s="223"/>
      <c r="X807" s="223"/>
      <c r="Y807" s="214"/>
      <c r="Z807" s="214"/>
      <c r="AA807" s="214"/>
      <c r="AB807" s="214"/>
      <c r="AC807" s="214"/>
      <c r="AD807" s="214"/>
      <c r="AE807" s="214"/>
      <c r="AF807" s="214"/>
      <c r="AG807" s="214" t="s">
        <v>290</v>
      </c>
      <c r="AH807" s="214"/>
      <c r="AI807" s="214"/>
      <c r="AJ807" s="214"/>
      <c r="AK807" s="214"/>
      <c r="AL807" s="214"/>
      <c r="AM807" s="214"/>
      <c r="AN807" s="214"/>
      <c r="AO807" s="214"/>
      <c r="AP807" s="214"/>
      <c r="AQ807" s="214"/>
      <c r="AR807" s="214"/>
      <c r="AS807" s="214"/>
      <c r="AT807" s="214"/>
      <c r="AU807" s="214"/>
      <c r="AV807" s="214"/>
      <c r="AW807" s="214"/>
      <c r="AX807" s="214"/>
      <c r="AY807" s="214"/>
      <c r="AZ807" s="214"/>
      <c r="BA807" s="240" t="str">
        <f>C807</f>
        <v>vodovodu nebo kanalizace hloubené nebo ražené (827 1.3, 827 2.3) z trub litinových včetně drobných objektů,</v>
      </c>
      <c r="BB807" s="214"/>
      <c r="BC807" s="214"/>
      <c r="BD807" s="214"/>
      <c r="BE807" s="214"/>
      <c r="BF807" s="214"/>
      <c r="BG807" s="214"/>
      <c r="BH807" s="214"/>
    </row>
    <row r="808" spans="1:60" outlineLevel="1" x14ac:dyDescent="0.2">
      <c r="A808" s="221"/>
      <c r="B808" s="222"/>
      <c r="C808" s="245" t="s">
        <v>1057</v>
      </c>
      <c r="D808" s="224"/>
      <c r="E808" s="225"/>
      <c r="F808" s="223"/>
      <c r="G808" s="223"/>
      <c r="H808" s="223"/>
      <c r="I808" s="223"/>
      <c r="J808" s="223"/>
      <c r="K808" s="223"/>
      <c r="L808" s="223"/>
      <c r="M808" s="223"/>
      <c r="N808" s="223"/>
      <c r="O808" s="223"/>
      <c r="P808" s="223"/>
      <c r="Q808" s="223"/>
      <c r="R808" s="223"/>
      <c r="S808" s="223"/>
      <c r="T808" s="223"/>
      <c r="U808" s="223"/>
      <c r="V808" s="223"/>
      <c r="W808" s="223"/>
      <c r="X808" s="223"/>
      <c r="Y808" s="214"/>
      <c r="Z808" s="214"/>
      <c r="AA808" s="214"/>
      <c r="AB808" s="214"/>
      <c r="AC808" s="214"/>
      <c r="AD808" s="214"/>
      <c r="AE808" s="214"/>
      <c r="AF808" s="214"/>
      <c r="AG808" s="214" t="s">
        <v>166</v>
      </c>
      <c r="AH808" s="214">
        <v>0</v>
      </c>
      <c r="AI808" s="214"/>
      <c r="AJ808" s="214"/>
      <c r="AK808" s="214"/>
      <c r="AL808" s="214"/>
      <c r="AM808" s="214"/>
      <c r="AN808" s="214"/>
      <c r="AO808" s="214"/>
      <c r="AP808" s="214"/>
      <c r="AQ808" s="214"/>
      <c r="AR808" s="214"/>
      <c r="AS808" s="214"/>
      <c r="AT808" s="214"/>
      <c r="AU808" s="214"/>
      <c r="AV808" s="214"/>
      <c r="AW808" s="214"/>
      <c r="AX808" s="214"/>
      <c r="AY808" s="214"/>
      <c r="AZ808" s="214"/>
      <c r="BA808" s="214"/>
      <c r="BB808" s="214"/>
      <c r="BC808" s="214"/>
      <c r="BD808" s="214"/>
      <c r="BE808" s="214"/>
      <c r="BF808" s="214"/>
      <c r="BG808" s="214"/>
      <c r="BH808" s="214"/>
    </row>
    <row r="809" spans="1:60" ht="22.5" outlineLevel="1" x14ac:dyDescent="0.2">
      <c r="A809" s="221"/>
      <c r="B809" s="222"/>
      <c r="C809" s="245" t="s">
        <v>1058</v>
      </c>
      <c r="D809" s="224"/>
      <c r="E809" s="225"/>
      <c r="F809" s="223"/>
      <c r="G809" s="223"/>
      <c r="H809" s="223"/>
      <c r="I809" s="223"/>
      <c r="J809" s="223"/>
      <c r="K809" s="223"/>
      <c r="L809" s="223"/>
      <c r="M809" s="223"/>
      <c r="N809" s="223"/>
      <c r="O809" s="223"/>
      <c r="P809" s="223"/>
      <c r="Q809" s="223"/>
      <c r="R809" s="223"/>
      <c r="S809" s="223"/>
      <c r="T809" s="223"/>
      <c r="U809" s="223"/>
      <c r="V809" s="223"/>
      <c r="W809" s="223"/>
      <c r="X809" s="223"/>
      <c r="Y809" s="214"/>
      <c r="Z809" s="214"/>
      <c r="AA809" s="214"/>
      <c r="AB809" s="214"/>
      <c r="AC809" s="214"/>
      <c r="AD809" s="214"/>
      <c r="AE809" s="214"/>
      <c r="AF809" s="214"/>
      <c r="AG809" s="214" t="s">
        <v>166</v>
      </c>
      <c r="AH809" s="214">
        <v>0</v>
      </c>
      <c r="AI809" s="214"/>
      <c r="AJ809" s="214"/>
      <c r="AK809" s="214"/>
      <c r="AL809" s="214"/>
      <c r="AM809" s="214"/>
      <c r="AN809" s="214"/>
      <c r="AO809" s="214"/>
      <c r="AP809" s="214"/>
      <c r="AQ809" s="214"/>
      <c r="AR809" s="214"/>
      <c r="AS809" s="214"/>
      <c r="AT809" s="214"/>
      <c r="AU809" s="214"/>
      <c r="AV809" s="214"/>
      <c r="AW809" s="214"/>
      <c r="AX809" s="214"/>
      <c r="AY809" s="214"/>
      <c r="AZ809" s="214"/>
      <c r="BA809" s="214"/>
      <c r="BB809" s="214"/>
      <c r="BC809" s="214"/>
      <c r="BD809" s="214"/>
      <c r="BE809" s="214"/>
      <c r="BF809" s="214"/>
      <c r="BG809" s="214"/>
      <c r="BH809" s="214"/>
    </row>
    <row r="810" spans="1:60" ht="22.5" outlineLevel="1" x14ac:dyDescent="0.2">
      <c r="A810" s="221"/>
      <c r="B810" s="222"/>
      <c r="C810" s="245" t="s">
        <v>1059</v>
      </c>
      <c r="D810" s="224"/>
      <c r="E810" s="225"/>
      <c r="F810" s="223"/>
      <c r="G810" s="223"/>
      <c r="H810" s="223"/>
      <c r="I810" s="223"/>
      <c r="J810" s="223"/>
      <c r="K810" s="223"/>
      <c r="L810" s="223"/>
      <c r="M810" s="223"/>
      <c r="N810" s="223"/>
      <c r="O810" s="223"/>
      <c r="P810" s="223"/>
      <c r="Q810" s="223"/>
      <c r="R810" s="223"/>
      <c r="S810" s="223"/>
      <c r="T810" s="223"/>
      <c r="U810" s="223"/>
      <c r="V810" s="223"/>
      <c r="W810" s="223"/>
      <c r="X810" s="223"/>
      <c r="Y810" s="214"/>
      <c r="Z810" s="214"/>
      <c r="AA810" s="214"/>
      <c r="AB810" s="214"/>
      <c r="AC810" s="214"/>
      <c r="AD810" s="214"/>
      <c r="AE810" s="214"/>
      <c r="AF810" s="214"/>
      <c r="AG810" s="214" t="s">
        <v>166</v>
      </c>
      <c r="AH810" s="214">
        <v>0</v>
      </c>
      <c r="AI810" s="214"/>
      <c r="AJ810" s="214"/>
      <c r="AK810" s="214"/>
      <c r="AL810" s="214"/>
      <c r="AM810" s="214"/>
      <c r="AN810" s="214"/>
      <c r="AO810" s="214"/>
      <c r="AP810" s="214"/>
      <c r="AQ810" s="214"/>
      <c r="AR810" s="214"/>
      <c r="AS810" s="214"/>
      <c r="AT810" s="214"/>
      <c r="AU810" s="214"/>
      <c r="AV810" s="214"/>
      <c r="AW810" s="214"/>
      <c r="AX810" s="214"/>
      <c r="AY810" s="214"/>
      <c r="AZ810" s="214"/>
      <c r="BA810" s="214"/>
      <c r="BB810" s="214"/>
      <c r="BC810" s="214"/>
      <c r="BD810" s="214"/>
      <c r="BE810" s="214"/>
      <c r="BF810" s="214"/>
      <c r="BG810" s="214"/>
      <c r="BH810" s="214"/>
    </row>
    <row r="811" spans="1:60" ht="22.5" outlineLevel="1" x14ac:dyDescent="0.2">
      <c r="A811" s="221"/>
      <c r="B811" s="222"/>
      <c r="C811" s="245" t="s">
        <v>1060</v>
      </c>
      <c r="D811" s="224"/>
      <c r="E811" s="225"/>
      <c r="F811" s="223"/>
      <c r="G811" s="223"/>
      <c r="H811" s="223"/>
      <c r="I811" s="223"/>
      <c r="J811" s="223"/>
      <c r="K811" s="223"/>
      <c r="L811" s="223"/>
      <c r="M811" s="223"/>
      <c r="N811" s="223"/>
      <c r="O811" s="223"/>
      <c r="P811" s="223"/>
      <c r="Q811" s="223"/>
      <c r="R811" s="223"/>
      <c r="S811" s="223"/>
      <c r="T811" s="223"/>
      <c r="U811" s="223"/>
      <c r="V811" s="223"/>
      <c r="W811" s="223"/>
      <c r="X811" s="223"/>
      <c r="Y811" s="214"/>
      <c r="Z811" s="214"/>
      <c r="AA811" s="214"/>
      <c r="AB811" s="214"/>
      <c r="AC811" s="214"/>
      <c r="AD811" s="214"/>
      <c r="AE811" s="214"/>
      <c r="AF811" s="214"/>
      <c r="AG811" s="214" t="s">
        <v>166</v>
      </c>
      <c r="AH811" s="214">
        <v>0</v>
      </c>
      <c r="AI811" s="214"/>
      <c r="AJ811" s="214"/>
      <c r="AK811" s="214"/>
      <c r="AL811" s="214"/>
      <c r="AM811" s="214"/>
      <c r="AN811" s="214"/>
      <c r="AO811" s="214"/>
      <c r="AP811" s="214"/>
      <c r="AQ811" s="214"/>
      <c r="AR811" s="214"/>
      <c r="AS811" s="214"/>
      <c r="AT811" s="214"/>
      <c r="AU811" s="214"/>
      <c r="AV811" s="214"/>
      <c r="AW811" s="214"/>
      <c r="AX811" s="214"/>
      <c r="AY811" s="214"/>
      <c r="AZ811" s="214"/>
      <c r="BA811" s="214"/>
      <c r="BB811" s="214"/>
      <c r="BC811" s="214"/>
      <c r="BD811" s="214"/>
      <c r="BE811" s="214"/>
      <c r="BF811" s="214"/>
      <c r="BG811" s="214"/>
      <c r="BH811" s="214"/>
    </row>
    <row r="812" spans="1:60" outlineLevel="1" x14ac:dyDescent="0.2">
      <c r="A812" s="221"/>
      <c r="B812" s="222"/>
      <c r="C812" s="245" t="s">
        <v>1061</v>
      </c>
      <c r="D812" s="224"/>
      <c r="E812" s="225">
        <v>743.88809000000003</v>
      </c>
      <c r="F812" s="223"/>
      <c r="G812" s="223"/>
      <c r="H812" s="223"/>
      <c r="I812" s="223"/>
      <c r="J812" s="223"/>
      <c r="K812" s="223"/>
      <c r="L812" s="223"/>
      <c r="M812" s="223"/>
      <c r="N812" s="223"/>
      <c r="O812" s="223"/>
      <c r="P812" s="223"/>
      <c r="Q812" s="223"/>
      <c r="R812" s="223"/>
      <c r="S812" s="223"/>
      <c r="T812" s="223"/>
      <c r="U812" s="223"/>
      <c r="V812" s="223"/>
      <c r="W812" s="223"/>
      <c r="X812" s="223"/>
      <c r="Y812" s="214"/>
      <c r="Z812" s="214"/>
      <c r="AA812" s="214"/>
      <c r="AB812" s="214"/>
      <c r="AC812" s="214"/>
      <c r="AD812" s="214"/>
      <c r="AE812" s="214"/>
      <c r="AF812" s="214"/>
      <c r="AG812" s="214" t="s">
        <v>166</v>
      </c>
      <c r="AH812" s="214">
        <v>0</v>
      </c>
      <c r="AI812" s="214"/>
      <c r="AJ812" s="214"/>
      <c r="AK812" s="214"/>
      <c r="AL812" s="214"/>
      <c r="AM812" s="214"/>
      <c r="AN812" s="214"/>
      <c r="AO812" s="214"/>
      <c r="AP812" s="214"/>
      <c r="AQ812" s="214"/>
      <c r="AR812" s="214"/>
      <c r="AS812" s="214"/>
      <c r="AT812" s="214"/>
      <c r="AU812" s="214"/>
      <c r="AV812" s="214"/>
      <c r="AW812" s="214"/>
      <c r="AX812" s="214"/>
      <c r="AY812" s="214"/>
      <c r="AZ812" s="214"/>
      <c r="BA812" s="214"/>
      <c r="BB812" s="214"/>
      <c r="BC812" s="214"/>
      <c r="BD812" s="214"/>
      <c r="BE812" s="214"/>
      <c r="BF812" s="214"/>
      <c r="BG812" s="214"/>
      <c r="BH812" s="214"/>
    </row>
    <row r="813" spans="1:60" x14ac:dyDescent="0.2">
      <c r="A813" s="227" t="s">
        <v>156</v>
      </c>
      <c r="B813" s="228" t="s">
        <v>115</v>
      </c>
      <c r="C813" s="243" t="s">
        <v>116</v>
      </c>
      <c r="D813" s="229"/>
      <c r="E813" s="230"/>
      <c r="F813" s="231"/>
      <c r="G813" s="231">
        <f>SUMIF(AG814:AG815,"&lt;&gt;NOR",G814:G815)</f>
        <v>0</v>
      </c>
      <c r="H813" s="231"/>
      <c r="I813" s="231">
        <f>SUM(I814:I815)</f>
        <v>0</v>
      </c>
      <c r="J813" s="231"/>
      <c r="K813" s="231">
        <f>SUM(K814:K815)</f>
        <v>0</v>
      </c>
      <c r="L813" s="231"/>
      <c r="M813" s="231">
        <f>SUM(M814:M815)</f>
        <v>0</v>
      </c>
      <c r="N813" s="231"/>
      <c r="O813" s="231">
        <f>SUM(O814:O815)</f>
        <v>0</v>
      </c>
      <c r="P813" s="231"/>
      <c r="Q813" s="231">
        <f>SUM(Q814:Q815)</f>
        <v>0</v>
      </c>
      <c r="R813" s="231"/>
      <c r="S813" s="231"/>
      <c r="T813" s="232"/>
      <c r="U813" s="226"/>
      <c r="V813" s="226">
        <f>SUM(V814:V815)</f>
        <v>0.11</v>
      </c>
      <c r="W813" s="226"/>
      <c r="X813" s="226"/>
      <c r="AG813" t="s">
        <v>157</v>
      </c>
    </row>
    <row r="814" spans="1:60" outlineLevel="1" x14ac:dyDescent="0.2">
      <c r="A814" s="233">
        <v>157</v>
      </c>
      <c r="B814" s="234" t="s">
        <v>1064</v>
      </c>
      <c r="C814" s="244" t="s">
        <v>1065</v>
      </c>
      <c r="D814" s="235" t="s">
        <v>1066</v>
      </c>
      <c r="E814" s="236">
        <v>1</v>
      </c>
      <c r="F814" s="237"/>
      <c r="G814" s="238">
        <f>ROUND(E814*F814,2)</f>
        <v>0</v>
      </c>
      <c r="H814" s="237"/>
      <c r="I814" s="238">
        <f>ROUND(E814*H814,2)</f>
        <v>0</v>
      </c>
      <c r="J814" s="237"/>
      <c r="K814" s="238">
        <f>ROUND(E814*J814,2)</f>
        <v>0</v>
      </c>
      <c r="L814" s="238">
        <v>21</v>
      </c>
      <c r="M814" s="238">
        <f>G814*(1+L814/100)</f>
        <v>0</v>
      </c>
      <c r="N814" s="238">
        <v>1.1299999999999999E-3</v>
      </c>
      <c r="O814" s="238">
        <f>ROUND(E814*N814,2)</f>
        <v>0</v>
      </c>
      <c r="P814" s="238">
        <v>0</v>
      </c>
      <c r="Q814" s="238">
        <f>ROUND(E814*P814,2)</f>
        <v>0</v>
      </c>
      <c r="R814" s="238" t="s">
        <v>1067</v>
      </c>
      <c r="S814" s="238" t="s">
        <v>161</v>
      </c>
      <c r="T814" s="239" t="s">
        <v>161</v>
      </c>
      <c r="U814" s="223">
        <v>0.114</v>
      </c>
      <c r="V814" s="223">
        <f>ROUND(E814*U814,2)</f>
        <v>0.11</v>
      </c>
      <c r="W814" s="223"/>
      <c r="X814" s="223" t="s">
        <v>273</v>
      </c>
      <c r="Y814" s="214"/>
      <c r="Z814" s="214"/>
      <c r="AA814" s="214"/>
      <c r="AB814" s="214"/>
      <c r="AC814" s="214"/>
      <c r="AD814" s="214"/>
      <c r="AE814" s="214"/>
      <c r="AF814" s="214"/>
      <c r="AG814" s="214" t="s">
        <v>321</v>
      </c>
      <c r="AH814" s="214"/>
      <c r="AI814" s="214"/>
      <c r="AJ814" s="214"/>
      <c r="AK814" s="214"/>
      <c r="AL814" s="214"/>
      <c r="AM814" s="214"/>
      <c r="AN814" s="214"/>
      <c r="AO814" s="214"/>
      <c r="AP814" s="214"/>
      <c r="AQ814" s="214"/>
      <c r="AR814" s="214"/>
      <c r="AS814" s="214"/>
      <c r="AT814" s="214"/>
      <c r="AU814" s="214"/>
      <c r="AV814" s="214"/>
      <c r="AW814" s="214"/>
      <c r="AX814" s="214"/>
      <c r="AY814" s="214"/>
      <c r="AZ814" s="214"/>
      <c r="BA814" s="214"/>
      <c r="BB814" s="214"/>
      <c r="BC814" s="214"/>
      <c r="BD814" s="214"/>
      <c r="BE814" s="214"/>
      <c r="BF814" s="214"/>
      <c r="BG814" s="214"/>
      <c r="BH814" s="214"/>
    </row>
    <row r="815" spans="1:60" outlineLevel="1" x14ac:dyDescent="0.2">
      <c r="A815" s="221"/>
      <c r="B815" s="222"/>
      <c r="C815" s="245" t="s">
        <v>821</v>
      </c>
      <c r="D815" s="224"/>
      <c r="E815" s="225">
        <v>1</v>
      </c>
      <c r="F815" s="223"/>
      <c r="G815" s="223"/>
      <c r="H815" s="223"/>
      <c r="I815" s="223"/>
      <c r="J815" s="223"/>
      <c r="K815" s="223"/>
      <c r="L815" s="223"/>
      <c r="M815" s="223"/>
      <c r="N815" s="223"/>
      <c r="O815" s="223"/>
      <c r="P815" s="223"/>
      <c r="Q815" s="223"/>
      <c r="R815" s="223"/>
      <c r="S815" s="223"/>
      <c r="T815" s="223"/>
      <c r="U815" s="223"/>
      <c r="V815" s="223"/>
      <c r="W815" s="223"/>
      <c r="X815" s="223"/>
      <c r="Y815" s="214"/>
      <c r="Z815" s="214"/>
      <c r="AA815" s="214"/>
      <c r="AB815" s="214"/>
      <c r="AC815" s="214"/>
      <c r="AD815" s="214"/>
      <c r="AE815" s="214"/>
      <c r="AF815" s="214"/>
      <c r="AG815" s="214" t="s">
        <v>166</v>
      </c>
      <c r="AH815" s="214">
        <v>0</v>
      </c>
      <c r="AI815" s="214"/>
      <c r="AJ815" s="214"/>
      <c r="AK815" s="214"/>
      <c r="AL815" s="214"/>
      <c r="AM815" s="214"/>
      <c r="AN815" s="214"/>
      <c r="AO815" s="214"/>
      <c r="AP815" s="214"/>
      <c r="AQ815" s="214"/>
      <c r="AR815" s="214"/>
      <c r="AS815" s="214"/>
      <c r="AT815" s="214"/>
      <c r="AU815" s="214"/>
      <c r="AV815" s="214"/>
      <c r="AW815" s="214"/>
      <c r="AX815" s="214"/>
      <c r="AY815" s="214"/>
      <c r="AZ815" s="214"/>
      <c r="BA815" s="214"/>
      <c r="BB815" s="214"/>
      <c r="BC815" s="214"/>
      <c r="BD815" s="214"/>
      <c r="BE815" s="214"/>
      <c r="BF815" s="214"/>
      <c r="BG815" s="214"/>
      <c r="BH815" s="214"/>
    </row>
    <row r="816" spans="1:60" x14ac:dyDescent="0.2">
      <c r="A816" s="227" t="s">
        <v>156</v>
      </c>
      <c r="B816" s="228" t="s">
        <v>117</v>
      </c>
      <c r="C816" s="243" t="s">
        <v>118</v>
      </c>
      <c r="D816" s="229"/>
      <c r="E816" s="230"/>
      <c r="F816" s="231"/>
      <c r="G816" s="231">
        <f>SUMIF(AG817:AG833,"&lt;&gt;NOR",G817:G833)</f>
        <v>0</v>
      </c>
      <c r="H816" s="231"/>
      <c r="I816" s="231">
        <f>SUM(I817:I833)</f>
        <v>0</v>
      </c>
      <c r="J816" s="231"/>
      <c r="K816" s="231">
        <f>SUM(K817:K833)</f>
        <v>0</v>
      </c>
      <c r="L816" s="231"/>
      <c r="M816" s="231">
        <f>SUM(M817:M833)</f>
        <v>0</v>
      </c>
      <c r="N816" s="231"/>
      <c r="O816" s="231">
        <f>SUM(O817:O833)</f>
        <v>1.49</v>
      </c>
      <c r="P816" s="231"/>
      <c r="Q816" s="231">
        <f>SUM(Q817:Q833)</f>
        <v>0</v>
      </c>
      <c r="R816" s="231"/>
      <c r="S816" s="231"/>
      <c r="T816" s="232"/>
      <c r="U816" s="226"/>
      <c r="V816" s="226">
        <f>SUM(V817:V833)</f>
        <v>85.09</v>
      </c>
      <c r="W816" s="226"/>
      <c r="X816" s="226"/>
      <c r="AG816" t="s">
        <v>157</v>
      </c>
    </row>
    <row r="817" spans="1:60" outlineLevel="1" x14ac:dyDescent="0.2">
      <c r="A817" s="233">
        <v>158</v>
      </c>
      <c r="B817" s="234" t="s">
        <v>1068</v>
      </c>
      <c r="C817" s="244" t="s">
        <v>1069</v>
      </c>
      <c r="D817" s="235" t="s">
        <v>320</v>
      </c>
      <c r="E817" s="236">
        <v>68</v>
      </c>
      <c r="F817" s="237"/>
      <c r="G817" s="238">
        <f>ROUND(E817*F817,2)</f>
        <v>0</v>
      </c>
      <c r="H817" s="237"/>
      <c r="I817" s="238">
        <f>ROUND(E817*H817,2)</f>
        <v>0</v>
      </c>
      <c r="J817" s="237"/>
      <c r="K817" s="238">
        <f>ROUND(E817*J817,2)</f>
        <v>0</v>
      </c>
      <c r="L817" s="238">
        <v>21</v>
      </c>
      <c r="M817" s="238">
        <f>G817*(1+L817/100)</f>
        <v>0</v>
      </c>
      <c r="N817" s="238">
        <v>2.1940000000000001E-2</v>
      </c>
      <c r="O817" s="238">
        <f>ROUND(E817*N817,2)</f>
        <v>1.49</v>
      </c>
      <c r="P817" s="238">
        <v>0</v>
      </c>
      <c r="Q817" s="238">
        <f>ROUND(E817*P817,2)</f>
        <v>0</v>
      </c>
      <c r="R817" s="238" t="s">
        <v>1070</v>
      </c>
      <c r="S817" s="238" t="s">
        <v>161</v>
      </c>
      <c r="T817" s="239" t="s">
        <v>161</v>
      </c>
      <c r="U817" s="223">
        <v>0.84499999999999997</v>
      </c>
      <c r="V817" s="223">
        <f>ROUND(E817*U817,2)</f>
        <v>57.46</v>
      </c>
      <c r="W817" s="223"/>
      <c r="X817" s="223" t="s">
        <v>273</v>
      </c>
      <c r="Y817" s="214"/>
      <c r="Z817" s="214"/>
      <c r="AA817" s="214"/>
      <c r="AB817" s="214"/>
      <c r="AC817" s="214"/>
      <c r="AD817" s="214"/>
      <c r="AE817" s="214"/>
      <c r="AF817" s="214"/>
      <c r="AG817" s="214" t="s">
        <v>321</v>
      </c>
      <c r="AH817" s="214"/>
      <c r="AI817" s="214"/>
      <c r="AJ817" s="214"/>
      <c r="AK817" s="214"/>
      <c r="AL817" s="214"/>
      <c r="AM817" s="214"/>
      <c r="AN817" s="214"/>
      <c r="AO817" s="214"/>
      <c r="AP817" s="214"/>
      <c r="AQ817" s="214"/>
      <c r="AR817" s="214"/>
      <c r="AS817" s="214"/>
      <c r="AT817" s="214"/>
      <c r="AU817" s="214"/>
      <c r="AV817" s="214"/>
      <c r="AW817" s="214"/>
      <c r="AX817" s="214"/>
      <c r="AY817" s="214"/>
      <c r="AZ817" s="214"/>
      <c r="BA817" s="214"/>
      <c r="BB817" s="214"/>
      <c r="BC817" s="214"/>
      <c r="BD817" s="214"/>
      <c r="BE817" s="214"/>
      <c r="BF817" s="214"/>
      <c r="BG817" s="214"/>
      <c r="BH817" s="214"/>
    </row>
    <row r="818" spans="1:60" outlineLevel="1" x14ac:dyDescent="0.2">
      <c r="A818" s="221"/>
      <c r="B818" s="222"/>
      <c r="C818" s="253" t="s">
        <v>1071</v>
      </c>
      <c r="D818" s="251"/>
      <c r="E818" s="251"/>
      <c r="F818" s="251"/>
      <c r="G818" s="251"/>
      <c r="H818" s="223"/>
      <c r="I818" s="223"/>
      <c r="J818" s="223"/>
      <c r="K818" s="223"/>
      <c r="L818" s="223"/>
      <c r="M818" s="223"/>
      <c r="N818" s="223"/>
      <c r="O818" s="223"/>
      <c r="P818" s="223"/>
      <c r="Q818" s="223"/>
      <c r="R818" s="223"/>
      <c r="S818" s="223"/>
      <c r="T818" s="223"/>
      <c r="U818" s="223"/>
      <c r="V818" s="223"/>
      <c r="W818" s="223"/>
      <c r="X818" s="223"/>
      <c r="Y818" s="214"/>
      <c r="Z818" s="214"/>
      <c r="AA818" s="214"/>
      <c r="AB818" s="214"/>
      <c r="AC818" s="214"/>
      <c r="AD818" s="214"/>
      <c r="AE818" s="214"/>
      <c r="AF818" s="214"/>
      <c r="AG818" s="214" t="s">
        <v>290</v>
      </c>
      <c r="AH818" s="214"/>
      <c r="AI818" s="214"/>
      <c r="AJ818" s="214"/>
      <c r="AK818" s="214"/>
      <c r="AL818" s="214"/>
      <c r="AM818" s="214"/>
      <c r="AN818" s="214"/>
      <c r="AO818" s="214"/>
      <c r="AP818" s="214"/>
      <c r="AQ818" s="214"/>
      <c r="AR818" s="214"/>
      <c r="AS818" s="214"/>
      <c r="AT818" s="214"/>
      <c r="AU818" s="214"/>
      <c r="AV818" s="214"/>
      <c r="AW818" s="214"/>
      <c r="AX818" s="214"/>
      <c r="AY818" s="214"/>
      <c r="AZ818" s="214"/>
      <c r="BA818" s="214"/>
      <c r="BB818" s="214"/>
      <c r="BC818" s="214"/>
      <c r="BD818" s="214"/>
      <c r="BE818" s="214"/>
      <c r="BF818" s="214"/>
      <c r="BG818" s="214"/>
      <c r="BH818" s="214"/>
    </row>
    <row r="819" spans="1:60" outlineLevel="1" x14ac:dyDescent="0.2">
      <c r="A819" s="221"/>
      <c r="B819" s="222"/>
      <c r="C819" s="254" t="s">
        <v>1072</v>
      </c>
      <c r="D819" s="252"/>
      <c r="E819" s="252"/>
      <c r="F819" s="252"/>
      <c r="G819" s="252"/>
      <c r="H819" s="223"/>
      <c r="I819" s="223"/>
      <c r="J819" s="223"/>
      <c r="K819" s="223"/>
      <c r="L819" s="223"/>
      <c r="M819" s="223"/>
      <c r="N819" s="223"/>
      <c r="O819" s="223"/>
      <c r="P819" s="223"/>
      <c r="Q819" s="223"/>
      <c r="R819" s="223"/>
      <c r="S819" s="223"/>
      <c r="T819" s="223"/>
      <c r="U819" s="223"/>
      <c r="V819" s="223"/>
      <c r="W819" s="223"/>
      <c r="X819" s="223"/>
      <c r="Y819" s="214"/>
      <c r="Z819" s="214"/>
      <c r="AA819" s="214"/>
      <c r="AB819" s="214"/>
      <c r="AC819" s="214"/>
      <c r="AD819" s="214"/>
      <c r="AE819" s="214"/>
      <c r="AF819" s="214"/>
      <c r="AG819" s="214" t="s">
        <v>212</v>
      </c>
      <c r="AH819" s="214"/>
      <c r="AI819" s="214"/>
      <c r="AJ819" s="214"/>
      <c r="AK819" s="214"/>
      <c r="AL819" s="214"/>
      <c r="AM819" s="214"/>
      <c r="AN819" s="214"/>
      <c r="AO819" s="214"/>
      <c r="AP819" s="214"/>
      <c r="AQ819" s="214"/>
      <c r="AR819" s="214"/>
      <c r="AS819" s="214"/>
      <c r="AT819" s="214"/>
      <c r="AU819" s="214"/>
      <c r="AV819" s="214"/>
      <c r="AW819" s="214"/>
      <c r="AX819" s="214"/>
      <c r="AY819" s="214"/>
      <c r="AZ819" s="214"/>
      <c r="BA819" s="214"/>
      <c r="BB819" s="214"/>
      <c r="BC819" s="214"/>
      <c r="BD819" s="214"/>
      <c r="BE819" s="214"/>
      <c r="BF819" s="214"/>
      <c r="BG819" s="214"/>
      <c r="BH819" s="214"/>
    </row>
    <row r="820" spans="1:60" ht="22.5" outlineLevel="1" x14ac:dyDescent="0.2">
      <c r="A820" s="221"/>
      <c r="B820" s="222"/>
      <c r="C820" s="245" t="s">
        <v>1073</v>
      </c>
      <c r="D820" s="224"/>
      <c r="E820" s="225">
        <v>20</v>
      </c>
      <c r="F820" s="223"/>
      <c r="G820" s="223"/>
      <c r="H820" s="223"/>
      <c r="I820" s="223"/>
      <c r="J820" s="223"/>
      <c r="K820" s="223"/>
      <c r="L820" s="223"/>
      <c r="M820" s="223"/>
      <c r="N820" s="223"/>
      <c r="O820" s="223"/>
      <c r="P820" s="223"/>
      <c r="Q820" s="223"/>
      <c r="R820" s="223"/>
      <c r="S820" s="223"/>
      <c r="T820" s="223"/>
      <c r="U820" s="223"/>
      <c r="V820" s="223"/>
      <c r="W820" s="223"/>
      <c r="X820" s="223"/>
      <c r="Y820" s="214"/>
      <c r="Z820" s="214"/>
      <c r="AA820" s="214"/>
      <c r="AB820" s="214"/>
      <c r="AC820" s="214"/>
      <c r="AD820" s="214"/>
      <c r="AE820" s="214"/>
      <c r="AF820" s="214"/>
      <c r="AG820" s="214" t="s">
        <v>166</v>
      </c>
      <c r="AH820" s="214">
        <v>0</v>
      </c>
      <c r="AI820" s="214"/>
      <c r="AJ820" s="214"/>
      <c r="AK820" s="214"/>
      <c r="AL820" s="214"/>
      <c r="AM820" s="214"/>
      <c r="AN820" s="214"/>
      <c r="AO820" s="214"/>
      <c r="AP820" s="214"/>
      <c r="AQ820" s="214"/>
      <c r="AR820" s="214"/>
      <c r="AS820" s="214"/>
      <c r="AT820" s="214"/>
      <c r="AU820" s="214"/>
      <c r="AV820" s="214"/>
      <c r="AW820" s="214"/>
      <c r="AX820" s="214"/>
      <c r="AY820" s="214"/>
      <c r="AZ820" s="214"/>
      <c r="BA820" s="214"/>
      <c r="BB820" s="214"/>
      <c r="BC820" s="214"/>
      <c r="BD820" s="214"/>
      <c r="BE820" s="214"/>
      <c r="BF820" s="214"/>
      <c r="BG820" s="214"/>
      <c r="BH820" s="214"/>
    </row>
    <row r="821" spans="1:60" ht="22.5" outlineLevel="1" x14ac:dyDescent="0.2">
      <c r="A821" s="221"/>
      <c r="B821" s="222"/>
      <c r="C821" s="245" t="s">
        <v>1074</v>
      </c>
      <c r="D821" s="224"/>
      <c r="E821" s="225">
        <v>28</v>
      </c>
      <c r="F821" s="223"/>
      <c r="G821" s="223"/>
      <c r="H821" s="223"/>
      <c r="I821" s="223"/>
      <c r="J821" s="223"/>
      <c r="K821" s="223"/>
      <c r="L821" s="223"/>
      <c r="M821" s="223"/>
      <c r="N821" s="223"/>
      <c r="O821" s="223"/>
      <c r="P821" s="223"/>
      <c r="Q821" s="223"/>
      <c r="R821" s="223"/>
      <c r="S821" s="223"/>
      <c r="T821" s="223"/>
      <c r="U821" s="223"/>
      <c r="V821" s="223"/>
      <c r="W821" s="223"/>
      <c r="X821" s="223"/>
      <c r="Y821" s="214"/>
      <c r="Z821" s="214"/>
      <c r="AA821" s="214"/>
      <c r="AB821" s="214"/>
      <c r="AC821" s="214"/>
      <c r="AD821" s="214"/>
      <c r="AE821" s="214"/>
      <c r="AF821" s="214"/>
      <c r="AG821" s="214" t="s">
        <v>166</v>
      </c>
      <c r="AH821" s="214">
        <v>0</v>
      </c>
      <c r="AI821" s="214"/>
      <c r="AJ821" s="214"/>
      <c r="AK821" s="214"/>
      <c r="AL821" s="214"/>
      <c r="AM821" s="214"/>
      <c r="AN821" s="214"/>
      <c r="AO821" s="214"/>
      <c r="AP821" s="214"/>
      <c r="AQ821" s="214"/>
      <c r="AR821" s="214"/>
      <c r="AS821" s="214"/>
      <c r="AT821" s="214"/>
      <c r="AU821" s="214"/>
      <c r="AV821" s="214"/>
      <c r="AW821" s="214"/>
      <c r="AX821" s="214"/>
      <c r="AY821" s="214"/>
      <c r="AZ821" s="214"/>
      <c r="BA821" s="214"/>
      <c r="BB821" s="214"/>
      <c r="BC821" s="214"/>
      <c r="BD821" s="214"/>
      <c r="BE821" s="214"/>
      <c r="BF821" s="214"/>
      <c r="BG821" s="214"/>
      <c r="BH821" s="214"/>
    </row>
    <row r="822" spans="1:60" ht="22.5" outlineLevel="1" x14ac:dyDescent="0.2">
      <c r="A822" s="221"/>
      <c r="B822" s="222"/>
      <c r="C822" s="245" t="s">
        <v>1073</v>
      </c>
      <c r="D822" s="224"/>
      <c r="E822" s="225">
        <v>20</v>
      </c>
      <c r="F822" s="223"/>
      <c r="G822" s="223"/>
      <c r="H822" s="223"/>
      <c r="I822" s="223"/>
      <c r="J822" s="223"/>
      <c r="K822" s="223"/>
      <c r="L822" s="223"/>
      <c r="M822" s="223"/>
      <c r="N822" s="223"/>
      <c r="O822" s="223"/>
      <c r="P822" s="223"/>
      <c r="Q822" s="223"/>
      <c r="R822" s="223"/>
      <c r="S822" s="223"/>
      <c r="T822" s="223"/>
      <c r="U822" s="223"/>
      <c r="V822" s="223"/>
      <c r="W822" s="223"/>
      <c r="X822" s="223"/>
      <c r="Y822" s="214"/>
      <c r="Z822" s="214"/>
      <c r="AA822" s="214"/>
      <c r="AB822" s="214"/>
      <c r="AC822" s="214"/>
      <c r="AD822" s="214"/>
      <c r="AE822" s="214"/>
      <c r="AF822" s="214"/>
      <c r="AG822" s="214" t="s">
        <v>166</v>
      </c>
      <c r="AH822" s="214">
        <v>0</v>
      </c>
      <c r="AI822" s="214"/>
      <c r="AJ822" s="214"/>
      <c r="AK822" s="214"/>
      <c r="AL822" s="214"/>
      <c r="AM822" s="214"/>
      <c r="AN822" s="214"/>
      <c r="AO822" s="214"/>
      <c r="AP822" s="214"/>
      <c r="AQ822" s="214"/>
      <c r="AR822" s="214"/>
      <c r="AS822" s="214"/>
      <c r="AT822" s="214"/>
      <c r="AU822" s="214"/>
      <c r="AV822" s="214"/>
      <c r="AW822" s="214"/>
      <c r="AX822" s="214"/>
      <c r="AY822" s="214"/>
      <c r="AZ822" s="214"/>
      <c r="BA822" s="214"/>
      <c r="BB822" s="214"/>
      <c r="BC822" s="214"/>
      <c r="BD822" s="214"/>
      <c r="BE822" s="214"/>
      <c r="BF822" s="214"/>
      <c r="BG822" s="214"/>
      <c r="BH822" s="214"/>
    </row>
    <row r="823" spans="1:60" outlineLevel="1" x14ac:dyDescent="0.2">
      <c r="A823" s="233">
        <v>159</v>
      </c>
      <c r="B823" s="234" t="s">
        <v>1075</v>
      </c>
      <c r="C823" s="244" t="s">
        <v>1076</v>
      </c>
      <c r="D823" s="235" t="s">
        <v>320</v>
      </c>
      <c r="E823" s="236">
        <v>68</v>
      </c>
      <c r="F823" s="237"/>
      <c r="G823" s="238">
        <f>ROUND(E823*F823,2)</f>
        <v>0</v>
      </c>
      <c r="H823" s="237"/>
      <c r="I823" s="238">
        <f>ROUND(E823*H823,2)</f>
        <v>0</v>
      </c>
      <c r="J823" s="237"/>
      <c r="K823" s="238">
        <f>ROUND(E823*J823,2)</f>
        <v>0</v>
      </c>
      <c r="L823" s="238">
        <v>21</v>
      </c>
      <c r="M823" s="238">
        <f>G823*(1+L823/100)</f>
        <v>0</v>
      </c>
      <c r="N823" s="238">
        <v>0</v>
      </c>
      <c r="O823" s="238">
        <f>ROUND(E823*N823,2)</f>
        <v>0</v>
      </c>
      <c r="P823" s="238">
        <v>0</v>
      </c>
      <c r="Q823" s="238">
        <f>ROUND(E823*P823,2)</f>
        <v>0</v>
      </c>
      <c r="R823" s="238" t="s">
        <v>1070</v>
      </c>
      <c r="S823" s="238" t="s">
        <v>161</v>
      </c>
      <c r="T823" s="239" t="s">
        <v>161</v>
      </c>
      <c r="U823" s="223">
        <v>0.36799999999999999</v>
      </c>
      <c r="V823" s="223">
        <f>ROUND(E823*U823,2)</f>
        <v>25.02</v>
      </c>
      <c r="W823" s="223"/>
      <c r="X823" s="223" t="s">
        <v>273</v>
      </c>
      <c r="Y823" s="214"/>
      <c r="Z823" s="214"/>
      <c r="AA823" s="214"/>
      <c r="AB823" s="214"/>
      <c r="AC823" s="214"/>
      <c r="AD823" s="214"/>
      <c r="AE823" s="214"/>
      <c r="AF823" s="214"/>
      <c r="AG823" s="214" t="s">
        <v>321</v>
      </c>
      <c r="AH823" s="214"/>
      <c r="AI823" s="214"/>
      <c r="AJ823" s="214"/>
      <c r="AK823" s="214"/>
      <c r="AL823" s="214"/>
      <c r="AM823" s="214"/>
      <c r="AN823" s="214"/>
      <c r="AO823" s="214"/>
      <c r="AP823" s="214"/>
      <c r="AQ823" s="214"/>
      <c r="AR823" s="214"/>
      <c r="AS823" s="214"/>
      <c r="AT823" s="214"/>
      <c r="AU823" s="214"/>
      <c r="AV823" s="214"/>
      <c r="AW823" s="214"/>
      <c r="AX823" s="214"/>
      <c r="AY823" s="214"/>
      <c r="AZ823" s="214"/>
      <c r="BA823" s="214"/>
      <c r="BB823" s="214"/>
      <c r="BC823" s="214"/>
      <c r="BD823" s="214"/>
      <c r="BE823" s="214"/>
      <c r="BF823" s="214"/>
      <c r="BG823" s="214"/>
      <c r="BH823" s="214"/>
    </row>
    <row r="824" spans="1:60" outlineLevel="1" x14ac:dyDescent="0.2">
      <c r="A824" s="221"/>
      <c r="B824" s="222"/>
      <c r="C824" s="253" t="s">
        <v>1071</v>
      </c>
      <c r="D824" s="251"/>
      <c r="E824" s="251"/>
      <c r="F824" s="251"/>
      <c r="G824" s="251"/>
      <c r="H824" s="223"/>
      <c r="I824" s="223"/>
      <c r="J824" s="223"/>
      <c r="K824" s="223"/>
      <c r="L824" s="223"/>
      <c r="M824" s="223"/>
      <c r="N824" s="223"/>
      <c r="O824" s="223"/>
      <c r="P824" s="223"/>
      <c r="Q824" s="223"/>
      <c r="R824" s="223"/>
      <c r="S824" s="223"/>
      <c r="T824" s="223"/>
      <c r="U824" s="223"/>
      <c r="V824" s="223"/>
      <c r="W824" s="223"/>
      <c r="X824" s="223"/>
      <c r="Y824" s="214"/>
      <c r="Z824" s="214"/>
      <c r="AA824" s="214"/>
      <c r="AB824" s="214"/>
      <c r="AC824" s="214"/>
      <c r="AD824" s="214"/>
      <c r="AE824" s="214"/>
      <c r="AF824" s="214"/>
      <c r="AG824" s="214" t="s">
        <v>290</v>
      </c>
      <c r="AH824" s="214"/>
      <c r="AI824" s="214"/>
      <c r="AJ824" s="214"/>
      <c r="AK824" s="214"/>
      <c r="AL824" s="214"/>
      <c r="AM824" s="214"/>
      <c r="AN824" s="214"/>
      <c r="AO824" s="214"/>
      <c r="AP824" s="214"/>
      <c r="AQ824" s="214"/>
      <c r="AR824" s="214"/>
      <c r="AS824" s="214"/>
      <c r="AT824" s="214"/>
      <c r="AU824" s="214"/>
      <c r="AV824" s="214"/>
      <c r="AW824" s="214"/>
      <c r="AX824" s="214"/>
      <c r="AY824" s="214"/>
      <c r="AZ824" s="214"/>
      <c r="BA824" s="214"/>
      <c r="BB824" s="214"/>
      <c r="BC824" s="214"/>
      <c r="BD824" s="214"/>
      <c r="BE824" s="214"/>
      <c r="BF824" s="214"/>
      <c r="BG824" s="214"/>
      <c r="BH824" s="214"/>
    </row>
    <row r="825" spans="1:60" outlineLevel="1" x14ac:dyDescent="0.2">
      <c r="A825" s="221"/>
      <c r="B825" s="222"/>
      <c r="C825" s="254" t="s">
        <v>1077</v>
      </c>
      <c r="D825" s="252"/>
      <c r="E825" s="252"/>
      <c r="F825" s="252"/>
      <c r="G825" s="252"/>
      <c r="H825" s="223"/>
      <c r="I825" s="223"/>
      <c r="J825" s="223"/>
      <c r="K825" s="223"/>
      <c r="L825" s="223"/>
      <c r="M825" s="223"/>
      <c r="N825" s="223"/>
      <c r="O825" s="223"/>
      <c r="P825" s="223"/>
      <c r="Q825" s="223"/>
      <c r="R825" s="223"/>
      <c r="S825" s="223"/>
      <c r="T825" s="223"/>
      <c r="U825" s="223"/>
      <c r="V825" s="223"/>
      <c r="W825" s="223"/>
      <c r="X825" s="223"/>
      <c r="Y825" s="214"/>
      <c r="Z825" s="214"/>
      <c r="AA825" s="214"/>
      <c r="AB825" s="214"/>
      <c r="AC825" s="214"/>
      <c r="AD825" s="214"/>
      <c r="AE825" s="214"/>
      <c r="AF825" s="214"/>
      <c r="AG825" s="214" t="s">
        <v>212</v>
      </c>
      <c r="AH825" s="214"/>
      <c r="AI825" s="214"/>
      <c r="AJ825" s="214"/>
      <c r="AK825" s="214"/>
      <c r="AL825" s="214"/>
      <c r="AM825" s="214"/>
      <c r="AN825" s="214"/>
      <c r="AO825" s="214"/>
      <c r="AP825" s="214"/>
      <c r="AQ825" s="214"/>
      <c r="AR825" s="214"/>
      <c r="AS825" s="214"/>
      <c r="AT825" s="214"/>
      <c r="AU825" s="214"/>
      <c r="AV825" s="214"/>
      <c r="AW825" s="214"/>
      <c r="AX825" s="214"/>
      <c r="AY825" s="214"/>
      <c r="AZ825" s="214"/>
      <c r="BA825" s="214"/>
      <c r="BB825" s="214"/>
      <c r="BC825" s="214"/>
      <c r="BD825" s="214"/>
      <c r="BE825" s="214"/>
      <c r="BF825" s="214"/>
      <c r="BG825" s="214"/>
      <c r="BH825" s="214"/>
    </row>
    <row r="826" spans="1:60" ht="22.5" outlineLevel="1" x14ac:dyDescent="0.2">
      <c r="A826" s="221"/>
      <c r="B826" s="222"/>
      <c r="C826" s="245" t="s">
        <v>1073</v>
      </c>
      <c r="D826" s="224"/>
      <c r="E826" s="225">
        <v>20</v>
      </c>
      <c r="F826" s="223"/>
      <c r="G826" s="223"/>
      <c r="H826" s="223"/>
      <c r="I826" s="223"/>
      <c r="J826" s="223"/>
      <c r="K826" s="223"/>
      <c r="L826" s="223"/>
      <c r="M826" s="223"/>
      <c r="N826" s="223"/>
      <c r="O826" s="223"/>
      <c r="P826" s="223"/>
      <c r="Q826" s="223"/>
      <c r="R826" s="223"/>
      <c r="S826" s="223"/>
      <c r="T826" s="223"/>
      <c r="U826" s="223"/>
      <c r="V826" s="223"/>
      <c r="W826" s="223"/>
      <c r="X826" s="223"/>
      <c r="Y826" s="214"/>
      <c r="Z826" s="214"/>
      <c r="AA826" s="214"/>
      <c r="AB826" s="214"/>
      <c r="AC826" s="214"/>
      <c r="AD826" s="214"/>
      <c r="AE826" s="214"/>
      <c r="AF826" s="214"/>
      <c r="AG826" s="214" t="s">
        <v>166</v>
      </c>
      <c r="AH826" s="214">
        <v>0</v>
      </c>
      <c r="AI826" s="214"/>
      <c r="AJ826" s="214"/>
      <c r="AK826" s="214"/>
      <c r="AL826" s="214"/>
      <c r="AM826" s="214"/>
      <c r="AN826" s="214"/>
      <c r="AO826" s="214"/>
      <c r="AP826" s="214"/>
      <c r="AQ826" s="214"/>
      <c r="AR826" s="214"/>
      <c r="AS826" s="214"/>
      <c r="AT826" s="214"/>
      <c r="AU826" s="214"/>
      <c r="AV826" s="214"/>
      <c r="AW826" s="214"/>
      <c r="AX826" s="214"/>
      <c r="AY826" s="214"/>
      <c r="AZ826" s="214"/>
      <c r="BA826" s="214"/>
      <c r="BB826" s="214"/>
      <c r="BC826" s="214"/>
      <c r="BD826" s="214"/>
      <c r="BE826" s="214"/>
      <c r="BF826" s="214"/>
      <c r="BG826" s="214"/>
      <c r="BH826" s="214"/>
    </row>
    <row r="827" spans="1:60" ht="22.5" outlineLevel="1" x14ac:dyDescent="0.2">
      <c r="A827" s="221"/>
      <c r="B827" s="222"/>
      <c r="C827" s="245" t="s">
        <v>1074</v>
      </c>
      <c r="D827" s="224"/>
      <c r="E827" s="225">
        <v>28</v>
      </c>
      <c r="F827" s="223"/>
      <c r="G827" s="223"/>
      <c r="H827" s="223"/>
      <c r="I827" s="223"/>
      <c r="J827" s="223"/>
      <c r="K827" s="223"/>
      <c r="L827" s="223"/>
      <c r="M827" s="223"/>
      <c r="N827" s="223"/>
      <c r="O827" s="223"/>
      <c r="P827" s="223"/>
      <c r="Q827" s="223"/>
      <c r="R827" s="223"/>
      <c r="S827" s="223"/>
      <c r="T827" s="223"/>
      <c r="U827" s="223"/>
      <c r="V827" s="223"/>
      <c r="W827" s="223"/>
      <c r="X827" s="223"/>
      <c r="Y827" s="214"/>
      <c r="Z827" s="214"/>
      <c r="AA827" s="214"/>
      <c r="AB827" s="214"/>
      <c r="AC827" s="214"/>
      <c r="AD827" s="214"/>
      <c r="AE827" s="214"/>
      <c r="AF827" s="214"/>
      <c r="AG827" s="214" t="s">
        <v>166</v>
      </c>
      <c r="AH827" s="214">
        <v>0</v>
      </c>
      <c r="AI827" s="214"/>
      <c r="AJ827" s="214"/>
      <c r="AK827" s="214"/>
      <c r="AL827" s="214"/>
      <c r="AM827" s="214"/>
      <c r="AN827" s="214"/>
      <c r="AO827" s="214"/>
      <c r="AP827" s="214"/>
      <c r="AQ827" s="214"/>
      <c r="AR827" s="214"/>
      <c r="AS827" s="214"/>
      <c r="AT827" s="214"/>
      <c r="AU827" s="214"/>
      <c r="AV827" s="214"/>
      <c r="AW827" s="214"/>
      <c r="AX827" s="214"/>
      <c r="AY827" s="214"/>
      <c r="AZ827" s="214"/>
      <c r="BA827" s="214"/>
      <c r="BB827" s="214"/>
      <c r="BC827" s="214"/>
      <c r="BD827" s="214"/>
      <c r="BE827" s="214"/>
      <c r="BF827" s="214"/>
      <c r="BG827" s="214"/>
      <c r="BH827" s="214"/>
    </row>
    <row r="828" spans="1:60" ht="22.5" outlineLevel="1" x14ac:dyDescent="0.2">
      <c r="A828" s="221"/>
      <c r="B828" s="222"/>
      <c r="C828" s="245" t="s">
        <v>1073</v>
      </c>
      <c r="D828" s="224"/>
      <c r="E828" s="225">
        <v>20</v>
      </c>
      <c r="F828" s="223"/>
      <c r="G828" s="223"/>
      <c r="H828" s="223"/>
      <c r="I828" s="223"/>
      <c r="J828" s="223"/>
      <c r="K828" s="223"/>
      <c r="L828" s="223"/>
      <c r="M828" s="223"/>
      <c r="N828" s="223"/>
      <c r="O828" s="223"/>
      <c r="P828" s="223"/>
      <c r="Q828" s="223"/>
      <c r="R828" s="223"/>
      <c r="S828" s="223"/>
      <c r="T828" s="223"/>
      <c r="U828" s="223"/>
      <c r="V828" s="223"/>
      <c r="W828" s="223"/>
      <c r="X828" s="223"/>
      <c r="Y828" s="214"/>
      <c r="Z828" s="214"/>
      <c r="AA828" s="214"/>
      <c r="AB828" s="214"/>
      <c r="AC828" s="214"/>
      <c r="AD828" s="214"/>
      <c r="AE828" s="214"/>
      <c r="AF828" s="214"/>
      <c r="AG828" s="214" t="s">
        <v>166</v>
      </c>
      <c r="AH828" s="214">
        <v>0</v>
      </c>
      <c r="AI828" s="214"/>
      <c r="AJ828" s="214"/>
      <c r="AK828" s="214"/>
      <c r="AL828" s="214"/>
      <c r="AM828" s="214"/>
      <c r="AN828" s="214"/>
      <c r="AO828" s="214"/>
      <c r="AP828" s="214"/>
      <c r="AQ828" s="214"/>
      <c r="AR828" s="214"/>
      <c r="AS828" s="214"/>
      <c r="AT828" s="214"/>
      <c r="AU828" s="214"/>
      <c r="AV828" s="214"/>
      <c r="AW828" s="214"/>
      <c r="AX828" s="214"/>
      <c r="AY828" s="214"/>
      <c r="AZ828" s="214"/>
      <c r="BA828" s="214"/>
      <c r="BB828" s="214"/>
      <c r="BC828" s="214"/>
      <c r="BD828" s="214"/>
      <c r="BE828" s="214"/>
      <c r="BF828" s="214"/>
      <c r="BG828" s="214"/>
      <c r="BH828" s="214"/>
    </row>
    <row r="829" spans="1:60" outlineLevel="1" x14ac:dyDescent="0.2">
      <c r="A829" s="233">
        <v>160</v>
      </c>
      <c r="B829" s="234" t="s">
        <v>1078</v>
      </c>
      <c r="C829" s="244" t="s">
        <v>1079</v>
      </c>
      <c r="D829" s="235" t="s">
        <v>629</v>
      </c>
      <c r="E829" s="236">
        <v>1.4919199999999999</v>
      </c>
      <c r="F829" s="237"/>
      <c r="G829" s="238">
        <f>ROUND(E829*F829,2)</f>
        <v>0</v>
      </c>
      <c r="H829" s="237"/>
      <c r="I829" s="238">
        <f>ROUND(E829*H829,2)</f>
        <v>0</v>
      </c>
      <c r="J829" s="237"/>
      <c r="K829" s="238">
        <f>ROUND(E829*J829,2)</f>
        <v>0</v>
      </c>
      <c r="L829" s="238">
        <v>21</v>
      </c>
      <c r="M829" s="238">
        <f>G829*(1+L829/100)</f>
        <v>0</v>
      </c>
      <c r="N829" s="238">
        <v>0</v>
      </c>
      <c r="O829" s="238">
        <f>ROUND(E829*N829,2)</f>
        <v>0</v>
      </c>
      <c r="P829" s="238">
        <v>0</v>
      </c>
      <c r="Q829" s="238">
        <f>ROUND(E829*P829,2)</f>
        <v>0</v>
      </c>
      <c r="R829" s="238" t="s">
        <v>1080</v>
      </c>
      <c r="S829" s="238" t="s">
        <v>161</v>
      </c>
      <c r="T829" s="239" t="s">
        <v>161</v>
      </c>
      <c r="U829" s="223">
        <v>1.7509999999999999</v>
      </c>
      <c r="V829" s="223">
        <f>ROUND(E829*U829,2)</f>
        <v>2.61</v>
      </c>
      <c r="W829" s="223"/>
      <c r="X829" s="223" t="s">
        <v>1053</v>
      </c>
      <c r="Y829" s="214"/>
      <c r="Z829" s="214"/>
      <c r="AA829" s="214"/>
      <c r="AB829" s="214"/>
      <c r="AC829" s="214"/>
      <c r="AD829" s="214"/>
      <c r="AE829" s="214"/>
      <c r="AF829" s="214"/>
      <c r="AG829" s="214" t="s">
        <v>1054</v>
      </c>
      <c r="AH829" s="214"/>
      <c r="AI829" s="214"/>
      <c r="AJ829" s="214"/>
      <c r="AK829" s="214"/>
      <c r="AL829" s="214"/>
      <c r="AM829" s="214"/>
      <c r="AN829" s="214"/>
      <c r="AO829" s="214"/>
      <c r="AP829" s="214"/>
      <c r="AQ829" s="214"/>
      <c r="AR829" s="214"/>
      <c r="AS829" s="214"/>
      <c r="AT829" s="214"/>
      <c r="AU829" s="214"/>
      <c r="AV829" s="214"/>
      <c r="AW829" s="214"/>
      <c r="AX829" s="214"/>
      <c r="AY829" s="214"/>
      <c r="AZ829" s="214"/>
      <c r="BA829" s="214"/>
      <c r="BB829" s="214"/>
      <c r="BC829" s="214"/>
      <c r="BD829" s="214"/>
      <c r="BE829" s="214"/>
      <c r="BF829" s="214"/>
      <c r="BG829" s="214"/>
      <c r="BH829" s="214"/>
    </row>
    <row r="830" spans="1:60" outlineLevel="1" x14ac:dyDescent="0.2">
      <c r="A830" s="221"/>
      <c r="B830" s="222"/>
      <c r="C830" s="253" t="s">
        <v>1081</v>
      </c>
      <c r="D830" s="251"/>
      <c r="E830" s="251"/>
      <c r="F830" s="251"/>
      <c r="G830" s="251"/>
      <c r="H830" s="223"/>
      <c r="I830" s="223"/>
      <c r="J830" s="223"/>
      <c r="K830" s="223"/>
      <c r="L830" s="223"/>
      <c r="M830" s="223"/>
      <c r="N830" s="223"/>
      <c r="O830" s="223"/>
      <c r="P830" s="223"/>
      <c r="Q830" s="223"/>
      <c r="R830" s="223"/>
      <c r="S830" s="223"/>
      <c r="T830" s="223"/>
      <c r="U830" s="223"/>
      <c r="V830" s="223"/>
      <c r="W830" s="223"/>
      <c r="X830" s="223"/>
      <c r="Y830" s="214"/>
      <c r="Z830" s="214"/>
      <c r="AA830" s="214"/>
      <c r="AB830" s="214"/>
      <c r="AC830" s="214"/>
      <c r="AD830" s="214"/>
      <c r="AE830" s="214"/>
      <c r="AF830" s="214"/>
      <c r="AG830" s="214" t="s">
        <v>290</v>
      </c>
      <c r="AH830" s="214"/>
      <c r="AI830" s="214"/>
      <c r="AJ830" s="214"/>
      <c r="AK830" s="214"/>
      <c r="AL830" s="214"/>
      <c r="AM830" s="214"/>
      <c r="AN830" s="214"/>
      <c r="AO830" s="214"/>
      <c r="AP830" s="214"/>
      <c r="AQ830" s="214"/>
      <c r="AR830" s="214"/>
      <c r="AS830" s="214"/>
      <c r="AT830" s="214"/>
      <c r="AU830" s="214"/>
      <c r="AV830" s="214"/>
      <c r="AW830" s="214"/>
      <c r="AX830" s="214"/>
      <c r="AY830" s="214"/>
      <c r="AZ830" s="214"/>
      <c r="BA830" s="214"/>
      <c r="BB830" s="214"/>
      <c r="BC830" s="214"/>
      <c r="BD830" s="214"/>
      <c r="BE830" s="214"/>
      <c r="BF830" s="214"/>
      <c r="BG830" s="214"/>
      <c r="BH830" s="214"/>
    </row>
    <row r="831" spans="1:60" outlineLevel="1" x14ac:dyDescent="0.2">
      <c r="A831" s="221"/>
      <c r="B831" s="222"/>
      <c r="C831" s="245" t="s">
        <v>1057</v>
      </c>
      <c r="D831" s="224"/>
      <c r="E831" s="225"/>
      <c r="F831" s="223"/>
      <c r="G831" s="223"/>
      <c r="H831" s="223"/>
      <c r="I831" s="223"/>
      <c r="J831" s="223"/>
      <c r="K831" s="223"/>
      <c r="L831" s="223"/>
      <c r="M831" s="223"/>
      <c r="N831" s="223"/>
      <c r="O831" s="223"/>
      <c r="P831" s="223"/>
      <c r="Q831" s="223"/>
      <c r="R831" s="223"/>
      <c r="S831" s="223"/>
      <c r="T831" s="223"/>
      <c r="U831" s="223"/>
      <c r="V831" s="223"/>
      <c r="W831" s="223"/>
      <c r="X831" s="223"/>
      <c r="Y831" s="214"/>
      <c r="Z831" s="214"/>
      <c r="AA831" s="214"/>
      <c r="AB831" s="214"/>
      <c r="AC831" s="214"/>
      <c r="AD831" s="214"/>
      <c r="AE831" s="214"/>
      <c r="AF831" s="214"/>
      <c r="AG831" s="214" t="s">
        <v>166</v>
      </c>
      <c r="AH831" s="214">
        <v>0</v>
      </c>
      <c r="AI831" s="214"/>
      <c r="AJ831" s="214"/>
      <c r="AK831" s="214"/>
      <c r="AL831" s="214"/>
      <c r="AM831" s="214"/>
      <c r="AN831" s="214"/>
      <c r="AO831" s="214"/>
      <c r="AP831" s="214"/>
      <c r="AQ831" s="214"/>
      <c r="AR831" s="214"/>
      <c r="AS831" s="214"/>
      <c r="AT831" s="214"/>
      <c r="AU831" s="214"/>
      <c r="AV831" s="214"/>
      <c r="AW831" s="214"/>
      <c r="AX831" s="214"/>
      <c r="AY831" s="214"/>
      <c r="AZ831" s="214"/>
      <c r="BA831" s="214"/>
      <c r="BB831" s="214"/>
      <c r="BC831" s="214"/>
      <c r="BD831" s="214"/>
      <c r="BE831" s="214"/>
      <c r="BF831" s="214"/>
      <c r="BG831" s="214"/>
      <c r="BH831" s="214"/>
    </row>
    <row r="832" spans="1:60" outlineLevel="1" x14ac:dyDescent="0.2">
      <c r="A832" s="221"/>
      <c r="B832" s="222"/>
      <c r="C832" s="245" t="s">
        <v>1082</v>
      </c>
      <c r="D832" s="224"/>
      <c r="E832" s="225"/>
      <c r="F832" s="223"/>
      <c r="G832" s="223"/>
      <c r="H832" s="223"/>
      <c r="I832" s="223"/>
      <c r="J832" s="223"/>
      <c r="K832" s="223"/>
      <c r="L832" s="223"/>
      <c r="M832" s="223"/>
      <c r="N832" s="223"/>
      <c r="O832" s="223"/>
      <c r="P832" s="223"/>
      <c r="Q832" s="223"/>
      <c r="R832" s="223"/>
      <c r="S832" s="223"/>
      <c r="T832" s="223"/>
      <c r="U832" s="223"/>
      <c r="V832" s="223"/>
      <c r="W832" s="223"/>
      <c r="X832" s="223"/>
      <c r="Y832" s="214"/>
      <c r="Z832" s="214"/>
      <c r="AA832" s="214"/>
      <c r="AB832" s="214"/>
      <c r="AC832" s="214"/>
      <c r="AD832" s="214"/>
      <c r="AE832" s="214"/>
      <c r="AF832" s="214"/>
      <c r="AG832" s="214" t="s">
        <v>166</v>
      </c>
      <c r="AH832" s="214">
        <v>0</v>
      </c>
      <c r="AI832" s="214"/>
      <c r="AJ832" s="214"/>
      <c r="AK832" s="214"/>
      <c r="AL832" s="214"/>
      <c r="AM832" s="214"/>
      <c r="AN832" s="214"/>
      <c r="AO832" s="214"/>
      <c r="AP832" s="214"/>
      <c r="AQ832" s="214"/>
      <c r="AR832" s="214"/>
      <c r="AS832" s="214"/>
      <c r="AT832" s="214"/>
      <c r="AU832" s="214"/>
      <c r="AV832" s="214"/>
      <c r="AW832" s="214"/>
      <c r="AX832" s="214"/>
      <c r="AY832" s="214"/>
      <c r="AZ832" s="214"/>
      <c r="BA832" s="214"/>
      <c r="BB832" s="214"/>
      <c r="BC832" s="214"/>
      <c r="BD832" s="214"/>
      <c r="BE832" s="214"/>
      <c r="BF832" s="214"/>
      <c r="BG832" s="214"/>
      <c r="BH832" s="214"/>
    </row>
    <row r="833" spans="1:60" outlineLevel="1" x14ac:dyDescent="0.2">
      <c r="A833" s="221"/>
      <c r="B833" s="222"/>
      <c r="C833" s="245" t="s">
        <v>1083</v>
      </c>
      <c r="D833" s="224"/>
      <c r="E833" s="225">
        <v>1.4919199999999999</v>
      </c>
      <c r="F833" s="223"/>
      <c r="G833" s="223"/>
      <c r="H833" s="223"/>
      <c r="I833" s="223"/>
      <c r="J833" s="223"/>
      <c r="K833" s="223"/>
      <c r="L833" s="223"/>
      <c r="M833" s="223"/>
      <c r="N833" s="223"/>
      <c r="O833" s="223"/>
      <c r="P833" s="223"/>
      <c r="Q833" s="223"/>
      <c r="R833" s="223"/>
      <c r="S833" s="223"/>
      <c r="T833" s="223"/>
      <c r="U833" s="223"/>
      <c r="V833" s="223"/>
      <c r="W833" s="223"/>
      <c r="X833" s="223"/>
      <c r="Y833" s="214"/>
      <c r="Z833" s="214"/>
      <c r="AA833" s="214"/>
      <c r="AB833" s="214"/>
      <c r="AC833" s="214"/>
      <c r="AD833" s="214"/>
      <c r="AE833" s="214"/>
      <c r="AF833" s="214"/>
      <c r="AG833" s="214" t="s">
        <v>166</v>
      </c>
      <c r="AH833" s="214">
        <v>0</v>
      </c>
      <c r="AI833" s="214"/>
      <c r="AJ833" s="214"/>
      <c r="AK833" s="214"/>
      <c r="AL833" s="214"/>
      <c r="AM833" s="214"/>
      <c r="AN833" s="214"/>
      <c r="AO833" s="214"/>
      <c r="AP833" s="214"/>
      <c r="AQ833" s="214"/>
      <c r="AR833" s="214"/>
      <c r="AS833" s="214"/>
      <c r="AT833" s="214"/>
      <c r="AU833" s="214"/>
      <c r="AV833" s="214"/>
      <c r="AW833" s="214"/>
      <c r="AX833" s="214"/>
      <c r="AY833" s="214"/>
      <c r="AZ833" s="214"/>
      <c r="BA833" s="214"/>
      <c r="BB833" s="214"/>
      <c r="BC833" s="214"/>
      <c r="BD833" s="214"/>
      <c r="BE833" s="214"/>
      <c r="BF833" s="214"/>
      <c r="BG833" s="214"/>
      <c r="BH833" s="214"/>
    </row>
    <row r="834" spans="1:60" x14ac:dyDescent="0.2">
      <c r="A834" s="227" t="s">
        <v>156</v>
      </c>
      <c r="B834" s="228" t="s">
        <v>119</v>
      </c>
      <c r="C834" s="243" t="s">
        <v>120</v>
      </c>
      <c r="D834" s="229"/>
      <c r="E834" s="230"/>
      <c r="F834" s="231"/>
      <c r="G834" s="231">
        <f>SUMIF(AG835:AG846,"&lt;&gt;NOR",G835:G846)</f>
        <v>0</v>
      </c>
      <c r="H834" s="231"/>
      <c r="I834" s="231">
        <f>SUM(I835:I846)</f>
        <v>0</v>
      </c>
      <c r="J834" s="231"/>
      <c r="K834" s="231">
        <f>SUM(K835:K846)</f>
        <v>0</v>
      </c>
      <c r="L834" s="231"/>
      <c r="M834" s="231">
        <f>SUM(M835:M846)</f>
        <v>0</v>
      </c>
      <c r="N834" s="231"/>
      <c r="O834" s="231">
        <f>SUM(O835:O846)</f>
        <v>0.01</v>
      </c>
      <c r="P834" s="231"/>
      <c r="Q834" s="231">
        <f>SUM(Q835:Q846)</f>
        <v>0</v>
      </c>
      <c r="R834" s="231"/>
      <c r="S834" s="231"/>
      <c r="T834" s="232"/>
      <c r="U834" s="226"/>
      <c r="V834" s="226">
        <f>SUM(V835:V846)</f>
        <v>11.79</v>
      </c>
      <c r="W834" s="226"/>
      <c r="X834" s="226"/>
      <c r="AG834" t="s">
        <v>157</v>
      </c>
    </row>
    <row r="835" spans="1:60" outlineLevel="1" x14ac:dyDescent="0.2">
      <c r="A835" s="233">
        <v>161</v>
      </c>
      <c r="B835" s="234" t="s">
        <v>1084</v>
      </c>
      <c r="C835" s="244" t="s">
        <v>1085</v>
      </c>
      <c r="D835" s="235" t="s">
        <v>320</v>
      </c>
      <c r="E835" s="236">
        <v>162.99176</v>
      </c>
      <c r="F835" s="237"/>
      <c r="G835" s="238">
        <f>ROUND(E835*F835,2)</f>
        <v>0</v>
      </c>
      <c r="H835" s="237"/>
      <c r="I835" s="238">
        <f>ROUND(E835*H835,2)</f>
        <v>0</v>
      </c>
      <c r="J835" s="237"/>
      <c r="K835" s="238">
        <f>ROUND(E835*J835,2)</f>
        <v>0</v>
      </c>
      <c r="L835" s="238">
        <v>21</v>
      </c>
      <c r="M835" s="238">
        <f>G835*(1+L835/100)</f>
        <v>0</v>
      </c>
      <c r="N835" s="238">
        <v>0</v>
      </c>
      <c r="O835" s="238">
        <f>ROUND(E835*N835,2)</f>
        <v>0</v>
      </c>
      <c r="P835" s="238">
        <v>0</v>
      </c>
      <c r="Q835" s="238">
        <f>ROUND(E835*P835,2)</f>
        <v>0</v>
      </c>
      <c r="R835" s="238" t="s">
        <v>647</v>
      </c>
      <c r="S835" s="238" t="s">
        <v>161</v>
      </c>
      <c r="T835" s="239" t="s">
        <v>161</v>
      </c>
      <c r="U835" s="223">
        <v>2.5999999999999999E-2</v>
      </c>
      <c r="V835" s="223">
        <f>ROUND(E835*U835,2)</f>
        <v>4.24</v>
      </c>
      <c r="W835" s="223"/>
      <c r="X835" s="223" t="s">
        <v>273</v>
      </c>
      <c r="Y835" s="214"/>
      <c r="Z835" s="214"/>
      <c r="AA835" s="214"/>
      <c r="AB835" s="214"/>
      <c r="AC835" s="214"/>
      <c r="AD835" s="214"/>
      <c r="AE835" s="214"/>
      <c r="AF835" s="214"/>
      <c r="AG835" s="214" t="s">
        <v>321</v>
      </c>
      <c r="AH835" s="214"/>
      <c r="AI835" s="214"/>
      <c r="AJ835" s="214"/>
      <c r="AK835" s="214"/>
      <c r="AL835" s="214"/>
      <c r="AM835" s="214"/>
      <c r="AN835" s="214"/>
      <c r="AO835" s="214"/>
      <c r="AP835" s="214"/>
      <c r="AQ835" s="214"/>
      <c r="AR835" s="214"/>
      <c r="AS835" s="214"/>
      <c r="AT835" s="214"/>
      <c r="AU835" s="214"/>
      <c r="AV835" s="214"/>
      <c r="AW835" s="214"/>
      <c r="AX835" s="214"/>
      <c r="AY835" s="214"/>
      <c r="AZ835" s="214"/>
      <c r="BA835" s="214"/>
      <c r="BB835" s="214"/>
      <c r="BC835" s="214"/>
      <c r="BD835" s="214"/>
      <c r="BE835" s="214"/>
      <c r="BF835" s="214"/>
      <c r="BG835" s="214"/>
      <c r="BH835" s="214"/>
    </row>
    <row r="836" spans="1:60" outlineLevel="1" x14ac:dyDescent="0.2">
      <c r="A836" s="221"/>
      <c r="B836" s="222"/>
      <c r="C836" s="245" t="s">
        <v>1086</v>
      </c>
      <c r="D836" s="224"/>
      <c r="E836" s="225">
        <v>152.06</v>
      </c>
      <c r="F836" s="223"/>
      <c r="G836" s="223"/>
      <c r="H836" s="223"/>
      <c r="I836" s="223"/>
      <c r="J836" s="223"/>
      <c r="K836" s="223"/>
      <c r="L836" s="223"/>
      <c r="M836" s="223"/>
      <c r="N836" s="223"/>
      <c r="O836" s="223"/>
      <c r="P836" s="223"/>
      <c r="Q836" s="223"/>
      <c r="R836" s="223"/>
      <c r="S836" s="223"/>
      <c r="T836" s="223"/>
      <c r="U836" s="223"/>
      <c r="V836" s="223"/>
      <c r="W836" s="223"/>
      <c r="X836" s="223"/>
      <c r="Y836" s="214"/>
      <c r="Z836" s="214"/>
      <c r="AA836" s="214"/>
      <c r="AB836" s="214"/>
      <c r="AC836" s="214"/>
      <c r="AD836" s="214"/>
      <c r="AE836" s="214"/>
      <c r="AF836" s="214"/>
      <c r="AG836" s="214" t="s">
        <v>166</v>
      </c>
      <c r="AH836" s="214">
        <v>0</v>
      </c>
      <c r="AI836" s="214"/>
      <c r="AJ836" s="214"/>
      <c r="AK836" s="214"/>
      <c r="AL836" s="214"/>
      <c r="AM836" s="214"/>
      <c r="AN836" s="214"/>
      <c r="AO836" s="214"/>
      <c r="AP836" s="214"/>
      <c r="AQ836" s="214"/>
      <c r="AR836" s="214"/>
      <c r="AS836" s="214"/>
      <c r="AT836" s="214"/>
      <c r="AU836" s="214"/>
      <c r="AV836" s="214"/>
      <c r="AW836" s="214"/>
      <c r="AX836" s="214"/>
      <c r="AY836" s="214"/>
      <c r="AZ836" s="214"/>
      <c r="BA836" s="214"/>
      <c r="BB836" s="214"/>
      <c r="BC836" s="214"/>
      <c r="BD836" s="214"/>
      <c r="BE836" s="214"/>
      <c r="BF836" s="214"/>
      <c r="BG836" s="214"/>
      <c r="BH836" s="214"/>
    </row>
    <row r="837" spans="1:60" outlineLevel="1" x14ac:dyDescent="0.2">
      <c r="A837" s="221"/>
      <c r="B837" s="222"/>
      <c r="C837" s="245" t="s">
        <v>1087</v>
      </c>
      <c r="D837" s="224"/>
      <c r="E837" s="225">
        <v>10.931760000000001</v>
      </c>
      <c r="F837" s="223"/>
      <c r="G837" s="223"/>
      <c r="H837" s="223"/>
      <c r="I837" s="223"/>
      <c r="J837" s="223"/>
      <c r="K837" s="223"/>
      <c r="L837" s="223"/>
      <c r="M837" s="223"/>
      <c r="N837" s="223"/>
      <c r="O837" s="223"/>
      <c r="P837" s="223"/>
      <c r="Q837" s="223"/>
      <c r="R837" s="223"/>
      <c r="S837" s="223"/>
      <c r="T837" s="223"/>
      <c r="U837" s="223"/>
      <c r="V837" s="223"/>
      <c r="W837" s="223"/>
      <c r="X837" s="223"/>
      <c r="Y837" s="214"/>
      <c r="Z837" s="214"/>
      <c r="AA837" s="214"/>
      <c r="AB837" s="214"/>
      <c r="AC837" s="214"/>
      <c r="AD837" s="214"/>
      <c r="AE837" s="214"/>
      <c r="AF837" s="214"/>
      <c r="AG837" s="214" t="s">
        <v>166</v>
      </c>
      <c r="AH837" s="214">
        <v>0</v>
      </c>
      <c r="AI837" s="214"/>
      <c r="AJ837" s="214"/>
      <c r="AK837" s="214"/>
      <c r="AL837" s="214"/>
      <c r="AM837" s="214"/>
      <c r="AN837" s="214"/>
      <c r="AO837" s="214"/>
      <c r="AP837" s="214"/>
      <c r="AQ837" s="214"/>
      <c r="AR837" s="214"/>
      <c r="AS837" s="214"/>
      <c r="AT837" s="214"/>
      <c r="AU837" s="214"/>
      <c r="AV837" s="214"/>
      <c r="AW837" s="214"/>
      <c r="AX837" s="214"/>
      <c r="AY837" s="214"/>
      <c r="AZ837" s="214"/>
      <c r="BA837" s="214"/>
      <c r="BB837" s="214"/>
      <c r="BC837" s="214"/>
      <c r="BD837" s="214"/>
      <c r="BE837" s="214"/>
      <c r="BF837" s="214"/>
      <c r="BG837" s="214"/>
      <c r="BH837" s="214"/>
    </row>
    <row r="838" spans="1:60" outlineLevel="1" x14ac:dyDescent="0.2">
      <c r="A838" s="233">
        <v>162</v>
      </c>
      <c r="B838" s="234" t="s">
        <v>1088</v>
      </c>
      <c r="C838" s="244" t="s">
        <v>1089</v>
      </c>
      <c r="D838" s="235" t="s">
        <v>320</v>
      </c>
      <c r="E838" s="236">
        <v>162.99176</v>
      </c>
      <c r="F838" s="237"/>
      <c r="G838" s="238">
        <f>ROUND(E838*F838,2)</f>
        <v>0</v>
      </c>
      <c r="H838" s="237"/>
      <c r="I838" s="238">
        <f>ROUND(E838*H838,2)</f>
        <v>0</v>
      </c>
      <c r="J838" s="237"/>
      <c r="K838" s="238">
        <f>ROUND(E838*J838,2)</f>
        <v>0</v>
      </c>
      <c r="L838" s="238">
        <v>21</v>
      </c>
      <c r="M838" s="238">
        <f>G838*(1+L838/100)</f>
        <v>0</v>
      </c>
      <c r="N838" s="238">
        <v>0</v>
      </c>
      <c r="O838" s="238">
        <f>ROUND(E838*N838,2)</f>
        <v>0</v>
      </c>
      <c r="P838" s="238">
        <v>0</v>
      </c>
      <c r="Q838" s="238">
        <f>ROUND(E838*P838,2)</f>
        <v>0</v>
      </c>
      <c r="R838" s="238" t="s">
        <v>119</v>
      </c>
      <c r="S838" s="238" t="s">
        <v>161</v>
      </c>
      <c r="T838" s="239" t="s">
        <v>161</v>
      </c>
      <c r="U838" s="223">
        <v>4.6330000000000003E-2</v>
      </c>
      <c r="V838" s="223">
        <f>ROUND(E838*U838,2)</f>
        <v>7.55</v>
      </c>
      <c r="W838" s="223"/>
      <c r="X838" s="223" t="s">
        <v>273</v>
      </c>
      <c r="Y838" s="214"/>
      <c r="Z838" s="214"/>
      <c r="AA838" s="214"/>
      <c r="AB838" s="214"/>
      <c r="AC838" s="214"/>
      <c r="AD838" s="214"/>
      <c r="AE838" s="214"/>
      <c r="AF838" s="214"/>
      <c r="AG838" s="214" t="s">
        <v>321</v>
      </c>
      <c r="AH838" s="214"/>
      <c r="AI838" s="214"/>
      <c r="AJ838" s="214"/>
      <c r="AK838" s="214"/>
      <c r="AL838" s="214"/>
      <c r="AM838" s="214"/>
      <c r="AN838" s="214"/>
      <c r="AO838" s="214"/>
      <c r="AP838" s="214"/>
      <c r="AQ838" s="214"/>
      <c r="AR838" s="214"/>
      <c r="AS838" s="214"/>
      <c r="AT838" s="214"/>
      <c r="AU838" s="214"/>
      <c r="AV838" s="214"/>
      <c r="AW838" s="214"/>
      <c r="AX838" s="214"/>
      <c r="AY838" s="214"/>
      <c r="AZ838" s="214"/>
      <c r="BA838" s="214"/>
      <c r="BB838" s="214"/>
      <c r="BC838" s="214"/>
      <c r="BD838" s="214"/>
      <c r="BE838" s="214"/>
      <c r="BF838" s="214"/>
      <c r="BG838" s="214"/>
      <c r="BH838" s="214"/>
    </row>
    <row r="839" spans="1:60" outlineLevel="1" x14ac:dyDescent="0.2">
      <c r="A839" s="221"/>
      <c r="B839" s="222"/>
      <c r="C839" s="245" t="s">
        <v>1086</v>
      </c>
      <c r="D839" s="224"/>
      <c r="E839" s="225">
        <v>152.06</v>
      </c>
      <c r="F839" s="223"/>
      <c r="G839" s="223"/>
      <c r="H839" s="223"/>
      <c r="I839" s="223"/>
      <c r="J839" s="223"/>
      <c r="K839" s="223"/>
      <c r="L839" s="223"/>
      <c r="M839" s="223"/>
      <c r="N839" s="223"/>
      <c r="O839" s="223"/>
      <c r="P839" s="223"/>
      <c r="Q839" s="223"/>
      <c r="R839" s="223"/>
      <c r="S839" s="223"/>
      <c r="T839" s="223"/>
      <c r="U839" s="223"/>
      <c r="V839" s="223"/>
      <c r="W839" s="223"/>
      <c r="X839" s="223"/>
      <c r="Y839" s="214"/>
      <c r="Z839" s="214"/>
      <c r="AA839" s="214"/>
      <c r="AB839" s="214"/>
      <c r="AC839" s="214"/>
      <c r="AD839" s="214"/>
      <c r="AE839" s="214"/>
      <c r="AF839" s="214"/>
      <c r="AG839" s="214" t="s">
        <v>166</v>
      </c>
      <c r="AH839" s="214">
        <v>0</v>
      </c>
      <c r="AI839" s="214"/>
      <c r="AJ839" s="214"/>
      <c r="AK839" s="214"/>
      <c r="AL839" s="214"/>
      <c r="AM839" s="214"/>
      <c r="AN839" s="214"/>
      <c r="AO839" s="214"/>
      <c r="AP839" s="214"/>
      <c r="AQ839" s="214"/>
      <c r="AR839" s="214"/>
      <c r="AS839" s="214"/>
      <c r="AT839" s="214"/>
      <c r="AU839" s="214"/>
      <c r="AV839" s="214"/>
      <c r="AW839" s="214"/>
      <c r="AX839" s="214"/>
      <c r="AY839" s="214"/>
      <c r="AZ839" s="214"/>
      <c r="BA839" s="214"/>
      <c r="BB839" s="214"/>
      <c r="BC839" s="214"/>
      <c r="BD839" s="214"/>
      <c r="BE839" s="214"/>
      <c r="BF839" s="214"/>
      <c r="BG839" s="214"/>
      <c r="BH839" s="214"/>
    </row>
    <row r="840" spans="1:60" outlineLevel="1" x14ac:dyDescent="0.2">
      <c r="A840" s="221"/>
      <c r="B840" s="222"/>
      <c r="C840" s="245" t="s">
        <v>1087</v>
      </c>
      <c r="D840" s="224"/>
      <c r="E840" s="225">
        <v>10.931760000000001</v>
      </c>
      <c r="F840" s="223"/>
      <c r="G840" s="223"/>
      <c r="H840" s="223"/>
      <c r="I840" s="223"/>
      <c r="J840" s="223"/>
      <c r="K840" s="223"/>
      <c r="L840" s="223"/>
      <c r="M840" s="223"/>
      <c r="N840" s="223"/>
      <c r="O840" s="223"/>
      <c r="P840" s="223"/>
      <c r="Q840" s="223"/>
      <c r="R840" s="223"/>
      <c r="S840" s="223"/>
      <c r="T840" s="223"/>
      <c r="U840" s="223"/>
      <c r="V840" s="223"/>
      <c r="W840" s="223"/>
      <c r="X840" s="223"/>
      <c r="Y840" s="214"/>
      <c r="Z840" s="214"/>
      <c r="AA840" s="214"/>
      <c r="AB840" s="214"/>
      <c r="AC840" s="214"/>
      <c r="AD840" s="214"/>
      <c r="AE840" s="214"/>
      <c r="AF840" s="214"/>
      <c r="AG840" s="214" t="s">
        <v>166</v>
      </c>
      <c r="AH840" s="214">
        <v>0</v>
      </c>
      <c r="AI840" s="214"/>
      <c r="AJ840" s="214"/>
      <c r="AK840" s="214"/>
      <c r="AL840" s="214"/>
      <c r="AM840" s="214"/>
      <c r="AN840" s="214"/>
      <c r="AO840" s="214"/>
      <c r="AP840" s="214"/>
      <c r="AQ840" s="214"/>
      <c r="AR840" s="214"/>
      <c r="AS840" s="214"/>
      <c r="AT840" s="214"/>
      <c r="AU840" s="214"/>
      <c r="AV840" s="214"/>
      <c r="AW840" s="214"/>
      <c r="AX840" s="214"/>
      <c r="AY840" s="214"/>
      <c r="AZ840" s="214"/>
      <c r="BA840" s="214"/>
      <c r="BB840" s="214"/>
      <c r="BC840" s="214"/>
      <c r="BD840" s="214"/>
      <c r="BE840" s="214"/>
      <c r="BF840" s="214"/>
      <c r="BG840" s="214"/>
      <c r="BH840" s="214"/>
    </row>
    <row r="841" spans="1:60" outlineLevel="1" x14ac:dyDescent="0.2">
      <c r="A841" s="233">
        <v>163</v>
      </c>
      <c r="B841" s="234" t="s">
        <v>1090</v>
      </c>
      <c r="C841" s="244" t="s">
        <v>1091</v>
      </c>
      <c r="D841" s="235" t="s">
        <v>320</v>
      </c>
      <c r="E841" s="236">
        <v>179.29094000000001</v>
      </c>
      <c r="F841" s="237"/>
      <c r="G841" s="238">
        <f>ROUND(E841*F841,2)</f>
        <v>0</v>
      </c>
      <c r="H841" s="237"/>
      <c r="I841" s="238">
        <f>ROUND(E841*H841,2)</f>
        <v>0</v>
      </c>
      <c r="J841" s="237"/>
      <c r="K841" s="238">
        <f>ROUND(E841*J841,2)</f>
        <v>0</v>
      </c>
      <c r="L841" s="238">
        <v>21</v>
      </c>
      <c r="M841" s="238">
        <f>G841*(1+L841/100)</f>
        <v>0</v>
      </c>
      <c r="N841" s="238">
        <v>0</v>
      </c>
      <c r="O841" s="238">
        <f>ROUND(E841*N841,2)</f>
        <v>0</v>
      </c>
      <c r="P841" s="238">
        <v>0</v>
      </c>
      <c r="Q841" s="238">
        <f>ROUND(E841*P841,2)</f>
        <v>0</v>
      </c>
      <c r="R841" s="238" t="s">
        <v>630</v>
      </c>
      <c r="S841" s="238" t="s">
        <v>161</v>
      </c>
      <c r="T841" s="239" t="s">
        <v>161</v>
      </c>
      <c r="U841" s="223">
        <v>0</v>
      </c>
      <c r="V841" s="223">
        <f>ROUND(E841*U841,2)</f>
        <v>0</v>
      </c>
      <c r="W841" s="223"/>
      <c r="X841" s="223" t="s">
        <v>631</v>
      </c>
      <c r="Y841" s="214"/>
      <c r="Z841" s="214"/>
      <c r="AA841" s="214"/>
      <c r="AB841" s="214"/>
      <c r="AC841" s="214"/>
      <c r="AD841" s="214"/>
      <c r="AE841" s="214"/>
      <c r="AF841" s="214"/>
      <c r="AG841" s="214" t="s">
        <v>659</v>
      </c>
      <c r="AH841" s="214"/>
      <c r="AI841" s="214"/>
      <c r="AJ841" s="214"/>
      <c r="AK841" s="214"/>
      <c r="AL841" s="214"/>
      <c r="AM841" s="214"/>
      <c r="AN841" s="214"/>
      <c r="AO841" s="214"/>
      <c r="AP841" s="214"/>
      <c r="AQ841" s="214"/>
      <c r="AR841" s="214"/>
      <c r="AS841" s="214"/>
      <c r="AT841" s="214"/>
      <c r="AU841" s="214"/>
      <c r="AV841" s="214"/>
      <c r="AW841" s="214"/>
      <c r="AX841" s="214"/>
      <c r="AY841" s="214"/>
      <c r="AZ841" s="214"/>
      <c r="BA841" s="214"/>
      <c r="BB841" s="214"/>
      <c r="BC841" s="214"/>
      <c r="BD841" s="214"/>
      <c r="BE841" s="214"/>
      <c r="BF841" s="214"/>
      <c r="BG841" s="214"/>
      <c r="BH841" s="214"/>
    </row>
    <row r="842" spans="1:60" outlineLevel="1" x14ac:dyDescent="0.2">
      <c r="A842" s="221"/>
      <c r="B842" s="222"/>
      <c r="C842" s="245" t="s">
        <v>1092</v>
      </c>
      <c r="D842" s="224"/>
      <c r="E842" s="225">
        <v>167.26599999999999</v>
      </c>
      <c r="F842" s="223"/>
      <c r="G842" s="223"/>
      <c r="H842" s="223"/>
      <c r="I842" s="223"/>
      <c r="J842" s="223"/>
      <c r="K842" s="223"/>
      <c r="L842" s="223"/>
      <c r="M842" s="223"/>
      <c r="N842" s="223"/>
      <c r="O842" s="223"/>
      <c r="P842" s="223"/>
      <c r="Q842" s="223"/>
      <c r="R842" s="223"/>
      <c r="S842" s="223"/>
      <c r="T842" s="223"/>
      <c r="U842" s="223"/>
      <c r="V842" s="223"/>
      <c r="W842" s="223"/>
      <c r="X842" s="223"/>
      <c r="Y842" s="214"/>
      <c r="Z842" s="214"/>
      <c r="AA842" s="214"/>
      <c r="AB842" s="214"/>
      <c r="AC842" s="214"/>
      <c r="AD842" s="214"/>
      <c r="AE842" s="214"/>
      <c r="AF842" s="214"/>
      <c r="AG842" s="214" t="s">
        <v>166</v>
      </c>
      <c r="AH842" s="214">
        <v>0</v>
      </c>
      <c r="AI842" s="214"/>
      <c r="AJ842" s="214"/>
      <c r="AK842" s="214"/>
      <c r="AL842" s="214"/>
      <c r="AM842" s="214"/>
      <c r="AN842" s="214"/>
      <c r="AO842" s="214"/>
      <c r="AP842" s="214"/>
      <c r="AQ842" s="214"/>
      <c r="AR842" s="214"/>
      <c r="AS842" s="214"/>
      <c r="AT842" s="214"/>
      <c r="AU842" s="214"/>
      <c r="AV842" s="214"/>
      <c r="AW842" s="214"/>
      <c r="AX842" s="214"/>
      <c r="AY842" s="214"/>
      <c r="AZ842" s="214"/>
      <c r="BA842" s="214"/>
      <c r="BB842" s="214"/>
      <c r="BC842" s="214"/>
      <c r="BD842" s="214"/>
      <c r="BE842" s="214"/>
      <c r="BF842" s="214"/>
      <c r="BG842" s="214"/>
      <c r="BH842" s="214"/>
    </row>
    <row r="843" spans="1:60" outlineLevel="1" x14ac:dyDescent="0.2">
      <c r="A843" s="221"/>
      <c r="B843" s="222"/>
      <c r="C843" s="245" t="s">
        <v>1093</v>
      </c>
      <c r="D843" s="224"/>
      <c r="E843" s="225">
        <v>12.024940000000001</v>
      </c>
      <c r="F843" s="223"/>
      <c r="G843" s="223"/>
      <c r="H843" s="223"/>
      <c r="I843" s="223"/>
      <c r="J843" s="223"/>
      <c r="K843" s="223"/>
      <c r="L843" s="223"/>
      <c r="M843" s="223"/>
      <c r="N843" s="223"/>
      <c r="O843" s="223"/>
      <c r="P843" s="223"/>
      <c r="Q843" s="223"/>
      <c r="R843" s="223"/>
      <c r="S843" s="223"/>
      <c r="T843" s="223"/>
      <c r="U843" s="223"/>
      <c r="V843" s="223"/>
      <c r="W843" s="223"/>
      <c r="X843" s="223"/>
      <c r="Y843" s="214"/>
      <c r="Z843" s="214"/>
      <c r="AA843" s="214"/>
      <c r="AB843" s="214"/>
      <c r="AC843" s="214"/>
      <c r="AD843" s="214"/>
      <c r="AE843" s="214"/>
      <c r="AF843" s="214"/>
      <c r="AG843" s="214" t="s">
        <v>166</v>
      </c>
      <c r="AH843" s="214">
        <v>0</v>
      </c>
      <c r="AI843" s="214"/>
      <c r="AJ843" s="214"/>
      <c r="AK843" s="214"/>
      <c r="AL843" s="214"/>
      <c r="AM843" s="214"/>
      <c r="AN843" s="214"/>
      <c r="AO843" s="214"/>
      <c r="AP843" s="214"/>
      <c r="AQ843" s="214"/>
      <c r="AR843" s="214"/>
      <c r="AS843" s="214"/>
      <c r="AT843" s="214"/>
      <c r="AU843" s="214"/>
      <c r="AV843" s="214"/>
      <c r="AW843" s="214"/>
      <c r="AX843" s="214"/>
      <c r="AY843" s="214"/>
      <c r="AZ843" s="214"/>
      <c r="BA843" s="214"/>
      <c r="BB843" s="214"/>
      <c r="BC843" s="214"/>
      <c r="BD843" s="214"/>
      <c r="BE843" s="214"/>
      <c r="BF843" s="214"/>
      <c r="BG843" s="214"/>
      <c r="BH843" s="214"/>
    </row>
    <row r="844" spans="1:60" ht="33.75" outlineLevel="1" x14ac:dyDescent="0.2">
      <c r="A844" s="233">
        <v>164</v>
      </c>
      <c r="B844" s="234" t="s">
        <v>1094</v>
      </c>
      <c r="C844" s="244" t="s">
        <v>1095</v>
      </c>
      <c r="D844" s="235" t="s">
        <v>320</v>
      </c>
      <c r="E844" s="236">
        <v>179.29094000000001</v>
      </c>
      <c r="F844" s="237"/>
      <c r="G844" s="238">
        <f>ROUND(E844*F844,2)</f>
        <v>0</v>
      </c>
      <c r="H844" s="237"/>
      <c r="I844" s="238">
        <f>ROUND(E844*H844,2)</f>
        <v>0</v>
      </c>
      <c r="J844" s="237"/>
      <c r="K844" s="238">
        <f>ROUND(E844*J844,2)</f>
        <v>0</v>
      </c>
      <c r="L844" s="238">
        <v>21</v>
      </c>
      <c r="M844" s="238">
        <f>G844*(1+L844/100)</f>
        <v>0</v>
      </c>
      <c r="N844" s="238">
        <v>4.0000000000000003E-5</v>
      </c>
      <c r="O844" s="238">
        <f>ROUND(E844*N844,2)</f>
        <v>0.01</v>
      </c>
      <c r="P844" s="238">
        <v>0</v>
      </c>
      <c r="Q844" s="238">
        <f>ROUND(E844*P844,2)</f>
        <v>0</v>
      </c>
      <c r="R844" s="238" t="s">
        <v>630</v>
      </c>
      <c r="S844" s="238" t="s">
        <v>161</v>
      </c>
      <c r="T844" s="239" t="s">
        <v>161</v>
      </c>
      <c r="U844" s="223">
        <v>0</v>
      </c>
      <c r="V844" s="223">
        <f>ROUND(E844*U844,2)</f>
        <v>0</v>
      </c>
      <c r="W844" s="223"/>
      <c r="X844" s="223" t="s">
        <v>631</v>
      </c>
      <c r="Y844" s="214"/>
      <c r="Z844" s="214"/>
      <c r="AA844" s="214"/>
      <c r="AB844" s="214"/>
      <c r="AC844" s="214"/>
      <c r="AD844" s="214"/>
      <c r="AE844" s="214"/>
      <c r="AF844" s="214"/>
      <c r="AG844" s="214" t="s">
        <v>659</v>
      </c>
      <c r="AH844" s="214"/>
      <c r="AI844" s="214"/>
      <c r="AJ844" s="214"/>
      <c r="AK844" s="214"/>
      <c r="AL844" s="214"/>
      <c r="AM844" s="214"/>
      <c r="AN844" s="214"/>
      <c r="AO844" s="214"/>
      <c r="AP844" s="214"/>
      <c r="AQ844" s="214"/>
      <c r="AR844" s="214"/>
      <c r="AS844" s="214"/>
      <c r="AT844" s="214"/>
      <c r="AU844" s="214"/>
      <c r="AV844" s="214"/>
      <c r="AW844" s="214"/>
      <c r="AX844" s="214"/>
      <c r="AY844" s="214"/>
      <c r="AZ844" s="214"/>
      <c r="BA844" s="214"/>
      <c r="BB844" s="214"/>
      <c r="BC844" s="214"/>
      <c r="BD844" s="214"/>
      <c r="BE844" s="214"/>
      <c r="BF844" s="214"/>
      <c r="BG844" s="214"/>
      <c r="BH844" s="214"/>
    </row>
    <row r="845" spans="1:60" outlineLevel="1" x14ac:dyDescent="0.2">
      <c r="A845" s="221"/>
      <c r="B845" s="222"/>
      <c r="C845" s="245" t="s">
        <v>1096</v>
      </c>
      <c r="D845" s="224"/>
      <c r="E845" s="225">
        <v>167.26599999999999</v>
      </c>
      <c r="F845" s="223"/>
      <c r="G845" s="223"/>
      <c r="H845" s="223"/>
      <c r="I845" s="223"/>
      <c r="J845" s="223"/>
      <c r="K845" s="223"/>
      <c r="L845" s="223"/>
      <c r="M845" s="223"/>
      <c r="N845" s="223"/>
      <c r="O845" s="223"/>
      <c r="P845" s="223"/>
      <c r="Q845" s="223"/>
      <c r="R845" s="223"/>
      <c r="S845" s="223"/>
      <c r="T845" s="223"/>
      <c r="U845" s="223"/>
      <c r="V845" s="223"/>
      <c r="W845" s="223"/>
      <c r="X845" s="223"/>
      <c r="Y845" s="214"/>
      <c r="Z845" s="214"/>
      <c r="AA845" s="214"/>
      <c r="AB845" s="214"/>
      <c r="AC845" s="214"/>
      <c r="AD845" s="214"/>
      <c r="AE845" s="214"/>
      <c r="AF845" s="214"/>
      <c r="AG845" s="214" t="s">
        <v>166</v>
      </c>
      <c r="AH845" s="214">
        <v>0</v>
      </c>
      <c r="AI845" s="214"/>
      <c r="AJ845" s="214"/>
      <c r="AK845" s="214"/>
      <c r="AL845" s="214"/>
      <c r="AM845" s="214"/>
      <c r="AN845" s="214"/>
      <c r="AO845" s="214"/>
      <c r="AP845" s="214"/>
      <c r="AQ845" s="214"/>
      <c r="AR845" s="214"/>
      <c r="AS845" s="214"/>
      <c r="AT845" s="214"/>
      <c r="AU845" s="214"/>
      <c r="AV845" s="214"/>
      <c r="AW845" s="214"/>
      <c r="AX845" s="214"/>
      <c r="AY845" s="214"/>
      <c r="AZ845" s="214"/>
      <c r="BA845" s="214"/>
      <c r="BB845" s="214"/>
      <c r="BC845" s="214"/>
      <c r="BD845" s="214"/>
      <c r="BE845" s="214"/>
      <c r="BF845" s="214"/>
      <c r="BG845" s="214"/>
      <c r="BH845" s="214"/>
    </row>
    <row r="846" spans="1:60" outlineLevel="1" x14ac:dyDescent="0.2">
      <c r="A846" s="221"/>
      <c r="B846" s="222"/>
      <c r="C846" s="245" t="s">
        <v>1093</v>
      </c>
      <c r="D846" s="224"/>
      <c r="E846" s="225">
        <v>12.024940000000001</v>
      </c>
      <c r="F846" s="223"/>
      <c r="G846" s="223"/>
      <c r="H846" s="223"/>
      <c r="I846" s="223"/>
      <c r="J846" s="223"/>
      <c r="K846" s="223"/>
      <c r="L846" s="223"/>
      <c r="M846" s="223"/>
      <c r="N846" s="223"/>
      <c r="O846" s="223"/>
      <c r="P846" s="223"/>
      <c r="Q846" s="223"/>
      <c r="R846" s="223"/>
      <c r="S846" s="223"/>
      <c r="T846" s="223"/>
      <c r="U846" s="223"/>
      <c r="V846" s="223"/>
      <c r="W846" s="223"/>
      <c r="X846" s="223"/>
      <c r="Y846" s="214"/>
      <c r="Z846" s="214"/>
      <c r="AA846" s="214"/>
      <c r="AB846" s="214"/>
      <c r="AC846" s="214"/>
      <c r="AD846" s="214"/>
      <c r="AE846" s="214"/>
      <c r="AF846" s="214"/>
      <c r="AG846" s="214" t="s">
        <v>166</v>
      </c>
      <c r="AH846" s="214">
        <v>0</v>
      </c>
      <c r="AI846" s="214"/>
      <c r="AJ846" s="214"/>
      <c r="AK846" s="214"/>
      <c r="AL846" s="214"/>
      <c r="AM846" s="214"/>
      <c r="AN846" s="214"/>
      <c r="AO846" s="214"/>
      <c r="AP846" s="214"/>
      <c r="AQ846" s="214"/>
      <c r="AR846" s="214"/>
      <c r="AS846" s="214"/>
      <c r="AT846" s="214"/>
      <c r="AU846" s="214"/>
      <c r="AV846" s="214"/>
      <c r="AW846" s="214"/>
      <c r="AX846" s="214"/>
      <c r="AY846" s="214"/>
      <c r="AZ846" s="214"/>
      <c r="BA846" s="214"/>
      <c r="BB846" s="214"/>
      <c r="BC846" s="214"/>
      <c r="BD846" s="214"/>
      <c r="BE846" s="214"/>
      <c r="BF846" s="214"/>
      <c r="BG846" s="214"/>
      <c r="BH846" s="214"/>
    </row>
    <row r="847" spans="1:60" x14ac:dyDescent="0.2">
      <c r="A847" s="227" t="s">
        <v>156</v>
      </c>
      <c r="B847" s="228" t="s">
        <v>121</v>
      </c>
      <c r="C847" s="243" t="s">
        <v>122</v>
      </c>
      <c r="D847" s="229"/>
      <c r="E847" s="230"/>
      <c r="F847" s="231"/>
      <c r="G847" s="231">
        <f>SUMIF(AG848:AG849,"&lt;&gt;NOR",G848:G849)</f>
        <v>0</v>
      </c>
      <c r="H847" s="231"/>
      <c r="I847" s="231">
        <f>SUM(I848:I849)</f>
        <v>0</v>
      </c>
      <c r="J847" s="231"/>
      <c r="K847" s="231">
        <f>SUM(K848:K849)</f>
        <v>0</v>
      </c>
      <c r="L847" s="231"/>
      <c r="M847" s="231">
        <f>SUM(M848:M849)</f>
        <v>0</v>
      </c>
      <c r="N847" s="231"/>
      <c r="O847" s="231">
        <f>SUM(O848:O849)</f>
        <v>0</v>
      </c>
      <c r="P847" s="231"/>
      <c r="Q847" s="231">
        <f>SUM(Q848:Q849)</f>
        <v>0</v>
      </c>
      <c r="R847" s="231"/>
      <c r="S847" s="231"/>
      <c r="T847" s="232"/>
      <c r="U847" s="226"/>
      <c r="V847" s="226">
        <f>SUM(V848:V849)</f>
        <v>0</v>
      </c>
      <c r="W847" s="226"/>
      <c r="X847" s="226"/>
      <c r="AG847" t="s">
        <v>157</v>
      </c>
    </row>
    <row r="848" spans="1:60" outlineLevel="1" x14ac:dyDescent="0.2">
      <c r="A848" s="233">
        <v>165</v>
      </c>
      <c r="B848" s="234" t="s">
        <v>1097</v>
      </c>
      <c r="C848" s="244" t="s">
        <v>1098</v>
      </c>
      <c r="D848" s="235" t="s">
        <v>320</v>
      </c>
      <c r="E848" s="236">
        <v>152.06</v>
      </c>
      <c r="F848" s="237"/>
      <c r="G848" s="238">
        <f>ROUND(E848*F848,2)</f>
        <v>0</v>
      </c>
      <c r="H848" s="237"/>
      <c r="I848" s="238">
        <f>ROUND(E848*H848,2)</f>
        <v>0</v>
      </c>
      <c r="J848" s="237"/>
      <c r="K848" s="238">
        <f>ROUND(E848*J848,2)</f>
        <v>0</v>
      </c>
      <c r="L848" s="238">
        <v>21</v>
      </c>
      <c r="M848" s="238">
        <f>G848*(1+L848/100)</f>
        <v>0</v>
      </c>
      <c r="N848" s="238">
        <v>0</v>
      </c>
      <c r="O848" s="238">
        <f>ROUND(E848*N848,2)</f>
        <v>0</v>
      </c>
      <c r="P848" s="238">
        <v>0</v>
      </c>
      <c r="Q848" s="238">
        <f>ROUND(E848*P848,2)</f>
        <v>0</v>
      </c>
      <c r="R848" s="238"/>
      <c r="S848" s="238" t="s">
        <v>161</v>
      </c>
      <c r="T848" s="239" t="s">
        <v>161</v>
      </c>
      <c r="U848" s="223">
        <v>0</v>
      </c>
      <c r="V848" s="223">
        <f>ROUND(E848*U848,2)</f>
        <v>0</v>
      </c>
      <c r="W848" s="223"/>
      <c r="X848" s="223" t="s">
        <v>273</v>
      </c>
      <c r="Y848" s="214"/>
      <c r="Z848" s="214"/>
      <c r="AA848" s="214"/>
      <c r="AB848" s="214"/>
      <c r="AC848" s="214"/>
      <c r="AD848" s="214"/>
      <c r="AE848" s="214"/>
      <c r="AF848" s="214"/>
      <c r="AG848" s="214" t="s">
        <v>274</v>
      </c>
      <c r="AH848" s="214"/>
      <c r="AI848" s="214"/>
      <c r="AJ848" s="214"/>
      <c r="AK848" s="214"/>
      <c r="AL848" s="214"/>
      <c r="AM848" s="214"/>
      <c r="AN848" s="214"/>
      <c r="AO848" s="214"/>
      <c r="AP848" s="214"/>
      <c r="AQ848" s="214"/>
      <c r="AR848" s="214"/>
      <c r="AS848" s="214"/>
      <c r="AT848" s="214"/>
      <c r="AU848" s="214"/>
      <c r="AV848" s="214"/>
      <c r="AW848" s="214"/>
      <c r="AX848" s="214"/>
      <c r="AY848" s="214"/>
      <c r="AZ848" s="214"/>
      <c r="BA848" s="214"/>
      <c r="BB848" s="214"/>
      <c r="BC848" s="214"/>
      <c r="BD848" s="214"/>
      <c r="BE848" s="214"/>
      <c r="BF848" s="214"/>
      <c r="BG848" s="214"/>
      <c r="BH848" s="214"/>
    </row>
    <row r="849" spans="1:60" outlineLevel="1" x14ac:dyDescent="0.2">
      <c r="A849" s="221"/>
      <c r="B849" s="222"/>
      <c r="C849" s="245" t="s">
        <v>1099</v>
      </c>
      <c r="D849" s="224"/>
      <c r="E849" s="225">
        <v>152.06</v>
      </c>
      <c r="F849" s="223"/>
      <c r="G849" s="223"/>
      <c r="H849" s="223"/>
      <c r="I849" s="223"/>
      <c r="J849" s="223"/>
      <c r="K849" s="223"/>
      <c r="L849" s="223"/>
      <c r="M849" s="223"/>
      <c r="N849" s="223"/>
      <c r="O849" s="223"/>
      <c r="P849" s="223"/>
      <c r="Q849" s="223"/>
      <c r="R849" s="223"/>
      <c r="S849" s="223"/>
      <c r="T849" s="223"/>
      <c r="U849" s="223"/>
      <c r="V849" s="223"/>
      <c r="W849" s="223"/>
      <c r="X849" s="223"/>
      <c r="Y849" s="214"/>
      <c r="Z849" s="214"/>
      <c r="AA849" s="214"/>
      <c r="AB849" s="214"/>
      <c r="AC849" s="214"/>
      <c r="AD849" s="214"/>
      <c r="AE849" s="214"/>
      <c r="AF849" s="214"/>
      <c r="AG849" s="214" t="s">
        <v>166</v>
      </c>
      <c r="AH849" s="214">
        <v>0</v>
      </c>
      <c r="AI849" s="214"/>
      <c r="AJ849" s="214"/>
      <c r="AK849" s="214"/>
      <c r="AL849" s="214"/>
      <c r="AM849" s="214"/>
      <c r="AN849" s="214"/>
      <c r="AO849" s="214"/>
      <c r="AP849" s="214"/>
      <c r="AQ849" s="214"/>
      <c r="AR849" s="214"/>
      <c r="AS849" s="214"/>
      <c r="AT849" s="214"/>
      <c r="AU849" s="214"/>
      <c r="AV849" s="214"/>
      <c r="AW849" s="214"/>
      <c r="AX849" s="214"/>
      <c r="AY849" s="214"/>
      <c r="AZ849" s="214"/>
      <c r="BA849" s="214"/>
      <c r="BB849" s="214"/>
      <c r="BC849" s="214"/>
      <c r="BD849" s="214"/>
      <c r="BE849" s="214"/>
      <c r="BF849" s="214"/>
      <c r="BG849" s="214"/>
      <c r="BH849" s="214"/>
    </row>
    <row r="850" spans="1:60" x14ac:dyDescent="0.2">
      <c r="A850" s="227" t="s">
        <v>156</v>
      </c>
      <c r="B850" s="228" t="s">
        <v>123</v>
      </c>
      <c r="C850" s="243" t="s">
        <v>124</v>
      </c>
      <c r="D850" s="229"/>
      <c r="E850" s="230"/>
      <c r="F850" s="231"/>
      <c r="G850" s="231">
        <f>SUMIF(AG851:AG853,"&lt;&gt;NOR",G851:G853)</f>
        <v>0</v>
      </c>
      <c r="H850" s="231"/>
      <c r="I850" s="231">
        <f>SUM(I851:I853)</f>
        <v>0</v>
      </c>
      <c r="J850" s="231"/>
      <c r="K850" s="231">
        <f>SUM(K851:K853)</f>
        <v>0</v>
      </c>
      <c r="L850" s="231"/>
      <c r="M850" s="231">
        <f>SUM(M851:M853)</f>
        <v>0</v>
      </c>
      <c r="N850" s="231"/>
      <c r="O850" s="231">
        <f>SUM(O851:O853)</f>
        <v>0.03</v>
      </c>
      <c r="P850" s="231"/>
      <c r="Q850" s="231">
        <f>SUM(Q851:Q853)</f>
        <v>0</v>
      </c>
      <c r="R850" s="231"/>
      <c r="S850" s="231"/>
      <c r="T850" s="232"/>
      <c r="U850" s="226"/>
      <c r="V850" s="226">
        <f>SUM(V851:V853)</f>
        <v>3.12</v>
      </c>
      <c r="W850" s="226"/>
      <c r="X850" s="226"/>
      <c r="AG850" t="s">
        <v>157</v>
      </c>
    </row>
    <row r="851" spans="1:60" outlineLevel="1" x14ac:dyDescent="0.2">
      <c r="A851" s="233">
        <v>166</v>
      </c>
      <c r="B851" s="234" t="s">
        <v>1100</v>
      </c>
      <c r="C851" s="244" t="s">
        <v>1101</v>
      </c>
      <c r="D851" s="235" t="s">
        <v>1102</v>
      </c>
      <c r="E851" s="236">
        <v>0.76029999999999998</v>
      </c>
      <c r="F851" s="237"/>
      <c r="G851" s="238">
        <f>ROUND(E851*F851,2)</f>
        <v>0</v>
      </c>
      <c r="H851" s="237"/>
      <c r="I851" s="238">
        <f>ROUND(E851*H851,2)</f>
        <v>0</v>
      </c>
      <c r="J851" s="237"/>
      <c r="K851" s="238">
        <f>ROUND(E851*J851,2)</f>
        <v>0</v>
      </c>
      <c r="L851" s="238">
        <v>21</v>
      </c>
      <c r="M851" s="238">
        <f>G851*(1+L851/100)</f>
        <v>0</v>
      </c>
      <c r="N851" s="238">
        <v>3.4209999999999997E-2</v>
      </c>
      <c r="O851" s="238">
        <f>ROUND(E851*N851,2)</f>
        <v>0.03</v>
      </c>
      <c r="P851" s="238">
        <v>0</v>
      </c>
      <c r="Q851" s="238">
        <f>ROUND(E851*P851,2)</f>
        <v>0</v>
      </c>
      <c r="R851" s="238"/>
      <c r="S851" s="238" t="s">
        <v>161</v>
      </c>
      <c r="T851" s="239" t="s">
        <v>161</v>
      </c>
      <c r="U851" s="223">
        <v>4.0999999999999996</v>
      </c>
      <c r="V851" s="223">
        <f>ROUND(E851*U851,2)</f>
        <v>3.12</v>
      </c>
      <c r="W851" s="223"/>
      <c r="X851" s="223" t="s">
        <v>273</v>
      </c>
      <c r="Y851" s="214"/>
      <c r="Z851" s="214"/>
      <c r="AA851" s="214"/>
      <c r="AB851" s="214"/>
      <c r="AC851" s="214"/>
      <c r="AD851" s="214"/>
      <c r="AE851" s="214"/>
      <c r="AF851" s="214"/>
      <c r="AG851" s="214" t="s">
        <v>274</v>
      </c>
      <c r="AH851" s="214"/>
      <c r="AI851" s="214"/>
      <c r="AJ851" s="214"/>
      <c r="AK851" s="214"/>
      <c r="AL851" s="214"/>
      <c r="AM851" s="214"/>
      <c r="AN851" s="214"/>
      <c r="AO851" s="214"/>
      <c r="AP851" s="214"/>
      <c r="AQ851" s="214"/>
      <c r="AR851" s="214"/>
      <c r="AS851" s="214"/>
      <c r="AT851" s="214"/>
      <c r="AU851" s="214"/>
      <c r="AV851" s="214"/>
      <c r="AW851" s="214"/>
      <c r="AX851" s="214"/>
      <c r="AY851" s="214"/>
      <c r="AZ851" s="214"/>
      <c r="BA851" s="214"/>
      <c r="BB851" s="214"/>
      <c r="BC851" s="214"/>
      <c r="BD851" s="214"/>
      <c r="BE851" s="214"/>
      <c r="BF851" s="214"/>
      <c r="BG851" s="214"/>
      <c r="BH851" s="214"/>
    </row>
    <row r="852" spans="1:60" outlineLevel="1" x14ac:dyDescent="0.2">
      <c r="A852" s="221"/>
      <c r="B852" s="222"/>
      <c r="C852" s="245" t="s">
        <v>1103</v>
      </c>
      <c r="D852" s="224"/>
      <c r="E852" s="225">
        <v>0.76029999999999998</v>
      </c>
      <c r="F852" s="223"/>
      <c r="G852" s="223"/>
      <c r="H852" s="223"/>
      <c r="I852" s="223"/>
      <c r="J852" s="223"/>
      <c r="K852" s="223"/>
      <c r="L852" s="223"/>
      <c r="M852" s="223"/>
      <c r="N852" s="223"/>
      <c r="O852" s="223"/>
      <c r="P852" s="223"/>
      <c r="Q852" s="223"/>
      <c r="R852" s="223"/>
      <c r="S852" s="223"/>
      <c r="T852" s="223"/>
      <c r="U852" s="223"/>
      <c r="V852" s="223"/>
      <c r="W852" s="223"/>
      <c r="X852" s="223"/>
      <c r="Y852" s="214"/>
      <c r="Z852" s="214"/>
      <c r="AA852" s="214"/>
      <c r="AB852" s="214"/>
      <c r="AC852" s="214"/>
      <c r="AD852" s="214"/>
      <c r="AE852" s="214"/>
      <c r="AF852" s="214"/>
      <c r="AG852" s="214" t="s">
        <v>166</v>
      </c>
      <c r="AH852" s="214">
        <v>0</v>
      </c>
      <c r="AI852" s="214"/>
      <c r="AJ852" s="214"/>
      <c r="AK852" s="214"/>
      <c r="AL852" s="214"/>
      <c r="AM852" s="214"/>
      <c r="AN852" s="214"/>
      <c r="AO852" s="214"/>
      <c r="AP852" s="214"/>
      <c r="AQ852" s="214"/>
      <c r="AR852" s="214"/>
      <c r="AS852" s="214"/>
      <c r="AT852" s="214"/>
      <c r="AU852" s="214"/>
      <c r="AV852" s="214"/>
      <c r="AW852" s="214"/>
      <c r="AX852" s="214"/>
      <c r="AY852" s="214"/>
      <c r="AZ852" s="214"/>
      <c r="BA852" s="214"/>
      <c r="BB852" s="214"/>
      <c r="BC852" s="214"/>
      <c r="BD852" s="214"/>
      <c r="BE852" s="214"/>
      <c r="BF852" s="214"/>
      <c r="BG852" s="214"/>
      <c r="BH852" s="214"/>
    </row>
    <row r="853" spans="1:60" outlineLevel="1" x14ac:dyDescent="0.2">
      <c r="A853" s="221"/>
      <c r="B853" s="222"/>
      <c r="C853" s="245" t="s">
        <v>1104</v>
      </c>
      <c r="D853" s="224"/>
      <c r="E853" s="225"/>
      <c r="F853" s="223"/>
      <c r="G853" s="223"/>
      <c r="H853" s="223"/>
      <c r="I853" s="223"/>
      <c r="J853" s="223"/>
      <c r="K853" s="223"/>
      <c r="L853" s="223"/>
      <c r="M853" s="223"/>
      <c r="N853" s="223"/>
      <c r="O853" s="223"/>
      <c r="P853" s="223"/>
      <c r="Q853" s="223"/>
      <c r="R853" s="223"/>
      <c r="S853" s="223"/>
      <c r="T853" s="223"/>
      <c r="U853" s="223"/>
      <c r="V853" s="223"/>
      <c r="W853" s="223"/>
      <c r="X853" s="223"/>
      <c r="Y853" s="214"/>
      <c r="Z853" s="214"/>
      <c r="AA853" s="214"/>
      <c r="AB853" s="214"/>
      <c r="AC853" s="214"/>
      <c r="AD853" s="214"/>
      <c r="AE853" s="214"/>
      <c r="AF853" s="214"/>
      <c r="AG853" s="214" t="s">
        <v>166</v>
      </c>
      <c r="AH853" s="214">
        <v>0</v>
      </c>
      <c r="AI853" s="214"/>
      <c r="AJ853" s="214"/>
      <c r="AK853" s="214"/>
      <c r="AL853" s="214"/>
      <c r="AM853" s="214"/>
      <c r="AN853" s="214"/>
      <c r="AO853" s="214"/>
      <c r="AP853" s="214"/>
      <c r="AQ853" s="214"/>
      <c r="AR853" s="214"/>
      <c r="AS853" s="214"/>
      <c r="AT853" s="214"/>
      <c r="AU853" s="214"/>
      <c r="AV853" s="214"/>
      <c r="AW853" s="214"/>
      <c r="AX853" s="214"/>
      <c r="AY853" s="214"/>
      <c r="AZ853" s="214"/>
      <c r="BA853" s="214"/>
      <c r="BB853" s="214"/>
      <c r="BC853" s="214"/>
      <c r="BD853" s="214"/>
      <c r="BE853" s="214"/>
      <c r="BF853" s="214"/>
      <c r="BG853" s="214"/>
      <c r="BH853" s="214"/>
    </row>
    <row r="854" spans="1:60" x14ac:dyDescent="0.2">
      <c r="A854" s="227" t="s">
        <v>156</v>
      </c>
      <c r="B854" s="228" t="s">
        <v>125</v>
      </c>
      <c r="C854" s="243" t="s">
        <v>110</v>
      </c>
      <c r="D854" s="229"/>
      <c r="E854" s="230"/>
      <c r="F854" s="231"/>
      <c r="G854" s="231">
        <f>SUMIF(AG855:AG862,"&lt;&gt;NOR",G855:G862)</f>
        <v>0</v>
      </c>
      <c r="H854" s="231"/>
      <c r="I854" s="231">
        <f>SUM(I855:I862)</f>
        <v>0</v>
      </c>
      <c r="J854" s="231"/>
      <c r="K854" s="231">
        <f>SUM(K855:K862)</f>
        <v>0</v>
      </c>
      <c r="L854" s="231"/>
      <c r="M854" s="231">
        <f>SUM(M855:M862)</f>
        <v>0</v>
      </c>
      <c r="N854" s="231"/>
      <c r="O854" s="231">
        <f>SUM(O855:O862)</f>
        <v>0</v>
      </c>
      <c r="P854" s="231"/>
      <c r="Q854" s="231">
        <f>SUM(Q855:Q862)</f>
        <v>0</v>
      </c>
      <c r="R854" s="231"/>
      <c r="S854" s="231"/>
      <c r="T854" s="232"/>
      <c r="U854" s="226"/>
      <c r="V854" s="226">
        <f>SUM(V855:V862)</f>
        <v>2.33</v>
      </c>
      <c r="W854" s="226"/>
      <c r="X854" s="226"/>
      <c r="AG854" t="s">
        <v>157</v>
      </c>
    </row>
    <row r="855" spans="1:60" ht="22.5" outlineLevel="1" x14ac:dyDescent="0.2">
      <c r="A855" s="233">
        <v>167</v>
      </c>
      <c r="B855" s="234" t="s">
        <v>1105</v>
      </c>
      <c r="C855" s="244" t="s">
        <v>1106</v>
      </c>
      <c r="D855" s="235" t="s">
        <v>629</v>
      </c>
      <c r="E855" s="236">
        <v>233.1343</v>
      </c>
      <c r="F855" s="237"/>
      <c r="G855" s="238">
        <f>ROUND(E855*F855,2)</f>
        <v>0</v>
      </c>
      <c r="H855" s="237"/>
      <c r="I855" s="238">
        <f>ROUND(E855*H855,2)</f>
        <v>0</v>
      </c>
      <c r="J855" s="237"/>
      <c r="K855" s="238">
        <f>ROUND(E855*J855,2)</f>
        <v>0</v>
      </c>
      <c r="L855" s="238">
        <v>21</v>
      </c>
      <c r="M855" s="238">
        <f>G855*(1+L855/100)</f>
        <v>0</v>
      </c>
      <c r="N855" s="238">
        <v>0</v>
      </c>
      <c r="O855" s="238">
        <f>ROUND(E855*N855,2)</f>
        <v>0</v>
      </c>
      <c r="P855" s="238">
        <v>0</v>
      </c>
      <c r="Q855" s="238">
        <f>ROUND(E855*P855,2)</f>
        <v>0</v>
      </c>
      <c r="R855" s="238" t="s">
        <v>280</v>
      </c>
      <c r="S855" s="238" t="s">
        <v>161</v>
      </c>
      <c r="T855" s="239" t="s">
        <v>161</v>
      </c>
      <c r="U855" s="223">
        <v>0.01</v>
      </c>
      <c r="V855" s="223">
        <f>ROUND(E855*U855,2)</f>
        <v>2.33</v>
      </c>
      <c r="W855" s="223"/>
      <c r="X855" s="223" t="s">
        <v>1107</v>
      </c>
      <c r="Y855" s="214"/>
      <c r="Z855" s="214"/>
      <c r="AA855" s="214"/>
      <c r="AB855" s="214"/>
      <c r="AC855" s="214"/>
      <c r="AD855" s="214"/>
      <c r="AE855" s="214"/>
      <c r="AF855" s="214"/>
      <c r="AG855" s="214" t="s">
        <v>1108</v>
      </c>
      <c r="AH855" s="214"/>
      <c r="AI855" s="214"/>
      <c r="AJ855" s="214"/>
      <c r="AK855" s="214"/>
      <c r="AL855" s="214"/>
      <c r="AM855" s="214"/>
      <c r="AN855" s="214"/>
      <c r="AO855" s="214"/>
      <c r="AP855" s="214"/>
      <c r="AQ855" s="214"/>
      <c r="AR855" s="214"/>
      <c r="AS855" s="214"/>
      <c r="AT855" s="214"/>
      <c r="AU855" s="214"/>
      <c r="AV855" s="214"/>
      <c r="AW855" s="214"/>
      <c r="AX855" s="214"/>
      <c r="AY855" s="214"/>
      <c r="AZ855" s="214"/>
      <c r="BA855" s="214"/>
      <c r="BB855" s="214"/>
      <c r="BC855" s="214"/>
      <c r="BD855" s="214"/>
      <c r="BE855" s="214"/>
      <c r="BF855" s="214"/>
      <c r="BG855" s="214"/>
      <c r="BH855" s="214"/>
    </row>
    <row r="856" spans="1:60" outlineLevel="1" x14ac:dyDescent="0.2">
      <c r="A856" s="221"/>
      <c r="B856" s="222"/>
      <c r="C856" s="245" t="s">
        <v>1109</v>
      </c>
      <c r="D856" s="224"/>
      <c r="E856" s="225"/>
      <c r="F856" s="223"/>
      <c r="G856" s="223"/>
      <c r="H856" s="223"/>
      <c r="I856" s="223"/>
      <c r="J856" s="223"/>
      <c r="K856" s="223"/>
      <c r="L856" s="223"/>
      <c r="M856" s="223"/>
      <c r="N856" s="223"/>
      <c r="O856" s="223"/>
      <c r="P856" s="223"/>
      <c r="Q856" s="223"/>
      <c r="R856" s="223"/>
      <c r="S856" s="223"/>
      <c r="T856" s="223"/>
      <c r="U856" s="223"/>
      <c r="V856" s="223"/>
      <c r="W856" s="223"/>
      <c r="X856" s="223"/>
      <c r="Y856" s="214"/>
      <c r="Z856" s="214"/>
      <c r="AA856" s="214"/>
      <c r="AB856" s="214"/>
      <c r="AC856" s="214"/>
      <c r="AD856" s="214"/>
      <c r="AE856" s="214"/>
      <c r="AF856" s="214"/>
      <c r="AG856" s="214" t="s">
        <v>166</v>
      </c>
      <c r="AH856" s="214">
        <v>0</v>
      </c>
      <c r="AI856" s="214"/>
      <c r="AJ856" s="214"/>
      <c r="AK856" s="214"/>
      <c r="AL856" s="214"/>
      <c r="AM856" s="214"/>
      <c r="AN856" s="214"/>
      <c r="AO856" s="214"/>
      <c r="AP856" s="214"/>
      <c r="AQ856" s="214"/>
      <c r="AR856" s="214"/>
      <c r="AS856" s="214"/>
      <c r="AT856" s="214"/>
      <c r="AU856" s="214"/>
      <c r="AV856" s="214"/>
      <c r="AW856" s="214"/>
      <c r="AX856" s="214"/>
      <c r="AY856" s="214"/>
      <c r="AZ856" s="214"/>
      <c r="BA856" s="214"/>
      <c r="BB856" s="214"/>
      <c r="BC856" s="214"/>
      <c r="BD856" s="214"/>
      <c r="BE856" s="214"/>
      <c r="BF856" s="214"/>
      <c r="BG856" s="214"/>
      <c r="BH856" s="214"/>
    </row>
    <row r="857" spans="1:60" outlineLevel="1" x14ac:dyDescent="0.2">
      <c r="A857" s="221"/>
      <c r="B857" s="222"/>
      <c r="C857" s="245" t="s">
        <v>1110</v>
      </c>
      <c r="D857" s="224"/>
      <c r="E857" s="225"/>
      <c r="F857" s="223"/>
      <c r="G857" s="223"/>
      <c r="H857" s="223"/>
      <c r="I857" s="223"/>
      <c r="J857" s="223"/>
      <c r="K857" s="223"/>
      <c r="L857" s="223"/>
      <c r="M857" s="223"/>
      <c r="N857" s="223"/>
      <c r="O857" s="223"/>
      <c r="P857" s="223"/>
      <c r="Q857" s="223"/>
      <c r="R857" s="223"/>
      <c r="S857" s="223"/>
      <c r="T857" s="223"/>
      <c r="U857" s="223"/>
      <c r="V857" s="223"/>
      <c r="W857" s="223"/>
      <c r="X857" s="223"/>
      <c r="Y857" s="214"/>
      <c r="Z857" s="214"/>
      <c r="AA857" s="214"/>
      <c r="AB857" s="214"/>
      <c r="AC857" s="214"/>
      <c r="AD857" s="214"/>
      <c r="AE857" s="214"/>
      <c r="AF857" s="214"/>
      <c r="AG857" s="214" t="s">
        <v>166</v>
      </c>
      <c r="AH857" s="214">
        <v>0</v>
      </c>
      <c r="AI857" s="214"/>
      <c r="AJ857" s="214"/>
      <c r="AK857" s="214"/>
      <c r="AL857" s="214"/>
      <c r="AM857" s="214"/>
      <c r="AN857" s="214"/>
      <c r="AO857" s="214"/>
      <c r="AP857" s="214"/>
      <c r="AQ857" s="214"/>
      <c r="AR857" s="214"/>
      <c r="AS857" s="214"/>
      <c r="AT857" s="214"/>
      <c r="AU857" s="214"/>
      <c r="AV857" s="214"/>
      <c r="AW857" s="214"/>
      <c r="AX857" s="214"/>
      <c r="AY857" s="214"/>
      <c r="AZ857" s="214"/>
      <c r="BA857" s="214"/>
      <c r="BB857" s="214"/>
      <c r="BC857" s="214"/>
      <c r="BD857" s="214"/>
      <c r="BE857" s="214"/>
      <c r="BF857" s="214"/>
      <c r="BG857" s="214"/>
      <c r="BH857" s="214"/>
    </row>
    <row r="858" spans="1:60" outlineLevel="1" x14ac:dyDescent="0.2">
      <c r="A858" s="221"/>
      <c r="B858" s="222"/>
      <c r="C858" s="245" t="s">
        <v>1111</v>
      </c>
      <c r="D858" s="224"/>
      <c r="E858" s="225">
        <v>233.1343</v>
      </c>
      <c r="F858" s="223"/>
      <c r="G858" s="223"/>
      <c r="H858" s="223"/>
      <c r="I858" s="223"/>
      <c r="J858" s="223"/>
      <c r="K858" s="223"/>
      <c r="L858" s="223"/>
      <c r="M858" s="223"/>
      <c r="N858" s="223"/>
      <c r="O858" s="223"/>
      <c r="P858" s="223"/>
      <c r="Q858" s="223"/>
      <c r="R858" s="223"/>
      <c r="S858" s="223"/>
      <c r="T858" s="223"/>
      <c r="U858" s="223"/>
      <c r="V858" s="223"/>
      <c r="W858" s="223"/>
      <c r="X858" s="223"/>
      <c r="Y858" s="214"/>
      <c r="Z858" s="214"/>
      <c r="AA858" s="214"/>
      <c r="AB858" s="214"/>
      <c r="AC858" s="214"/>
      <c r="AD858" s="214"/>
      <c r="AE858" s="214"/>
      <c r="AF858" s="214"/>
      <c r="AG858" s="214" t="s">
        <v>166</v>
      </c>
      <c r="AH858" s="214">
        <v>0</v>
      </c>
      <c r="AI858" s="214"/>
      <c r="AJ858" s="214"/>
      <c r="AK858" s="214"/>
      <c r="AL858" s="214"/>
      <c r="AM858" s="214"/>
      <c r="AN858" s="214"/>
      <c r="AO858" s="214"/>
      <c r="AP858" s="214"/>
      <c r="AQ858" s="214"/>
      <c r="AR858" s="214"/>
      <c r="AS858" s="214"/>
      <c r="AT858" s="214"/>
      <c r="AU858" s="214"/>
      <c r="AV858" s="214"/>
      <c r="AW858" s="214"/>
      <c r="AX858" s="214"/>
      <c r="AY858" s="214"/>
      <c r="AZ858" s="214"/>
      <c r="BA858" s="214"/>
      <c r="BB858" s="214"/>
      <c r="BC858" s="214"/>
      <c r="BD858" s="214"/>
      <c r="BE858" s="214"/>
      <c r="BF858" s="214"/>
      <c r="BG858" s="214"/>
      <c r="BH858" s="214"/>
    </row>
    <row r="859" spans="1:60" ht="22.5" outlineLevel="1" x14ac:dyDescent="0.2">
      <c r="A859" s="233">
        <v>168</v>
      </c>
      <c r="B859" s="234" t="s">
        <v>1112</v>
      </c>
      <c r="C859" s="244" t="s">
        <v>1113</v>
      </c>
      <c r="D859" s="235" t="s">
        <v>629</v>
      </c>
      <c r="E859" s="236">
        <v>2098.2087000000001</v>
      </c>
      <c r="F859" s="237"/>
      <c r="G859" s="238">
        <f>ROUND(E859*F859,2)</f>
        <v>0</v>
      </c>
      <c r="H859" s="237"/>
      <c r="I859" s="238">
        <f>ROUND(E859*H859,2)</f>
        <v>0</v>
      </c>
      <c r="J859" s="237"/>
      <c r="K859" s="238">
        <f>ROUND(E859*J859,2)</f>
        <v>0</v>
      </c>
      <c r="L859" s="238">
        <v>21</v>
      </c>
      <c r="M859" s="238">
        <f>G859*(1+L859/100)</f>
        <v>0</v>
      </c>
      <c r="N859" s="238">
        <v>0</v>
      </c>
      <c r="O859" s="238">
        <f>ROUND(E859*N859,2)</f>
        <v>0</v>
      </c>
      <c r="P859" s="238">
        <v>0</v>
      </c>
      <c r="Q859" s="238">
        <f>ROUND(E859*P859,2)</f>
        <v>0</v>
      </c>
      <c r="R859" s="238" t="s">
        <v>280</v>
      </c>
      <c r="S859" s="238" t="s">
        <v>161</v>
      </c>
      <c r="T859" s="239" t="s">
        <v>161</v>
      </c>
      <c r="U859" s="223">
        <v>0</v>
      </c>
      <c r="V859" s="223">
        <f>ROUND(E859*U859,2)</f>
        <v>0</v>
      </c>
      <c r="W859" s="223"/>
      <c r="X859" s="223" t="s">
        <v>1107</v>
      </c>
      <c r="Y859" s="214"/>
      <c r="Z859" s="214"/>
      <c r="AA859" s="214"/>
      <c r="AB859" s="214"/>
      <c r="AC859" s="214"/>
      <c r="AD859" s="214"/>
      <c r="AE859" s="214"/>
      <c r="AF859" s="214"/>
      <c r="AG859" s="214" t="s">
        <v>1108</v>
      </c>
      <c r="AH859" s="214"/>
      <c r="AI859" s="214"/>
      <c r="AJ859" s="214"/>
      <c r="AK859" s="214"/>
      <c r="AL859" s="214"/>
      <c r="AM859" s="214"/>
      <c r="AN859" s="214"/>
      <c r="AO859" s="214"/>
      <c r="AP859" s="214"/>
      <c r="AQ859" s="214"/>
      <c r="AR859" s="214"/>
      <c r="AS859" s="214"/>
      <c r="AT859" s="214"/>
      <c r="AU859" s="214"/>
      <c r="AV859" s="214"/>
      <c r="AW859" s="214"/>
      <c r="AX859" s="214"/>
      <c r="AY859" s="214"/>
      <c r="AZ859" s="214"/>
      <c r="BA859" s="214"/>
      <c r="BB859" s="214"/>
      <c r="BC859" s="214"/>
      <c r="BD859" s="214"/>
      <c r="BE859" s="214"/>
      <c r="BF859" s="214"/>
      <c r="BG859" s="214"/>
      <c r="BH859" s="214"/>
    </row>
    <row r="860" spans="1:60" outlineLevel="1" x14ac:dyDescent="0.2">
      <c r="A860" s="221"/>
      <c r="B860" s="222"/>
      <c r="C860" s="245" t="s">
        <v>1109</v>
      </c>
      <c r="D860" s="224"/>
      <c r="E860" s="225"/>
      <c r="F860" s="223"/>
      <c r="G860" s="223"/>
      <c r="H860" s="223"/>
      <c r="I860" s="223"/>
      <c r="J860" s="223"/>
      <c r="K860" s="223"/>
      <c r="L860" s="223"/>
      <c r="M860" s="223"/>
      <c r="N860" s="223"/>
      <c r="O860" s="223"/>
      <c r="P860" s="223"/>
      <c r="Q860" s="223"/>
      <c r="R860" s="223"/>
      <c r="S860" s="223"/>
      <c r="T860" s="223"/>
      <c r="U860" s="223"/>
      <c r="V860" s="223"/>
      <c r="W860" s="223"/>
      <c r="X860" s="223"/>
      <c r="Y860" s="214"/>
      <c r="Z860" s="214"/>
      <c r="AA860" s="214"/>
      <c r="AB860" s="214"/>
      <c r="AC860" s="214"/>
      <c r="AD860" s="214"/>
      <c r="AE860" s="214"/>
      <c r="AF860" s="214"/>
      <c r="AG860" s="214" t="s">
        <v>166</v>
      </c>
      <c r="AH860" s="214">
        <v>0</v>
      </c>
      <c r="AI860" s="214"/>
      <c r="AJ860" s="214"/>
      <c r="AK860" s="214"/>
      <c r="AL860" s="214"/>
      <c r="AM860" s="214"/>
      <c r="AN860" s="214"/>
      <c r="AO860" s="214"/>
      <c r="AP860" s="214"/>
      <c r="AQ860" s="214"/>
      <c r="AR860" s="214"/>
      <c r="AS860" s="214"/>
      <c r="AT860" s="214"/>
      <c r="AU860" s="214"/>
      <c r="AV860" s="214"/>
      <c r="AW860" s="214"/>
      <c r="AX860" s="214"/>
      <c r="AY860" s="214"/>
      <c r="AZ860" s="214"/>
      <c r="BA860" s="214"/>
      <c r="BB860" s="214"/>
      <c r="BC860" s="214"/>
      <c r="BD860" s="214"/>
      <c r="BE860" s="214"/>
      <c r="BF860" s="214"/>
      <c r="BG860" s="214"/>
      <c r="BH860" s="214"/>
    </row>
    <row r="861" spans="1:60" outlineLevel="1" x14ac:dyDescent="0.2">
      <c r="A861" s="221"/>
      <c r="B861" s="222"/>
      <c r="C861" s="245" t="s">
        <v>1110</v>
      </c>
      <c r="D861" s="224"/>
      <c r="E861" s="225"/>
      <c r="F861" s="223"/>
      <c r="G861" s="223"/>
      <c r="H861" s="223"/>
      <c r="I861" s="223"/>
      <c r="J861" s="223"/>
      <c r="K861" s="223"/>
      <c r="L861" s="223"/>
      <c r="M861" s="223"/>
      <c r="N861" s="223"/>
      <c r="O861" s="223"/>
      <c r="P861" s="223"/>
      <c r="Q861" s="223"/>
      <c r="R861" s="223"/>
      <c r="S861" s="223"/>
      <c r="T861" s="223"/>
      <c r="U861" s="223"/>
      <c r="V861" s="223"/>
      <c r="W861" s="223"/>
      <c r="X861" s="223"/>
      <c r="Y861" s="214"/>
      <c r="Z861" s="214"/>
      <c r="AA861" s="214"/>
      <c r="AB861" s="214"/>
      <c r="AC861" s="214"/>
      <c r="AD861" s="214"/>
      <c r="AE861" s="214"/>
      <c r="AF861" s="214"/>
      <c r="AG861" s="214" t="s">
        <v>166</v>
      </c>
      <c r="AH861" s="214">
        <v>0</v>
      </c>
      <c r="AI861" s="214"/>
      <c r="AJ861" s="214"/>
      <c r="AK861" s="214"/>
      <c r="AL861" s="214"/>
      <c r="AM861" s="214"/>
      <c r="AN861" s="214"/>
      <c r="AO861" s="214"/>
      <c r="AP861" s="214"/>
      <c r="AQ861" s="214"/>
      <c r="AR861" s="214"/>
      <c r="AS861" s="214"/>
      <c r="AT861" s="214"/>
      <c r="AU861" s="214"/>
      <c r="AV861" s="214"/>
      <c r="AW861" s="214"/>
      <c r="AX861" s="214"/>
      <c r="AY861" s="214"/>
      <c r="AZ861" s="214"/>
      <c r="BA861" s="214"/>
      <c r="BB861" s="214"/>
      <c r="BC861" s="214"/>
      <c r="BD861" s="214"/>
      <c r="BE861" s="214"/>
      <c r="BF861" s="214"/>
      <c r="BG861" s="214"/>
      <c r="BH861" s="214"/>
    </row>
    <row r="862" spans="1:60" outlineLevel="1" x14ac:dyDescent="0.2">
      <c r="A862" s="221"/>
      <c r="B862" s="222"/>
      <c r="C862" s="245" t="s">
        <v>1114</v>
      </c>
      <c r="D862" s="224"/>
      <c r="E862" s="225">
        <v>2098.2087000000001</v>
      </c>
      <c r="F862" s="223"/>
      <c r="G862" s="223"/>
      <c r="H862" s="223"/>
      <c r="I862" s="223"/>
      <c r="J862" s="223"/>
      <c r="K862" s="223"/>
      <c r="L862" s="223"/>
      <c r="M862" s="223"/>
      <c r="N862" s="223"/>
      <c r="O862" s="223"/>
      <c r="P862" s="223"/>
      <c r="Q862" s="223"/>
      <c r="R862" s="223"/>
      <c r="S862" s="223"/>
      <c r="T862" s="223"/>
      <c r="U862" s="223"/>
      <c r="V862" s="223"/>
      <c r="W862" s="223"/>
      <c r="X862" s="223"/>
      <c r="Y862" s="214"/>
      <c r="Z862" s="214"/>
      <c r="AA862" s="214"/>
      <c r="AB862" s="214"/>
      <c r="AC862" s="214"/>
      <c r="AD862" s="214"/>
      <c r="AE862" s="214"/>
      <c r="AF862" s="214"/>
      <c r="AG862" s="214" t="s">
        <v>166</v>
      </c>
      <c r="AH862" s="214">
        <v>0</v>
      </c>
      <c r="AI862" s="214"/>
      <c r="AJ862" s="214"/>
      <c r="AK862" s="214"/>
      <c r="AL862" s="214"/>
      <c r="AM862" s="214"/>
      <c r="AN862" s="214"/>
      <c r="AO862" s="214"/>
      <c r="AP862" s="214"/>
      <c r="AQ862" s="214"/>
      <c r="AR862" s="214"/>
      <c r="AS862" s="214"/>
      <c r="AT862" s="214"/>
      <c r="AU862" s="214"/>
      <c r="AV862" s="214"/>
      <c r="AW862" s="214"/>
      <c r="AX862" s="214"/>
      <c r="AY862" s="214"/>
      <c r="AZ862" s="214"/>
      <c r="BA862" s="214"/>
      <c r="BB862" s="214"/>
      <c r="BC862" s="214"/>
      <c r="BD862" s="214"/>
      <c r="BE862" s="214"/>
      <c r="BF862" s="214"/>
      <c r="BG862" s="214"/>
      <c r="BH862" s="214"/>
    </row>
    <row r="863" spans="1:60" x14ac:dyDescent="0.2">
      <c r="A863" s="3"/>
      <c r="B863" s="4"/>
      <c r="C863" s="247"/>
      <c r="D863" s="6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AE863">
        <v>15</v>
      </c>
      <c r="AF863">
        <v>21</v>
      </c>
      <c r="AG863" t="s">
        <v>143</v>
      </c>
    </row>
    <row r="864" spans="1:60" x14ac:dyDescent="0.2">
      <c r="A864" s="217"/>
      <c r="B864" s="218" t="s">
        <v>29</v>
      </c>
      <c r="C864" s="248"/>
      <c r="D864" s="219"/>
      <c r="E864" s="220"/>
      <c r="F864" s="220"/>
      <c r="G864" s="242">
        <f>G8+G394+G405+G409+G422+G475+G608+G663+G673+G682+G688+G797+G813+G816+G834+G847+G850+G854</f>
        <v>0</v>
      </c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AE864">
        <f>SUMIF(L7:L862,AE863,G7:G862)</f>
        <v>0</v>
      </c>
      <c r="AF864">
        <f>SUMIF(L7:L862,AF863,G7:G862)</f>
        <v>0</v>
      </c>
      <c r="AG864" t="s">
        <v>265</v>
      </c>
    </row>
    <row r="865" spans="1:33" x14ac:dyDescent="0.2">
      <c r="A865" s="250" t="s">
        <v>1115</v>
      </c>
      <c r="B865" s="250"/>
      <c r="C865" s="247"/>
      <c r="D865" s="6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</row>
    <row r="866" spans="1:33" x14ac:dyDescent="0.2">
      <c r="A866" s="3"/>
      <c r="B866" s="4" t="s">
        <v>1116</v>
      </c>
      <c r="C866" s="247" t="s">
        <v>1117</v>
      </c>
      <c r="D866" s="6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AG866" t="s">
        <v>1118</v>
      </c>
    </row>
    <row r="867" spans="1:33" x14ac:dyDescent="0.2">
      <c r="A867" s="3"/>
      <c r="B867" s="4" t="s">
        <v>1119</v>
      </c>
      <c r="C867" s="247" t="s">
        <v>1120</v>
      </c>
      <c r="D867" s="6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AG867" t="s">
        <v>1121</v>
      </c>
    </row>
    <row r="868" spans="1:33" x14ac:dyDescent="0.2">
      <c r="A868" s="3"/>
      <c r="B868" s="4"/>
      <c r="C868" s="247" t="s">
        <v>1122</v>
      </c>
      <c r="D868" s="6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AG868" t="s">
        <v>1123</v>
      </c>
    </row>
    <row r="869" spans="1:33" x14ac:dyDescent="0.2">
      <c r="A869" s="3"/>
      <c r="B869" s="4"/>
      <c r="C869" s="247"/>
      <c r="D869" s="6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</row>
    <row r="870" spans="1:33" x14ac:dyDescent="0.2">
      <c r="C870" s="249"/>
      <c r="D870" s="10"/>
      <c r="AG870" t="s">
        <v>266</v>
      </c>
    </row>
    <row r="871" spans="1:33" x14ac:dyDescent="0.2">
      <c r="D871" s="10"/>
    </row>
    <row r="872" spans="1:33" x14ac:dyDescent="0.2">
      <c r="D872" s="10"/>
    </row>
    <row r="873" spans="1:33" x14ac:dyDescent="0.2">
      <c r="D873" s="10"/>
    </row>
    <row r="874" spans="1:33" x14ac:dyDescent="0.2">
      <c r="D874" s="10"/>
    </row>
    <row r="875" spans="1:33" x14ac:dyDescent="0.2">
      <c r="D875" s="10"/>
    </row>
    <row r="876" spans="1:33" x14ac:dyDescent="0.2">
      <c r="D876" s="10"/>
    </row>
    <row r="877" spans="1:33" x14ac:dyDescent="0.2">
      <c r="D877" s="10"/>
    </row>
    <row r="878" spans="1:33" x14ac:dyDescent="0.2">
      <c r="D878" s="10"/>
    </row>
    <row r="879" spans="1:33" x14ac:dyDescent="0.2">
      <c r="D879" s="10"/>
    </row>
    <row r="880" spans="1:33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89">
    <mergeCell ref="C830:G830"/>
    <mergeCell ref="C800:G800"/>
    <mergeCell ref="C807:G807"/>
    <mergeCell ref="C818:G818"/>
    <mergeCell ref="C819:G819"/>
    <mergeCell ref="C824:G824"/>
    <mergeCell ref="C825:G825"/>
    <mergeCell ref="C679:G679"/>
    <mergeCell ref="C684:G684"/>
    <mergeCell ref="C685:G685"/>
    <mergeCell ref="C690:G690"/>
    <mergeCell ref="C764:G764"/>
    <mergeCell ref="C799:G799"/>
    <mergeCell ref="C649:G649"/>
    <mergeCell ref="C652:G652"/>
    <mergeCell ref="C657:G657"/>
    <mergeCell ref="C665:G665"/>
    <mergeCell ref="C666:G666"/>
    <mergeCell ref="C675:G675"/>
    <mergeCell ref="C532:G532"/>
    <mergeCell ref="C535:G535"/>
    <mergeCell ref="C538:G538"/>
    <mergeCell ref="C637:G637"/>
    <mergeCell ref="C642:G642"/>
    <mergeCell ref="C645:G645"/>
    <mergeCell ref="C473:G473"/>
    <mergeCell ref="C477:G477"/>
    <mergeCell ref="C516:G516"/>
    <mergeCell ref="C519:G519"/>
    <mergeCell ref="C522:G522"/>
    <mergeCell ref="C525:G525"/>
    <mergeCell ref="C430:G430"/>
    <mergeCell ref="C441:G441"/>
    <mergeCell ref="C446:G446"/>
    <mergeCell ref="C450:G450"/>
    <mergeCell ref="C453:G453"/>
    <mergeCell ref="C472:G472"/>
    <mergeCell ref="C399:G399"/>
    <mergeCell ref="C407:G407"/>
    <mergeCell ref="C411:G411"/>
    <mergeCell ref="C415:G415"/>
    <mergeCell ref="C418:G418"/>
    <mergeCell ref="C424:G424"/>
    <mergeCell ref="C263:G263"/>
    <mergeCell ref="C298:G298"/>
    <mergeCell ref="C299:G299"/>
    <mergeCell ref="C348:G348"/>
    <mergeCell ref="C352:G352"/>
    <mergeCell ref="C396:G396"/>
    <mergeCell ref="C161:G161"/>
    <mergeCell ref="C164:G164"/>
    <mergeCell ref="C188:G188"/>
    <mergeCell ref="C230:G230"/>
    <mergeCell ref="C238:G238"/>
    <mergeCell ref="C253:G253"/>
    <mergeCell ref="C139:G139"/>
    <mergeCell ref="C142:G142"/>
    <mergeCell ref="C145:G145"/>
    <mergeCell ref="C148:G148"/>
    <mergeCell ref="C153:G153"/>
    <mergeCell ref="C158:G158"/>
    <mergeCell ref="C101:G101"/>
    <mergeCell ref="C108:G108"/>
    <mergeCell ref="C115:G115"/>
    <mergeCell ref="C122:G122"/>
    <mergeCell ref="C129:G129"/>
    <mergeCell ref="C136:G136"/>
    <mergeCell ref="C68:G68"/>
    <mergeCell ref="C74:G74"/>
    <mergeCell ref="C77:G77"/>
    <mergeCell ref="C80:G80"/>
    <mergeCell ref="C87:G87"/>
    <mergeCell ref="C94:G94"/>
    <mergeCell ref="C50:G50"/>
    <mergeCell ref="C53:G53"/>
    <mergeCell ref="C56:G56"/>
    <mergeCell ref="C59:G59"/>
    <mergeCell ref="C62:G62"/>
    <mergeCell ref="C65:G65"/>
    <mergeCell ref="A1:G1"/>
    <mergeCell ref="C2:G2"/>
    <mergeCell ref="C3:G3"/>
    <mergeCell ref="C4:G4"/>
    <mergeCell ref="A865:B865"/>
    <mergeCell ref="C19:G19"/>
    <mergeCell ref="C23:G23"/>
    <mergeCell ref="C33:G33"/>
    <mergeCell ref="C43:G43"/>
    <mergeCell ref="C47:G47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267</v>
      </c>
      <c r="B1" s="199"/>
      <c r="C1" s="199"/>
      <c r="D1" s="199"/>
      <c r="E1" s="199"/>
      <c r="F1" s="199"/>
      <c r="G1" s="199"/>
      <c r="AG1" t="s">
        <v>130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131</v>
      </c>
    </row>
    <row r="3" spans="1:60" ht="24.95" customHeight="1" x14ac:dyDescent="0.2">
      <c r="A3" s="200" t="s">
        <v>8</v>
      </c>
      <c r="B3" s="48" t="s">
        <v>65</v>
      </c>
      <c r="C3" s="203" t="s">
        <v>66</v>
      </c>
      <c r="D3" s="201"/>
      <c r="E3" s="201"/>
      <c r="F3" s="201"/>
      <c r="G3" s="202"/>
      <c r="AC3" s="179" t="s">
        <v>131</v>
      </c>
      <c r="AG3" t="s">
        <v>133</v>
      </c>
    </row>
    <row r="4" spans="1:60" ht="24.95" customHeight="1" x14ac:dyDescent="0.2">
      <c r="A4" s="204" t="s">
        <v>9</v>
      </c>
      <c r="B4" s="205" t="s">
        <v>67</v>
      </c>
      <c r="C4" s="206" t="s">
        <v>68</v>
      </c>
      <c r="D4" s="207"/>
      <c r="E4" s="207"/>
      <c r="F4" s="207"/>
      <c r="G4" s="208"/>
      <c r="AG4" t="s">
        <v>134</v>
      </c>
    </row>
    <row r="5" spans="1:60" x14ac:dyDescent="0.2">
      <c r="D5" s="10"/>
    </row>
    <row r="6" spans="1:60" ht="38.25" x14ac:dyDescent="0.2">
      <c r="A6" s="210" t="s">
        <v>135</v>
      </c>
      <c r="B6" s="212" t="s">
        <v>136</v>
      </c>
      <c r="C6" s="212" t="s">
        <v>137</v>
      </c>
      <c r="D6" s="211" t="s">
        <v>138</v>
      </c>
      <c r="E6" s="210" t="s">
        <v>139</v>
      </c>
      <c r="F6" s="209" t="s">
        <v>140</v>
      </c>
      <c r="G6" s="210" t="s">
        <v>29</v>
      </c>
      <c r="H6" s="213" t="s">
        <v>30</v>
      </c>
      <c r="I6" s="213" t="s">
        <v>141</v>
      </c>
      <c r="J6" s="213" t="s">
        <v>31</v>
      </c>
      <c r="K6" s="213" t="s">
        <v>142</v>
      </c>
      <c r="L6" s="213" t="s">
        <v>143</v>
      </c>
      <c r="M6" s="213" t="s">
        <v>144</v>
      </c>
      <c r="N6" s="213" t="s">
        <v>145</v>
      </c>
      <c r="O6" s="213" t="s">
        <v>146</v>
      </c>
      <c r="P6" s="213" t="s">
        <v>147</v>
      </c>
      <c r="Q6" s="213" t="s">
        <v>148</v>
      </c>
      <c r="R6" s="213" t="s">
        <v>149</v>
      </c>
      <c r="S6" s="213" t="s">
        <v>150</v>
      </c>
      <c r="T6" s="213" t="s">
        <v>151</v>
      </c>
      <c r="U6" s="213" t="s">
        <v>152</v>
      </c>
      <c r="V6" s="213" t="s">
        <v>153</v>
      </c>
      <c r="W6" s="213" t="s">
        <v>154</v>
      </c>
      <c r="X6" s="213" t="s">
        <v>155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156</v>
      </c>
      <c r="B8" s="228" t="s">
        <v>89</v>
      </c>
      <c r="C8" s="243" t="s">
        <v>90</v>
      </c>
      <c r="D8" s="229"/>
      <c r="E8" s="230"/>
      <c r="F8" s="231"/>
      <c r="G8" s="231">
        <f>SUMIF(AG9:AG392,"&lt;&gt;NOR",G9:G392)</f>
        <v>0</v>
      </c>
      <c r="H8" s="231"/>
      <c r="I8" s="231">
        <f>SUM(I9:I392)</f>
        <v>0</v>
      </c>
      <c r="J8" s="231"/>
      <c r="K8" s="231">
        <f>SUM(K9:K392)</f>
        <v>0</v>
      </c>
      <c r="L8" s="231"/>
      <c r="M8" s="231">
        <f>SUM(M9:M392)</f>
        <v>0</v>
      </c>
      <c r="N8" s="231"/>
      <c r="O8" s="231">
        <f>SUM(O9:O392)</f>
        <v>23.44</v>
      </c>
      <c r="P8" s="231"/>
      <c r="Q8" s="231">
        <f>SUM(Q9:Q392)</f>
        <v>9.9700000000000006</v>
      </c>
      <c r="R8" s="231"/>
      <c r="S8" s="231"/>
      <c r="T8" s="232"/>
      <c r="U8" s="226"/>
      <c r="V8" s="226">
        <f>SUM(V9:V392)</f>
        <v>90.159999999999982</v>
      </c>
      <c r="W8" s="226"/>
      <c r="X8" s="226"/>
      <c r="AG8" t="s">
        <v>157</v>
      </c>
    </row>
    <row r="9" spans="1:60" ht="22.5" outlineLevel="1" x14ac:dyDescent="0.2">
      <c r="A9" s="233">
        <v>1</v>
      </c>
      <c r="B9" s="234" t="s">
        <v>1124</v>
      </c>
      <c r="C9" s="244" t="s">
        <v>1125</v>
      </c>
      <c r="D9" s="235" t="s">
        <v>279</v>
      </c>
      <c r="E9" s="236">
        <v>1.44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0.11799999999999999</v>
      </c>
      <c r="Q9" s="238">
        <f>ROUND(E9*P9,2)</f>
        <v>0.17</v>
      </c>
      <c r="R9" s="238" t="s">
        <v>280</v>
      </c>
      <c r="S9" s="238" t="s">
        <v>161</v>
      </c>
      <c r="T9" s="239" t="s">
        <v>161</v>
      </c>
      <c r="U9" s="223">
        <v>0.16</v>
      </c>
      <c r="V9" s="223">
        <f>ROUND(E9*U9,2)</f>
        <v>0.23</v>
      </c>
      <c r="W9" s="223"/>
      <c r="X9" s="223" t="s">
        <v>273</v>
      </c>
      <c r="Y9" s="214"/>
      <c r="Z9" s="214"/>
      <c r="AA9" s="214"/>
      <c r="AB9" s="214"/>
      <c r="AC9" s="214"/>
      <c r="AD9" s="214"/>
      <c r="AE9" s="214"/>
      <c r="AF9" s="214"/>
      <c r="AG9" s="214" t="s">
        <v>274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3" t="s">
        <v>1126</v>
      </c>
      <c r="D10" s="251"/>
      <c r="E10" s="251"/>
      <c r="F10" s="251"/>
      <c r="G10" s="251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290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45" t="s">
        <v>1127</v>
      </c>
      <c r="D11" s="224"/>
      <c r="E11" s="225">
        <v>1.44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166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3">
        <v>2</v>
      </c>
      <c r="B12" s="234" t="s">
        <v>1128</v>
      </c>
      <c r="C12" s="244" t="s">
        <v>1129</v>
      </c>
      <c r="D12" s="235" t="s">
        <v>279</v>
      </c>
      <c r="E12" s="236">
        <v>1.44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0.32</v>
      </c>
      <c r="R12" s="238" t="s">
        <v>280</v>
      </c>
      <c r="S12" s="238" t="s">
        <v>161</v>
      </c>
      <c r="T12" s="239" t="s">
        <v>161</v>
      </c>
      <c r="U12" s="223">
        <v>0.251</v>
      </c>
      <c r="V12" s="223">
        <f>ROUND(E12*U12,2)</f>
        <v>0.36</v>
      </c>
      <c r="W12" s="223"/>
      <c r="X12" s="223" t="s">
        <v>273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274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45" t="s">
        <v>1130</v>
      </c>
      <c r="D13" s="224"/>
      <c r="E13" s="225">
        <v>1.44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166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ht="22.5" outlineLevel="1" x14ac:dyDescent="0.2">
      <c r="A14" s="233">
        <v>3</v>
      </c>
      <c r="B14" s="234" t="s">
        <v>1131</v>
      </c>
      <c r="C14" s="244" t="s">
        <v>1132</v>
      </c>
      <c r="D14" s="235" t="s">
        <v>279</v>
      </c>
      <c r="E14" s="236">
        <v>6.3855000000000004</v>
      </c>
      <c r="F14" s="237"/>
      <c r="G14" s="238">
        <f>ROUND(E14*F14,2)</f>
        <v>0</v>
      </c>
      <c r="H14" s="237"/>
      <c r="I14" s="238">
        <f>ROUND(E14*H14,2)</f>
        <v>0</v>
      </c>
      <c r="J14" s="237"/>
      <c r="K14" s="238">
        <f>ROUND(E14*J14,2)</f>
        <v>0</v>
      </c>
      <c r="L14" s="238">
        <v>21</v>
      </c>
      <c r="M14" s="238">
        <f>G14*(1+L14/100)</f>
        <v>0</v>
      </c>
      <c r="N14" s="238">
        <v>0</v>
      </c>
      <c r="O14" s="238">
        <f>ROUND(E14*N14,2)</f>
        <v>0</v>
      </c>
      <c r="P14" s="238">
        <v>0.88</v>
      </c>
      <c r="Q14" s="238">
        <f>ROUND(E14*P14,2)</f>
        <v>5.62</v>
      </c>
      <c r="R14" s="238" t="s">
        <v>280</v>
      </c>
      <c r="S14" s="238" t="s">
        <v>161</v>
      </c>
      <c r="T14" s="239" t="s">
        <v>161</v>
      </c>
      <c r="U14" s="223">
        <v>1.1093500000000001</v>
      </c>
      <c r="V14" s="223">
        <f>ROUND(E14*U14,2)</f>
        <v>7.08</v>
      </c>
      <c r="W14" s="223"/>
      <c r="X14" s="223" t="s">
        <v>273</v>
      </c>
      <c r="Y14" s="214"/>
      <c r="Z14" s="214"/>
      <c r="AA14" s="214"/>
      <c r="AB14" s="214"/>
      <c r="AC14" s="214"/>
      <c r="AD14" s="214"/>
      <c r="AE14" s="214"/>
      <c r="AF14" s="214"/>
      <c r="AG14" s="214" t="s">
        <v>274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21"/>
      <c r="B15" s="222"/>
      <c r="C15" s="245" t="s">
        <v>1133</v>
      </c>
      <c r="D15" s="224"/>
      <c r="E15" s="225">
        <v>6.3855000000000004</v>
      </c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166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45" t="s">
        <v>1134</v>
      </c>
      <c r="D16" s="224"/>
      <c r="E16" s="225"/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166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ht="22.5" outlineLevel="1" x14ac:dyDescent="0.2">
      <c r="A17" s="233">
        <v>4</v>
      </c>
      <c r="B17" s="234" t="s">
        <v>1135</v>
      </c>
      <c r="C17" s="244" t="s">
        <v>1136</v>
      </c>
      <c r="D17" s="235" t="s">
        <v>279</v>
      </c>
      <c r="E17" s="236">
        <v>5.94</v>
      </c>
      <c r="F17" s="237"/>
      <c r="G17" s="238">
        <f>ROUND(E17*F17,2)</f>
        <v>0</v>
      </c>
      <c r="H17" s="237"/>
      <c r="I17" s="238">
        <f>ROUND(E17*H17,2)</f>
        <v>0</v>
      </c>
      <c r="J17" s="237"/>
      <c r="K17" s="238">
        <f>ROUND(E17*J17,2)</f>
        <v>0</v>
      </c>
      <c r="L17" s="238">
        <v>21</v>
      </c>
      <c r="M17" s="238">
        <f>G17*(1+L17/100)</f>
        <v>0</v>
      </c>
      <c r="N17" s="238">
        <v>0</v>
      </c>
      <c r="O17" s="238">
        <f>ROUND(E17*N17,2)</f>
        <v>0</v>
      </c>
      <c r="P17" s="238">
        <v>0.22</v>
      </c>
      <c r="Q17" s="238">
        <f>ROUND(E17*P17,2)</f>
        <v>1.31</v>
      </c>
      <c r="R17" s="238" t="s">
        <v>280</v>
      </c>
      <c r="S17" s="238" t="s">
        <v>161</v>
      </c>
      <c r="T17" s="239" t="s">
        <v>161</v>
      </c>
      <c r="U17" s="223">
        <v>0.375</v>
      </c>
      <c r="V17" s="223">
        <f>ROUND(E17*U17,2)</f>
        <v>2.23</v>
      </c>
      <c r="W17" s="223"/>
      <c r="X17" s="223" t="s">
        <v>273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274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21"/>
      <c r="B18" s="222"/>
      <c r="C18" s="245" t="s">
        <v>1137</v>
      </c>
      <c r="D18" s="224"/>
      <c r="E18" s="225">
        <v>5.94</v>
      </c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166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45" t="s">
        <v>1138</v>
      </c>
      <c r="D19" s="224"/>
      <c r="E19" s="225"/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166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ht="22.5" outlineLevel="1" x14ac:dyDescent="0.2">
      <c r="A20" s="233">
        <v>5</v>
      </c>
      <c r="B20" s="234" t="s">
        <v>287</v>
      </c>
      <c r="C20" s="244" t="s">
        <v>288</v>
      </c>
      <c r="D20" s="235" t="s">
        <v>279</v>
      </c>
      <c r="E20" s="236">
        <v>6.6</v>
      </c>
      <c r="F20" s="237"/>
      <c r="G20" s="238">
        <f>ROUND(E20*F20,2)</f>
        <v>0</v>
      </c>
      <c r="H20" s="237"/>
      <c r="I20" s="238">
        <f>ROUND(E20*H20,2)</f>
        <v>0</v>
      </c>
      <c r="J20" s="237"/>
      <c r="K20" s="238">
        <f>ROUND(E20*J20,2)</f>
        <v>0</v>
      </c>
      <c r="L20" s="238">
        <v>21</v>
      </c>
      <c r="M20" s="238">
        <f>G20*(1+L20/100)</f>
        <v>0</v>
      </c>
      <c r="N20" s="238">
        <v>0</v>
      </c>
      <c r="O20" s="238">
        <f>ROUND(E20*N20,2)</f>
        <v>0</v>
      </c>
      <c r="P20" s="238">
        <v>0.11</v>
      </c>
      <c r="Q20" s="238">
        <f>ROUND(E20*P20,2)</f>
        <v>0.73</v>
      </c>
      <c r="R20" s="238" t="s">
        <v>280</v>
      </c>
      <c r="S20" s="238" t="s">
        <v>161</v>
      </c>
      <c r="T20" s="239" t="s">
        <v>161</v>
      </c>
      <c r="U20" s="223">
        <v>0.08</v>
      </c>
      <c r="V20" s="223">
        <f>ROUND(E20*U20,2)</f>
        <v>0.53</v>
      </c>
      <c r="W20" s="223"/>
      <c r="X20" s="223" t="s">
        <v>273</v>
      </c>
      <c r="Y20" s="214"/>
      <c r="Z20" s="214"/>
      <c r="AA20" s="214"/>
      <c r="AB20" s="214"/>
      <c r="AC20" s="214"/>
      <c r="AD20" s="214"/>
      <c r="AE20" s="214"/>
      <c r="AF20" s="214"/>
      <c r="AG20" s="214" t="s">
        <v>274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1" x14ac:dyDescent="0.2">
      <c r="A21" s="221"/>
      <c r="B21" s="222"/>
      <c r="C21" s="253" t="s">
        <v>289</v>
      </c>
      <c r="D21" s="251"/>
      <c r="E21" s="251"/>
      <c r="F21" s="251"/>
      <c r="G21" s="251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290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40" t="str">
        <f>C21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45" t="s">
        <v>1139</v>
      </c>
      <c r="D22" s="224"/>
      <c r="E22" s="225">
        <v>6.6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166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45" t="s">
        <v>292</v>
      </c>
      <c r="D23" s="224"/>
      <c r="E23" s="225"/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166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33">
        <v>6</v>
      </c>
      <c r="B24" s="234" t="s">
        <v>293</v>
      </c>
      <c r="C24" s="244" t="s">
        <v>294</v>
      </c>
      <c r="D24" s="235" t="s">
        <v>295</v>
      </c>
      <c r="E24" s="236">
        <v>1.0701000000000001</v>
      </c>
      <c r="F24" s="237"/>
      <c r="G24" s="238">
        <f>ROUND(E24*F24,2)</f>
        <v>0</v>
      </c>
      <c r="H24" s="237"/>
      <c r="I24" s="238">
        <f>ROUND(E24*H24,2)</f>
        <v>0</v>
      </c>
      <c r="J24" s="237"/>
      <c r="K24" s="238">
        <f>ROUND(E24*J24,2)</f>
        <v>0</v>
      </c>
      <c r="L24" s="238">
        <v>21</v>
      </c>
      <c r="M24" s="238">
        <f>G24*(1+L24/100)</f>
        <v>0</v>
      </c>
      <c r="N24" s="238">
        <v>0</v>
      </c>
      <c r="O24" s="238">
        <f>ROUND(E24*N24,2)</f>
        <v>0</v>
      </c>
      <c r="P24" s="238">
        <v>1.3</v>
      </c>
      <c r="Q24" s="238">
        <f>ROUND(E24*P24,2)</f>
        <v>1.39</v>
      </c>
      <c r="R24" s="238" t="s">
        <v>296</v>
      </c>
      <c r="S24" s="238" t="s">
        <v>161</v>
      </c>
      <c r="T24" s="239" t="s">
        <v>161</v>
      </c>
      <c r="U24" s="223">
        <v>0.51</v>
      </c>
      <c r="V24" s="223">
        <f>ROUND(E24*U24,2)</f>
        <v>0.55000000000000004</v>
      </c>
      <c r="W24" s="223"/>
      <c r="X24" s="223" t="s">
        <v>273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274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3" t="s">
        <v>297</v>
      </c>
      <c r="D25" s="251"/>
      <c r="E25" s="251"/>
      <c r="F25" s="251"/>
      <c r="G25" s="251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290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45" t="s">
        <v>1140</v>
      </c>
      <c r="D26" s="224"/>
      <c r="E26" s="225">
        <v>0.29699999999999999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166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45" t="s">
        <v>1141</v>
      </c>
      <c r="D27" s="224"/>
      <c r="E27" s="225">
        <v>7.1999999999999995E-2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166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ht="22.5" outlineLevel="1" x14ac:dyDescent="0.2">
      <c r="A28" s="221"/>
      <c r="B28" s="222"/>
      <c r="C28" s="245" t="s">
        <v>1142</v>
      </c>
      <c r="D28" s="224"/>
      <c r="E28" s="225">
        <v>5.9400000000000001E-2</v>
      </c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166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ht="22.5" outlineLevel="1" x14ac:dyDescent="0.2">
      <c r="A29" s="221"/>
      <c r="B29" s="222"/>
      <c r="C29" s="245" t="s">
        <v>1143</v>
      </c>
      <c r="D29" s="224"/>
      <c r="E29" s="225">
        <v>1.44E-2</v>
      </c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166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45" t="s">
        <v>1144</v>
      </c>
      <c r="D30" s="224"/>
      <c r="E30" s="225">
        <v>2.9700000000000001E-2</v>
      </c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166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ht="22.5" outlineLevel="1" x14ac:dyDescent="0.2">
      <c r="A31" s="221"/>
      <c r="B31" s="222"/>
      <c r="C31" s="245" t="s">
        <v>1145</v>
      </c>
      <c r="D31" s="224"/>
      <c r="E31" s="225">
        <v>7.1999999999999998E-3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166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45" t="s">
        <v>1146</v>
      </c>
      <c r="D32" s="224"/>
      <c r="E32" s="225">
        <v>0.47520000000000001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166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45" t="s">
        <v>1147</v>
      </c>
      <c r="D33" s="224"/>
      <c r="E33" s="225">
        <v>0.1152</v>
      </c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166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33">
        <v>7</v>
      </c>
      <c r="B34" s="234" t="s">
        <v>1148</v>
      </c>
      <c r="C34" s="244" t="s">
        <v>1149</v>
      </c>
      <c r="D34" s="235" t="s">
        <v>320</v>
      </c>
      <c r="E34" s="236">
        <v>1.6</v>
      </c>
      <c r="F34" s="237"/>
      <c r="G34" s="238">
        <f>ROUND(E34*F34,2)</f>
        <v>0</v>
      </c>
      <c r="H34" s="237"/>
      <c r="I34" s="238">
        <f>ROUND(E34*H34,2)</f>
        <v>0</v>
      </c>
      <c r="J34" s="237"/>
      <c r="K34" s="238">
        <f>ROUND(E34*J34,2)</f>
        <v>0</v>
      </c>
      <c r="L34" s="238">
        <v>21</v>
      </c>
      <c r="M34" s="238">
        <f>G34*(1+L34/100)</f>
        <v>0</v>
      </c>
      <c r="N34" s="238">
        <v>0</v>
      </c>
      <c r="O34" s="238">
        <f>ROUND(E34*N34,2)</f>
        <v>0</v>
      </c>
      <c r="P34" s="238">
        <v>0.27</v>
      </c>
      <c r="Q34" s="238">
        <f>ROUND(E34*P34,2)</f>
        <v>0.43</v>
      </c>
      <c r="R34" s="238" t="s">
        <v>280</v>
      </c>
      <c r="S34" s="238" t="s">
        <v>161</v>
      </c>
      <c r="T34" s="239" t="s">
        <v>161</v>
      </c>
      <c r="U34" s="223">
        <v>0.123</v>
      </c>
      <c r="V34" s="223">
        <f>ROUND(E34*U34,2)</f>
        <v>0.2</v>
      </c>
      <c r="W34" s="223"/>
      <c r="X34" s="223" t="s">
        <v>273</v>
      </c>
      <c r="Y34" s="214"/>
      <c r="Z34" s="214"/>
      <c r="AA34" s="214"/>
      <c r="AB34" s="214"/>
      <c r="AC34" s="214"/>
      <c r="AD34" s="214"/>
      <c r="AE34" s="214"/>
      <c r="AF34" s="214"/>
      <c r="AG34" s="214" t="s">
        <v>274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3" t="s">
        <v>1150</v>
      </c>
      <c r="D35" s="251"/>
      <c r="E35" s="251"/>
      <c r="F35" s="251"/>
      <c r="G35" s="251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290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40" t="str">
        <f>C35</f>
        <v>s vybouráním lože, s přemístěním hmot na skládku na vzdálenost do 3 m nebo naložením na dopravní prostředek</v>
      </c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45" t="s">
        <v>1151</v>
      </c>
      <c r="D36" s="224"/>
      <c r="E36" s="225">
        <v>1.6</v>
      </c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166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33">
        <v>8</v>
      </c>
      <c r="B37" s="234" t="s">
        <v>306</v>
      </c>
      <c r="C37" s="244" t="s">
        <v>307</v>
      </c>
      <c r="D37" s="235" t="s">
        <v>295</v>
      </c>
      <c r="E37" s="236">
        <v>6.6525100000000004</v>
      </c>
      <c r="F37" s="237"/>
      <c r="G37" s="238">
        <f>ROUND(E37*F37,2)</f>
        <v>0</v>
      </c>
      <c r="H37" s="237"/>
      <c r="I37" s="238">
        <f>ROUND(E37*H37,2)</f>
        <v>0</v>
      </c>
      <c r="J37" s="237"/>
      <c r="K37" s="238">
        <f>ROUND(E37*J37,2)</f>
        <v>0</v>
      </c>
      <c r="L37" s="238">
        <v>21</v>
      </c>
      <c r="M37" s="238">
        <f>G37*(1+L37/100)</f>
        <v>0</v>
      </c>
      <c r="N37" s="238">
        <v>0</v>
      </c>
      <c r="O37" s="238">
        <f>ROUND(E37*N37,2)</f>
        <v>0</v>
      </c>
      <c r="P37" s="238">
        <v>0</v>
      </c>
      <c r="Q37" s="238">
        <f>ROUND(E37*P37,2)</f>
        <v>0</v>
      </c>
      <c r="R37" s="238" t="s">
        <v>308</v>
      </c>
      <c r="S37" s="238" t="s">
        <v>161</v>
      </c>
      <c r="T37" s="239" t="s">
        <v>161</v>
      </c>
      <c r="U37" s="223">
        <v>1.0920000000000001</v>
      </c>
      <c r="V37" s="223">
        <f>ROUND(E37*U37,2)</f>
        <v>7.26</v>
      </c>
      <c r="W37" s="223"/>
      <c r="X37" s="223" t="s">
        <v>273</v>
      </c>
      <c r="Y37" s="214"/>
      <c r="Z37" s="214"/>
      <c r="AA37" s="214"/>
      <c r="AB37" s="214"/>
      <c r="AC37" s="214"/>
      <c r="AD37" s="214"/>
      <c r="AE37" s="214"/>
      <c r="AF37" s="214"/>
      <c r="AG37" s="214" t="s">
        <v>274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1" x14ac:dyDescent="0.2">
      <c r="A38" s="221"/>
      <c r="B38" s="222"/>
      <c r="C38" s="253" t="s">
        <v>309</v>
      </c>
      <c r="D38" s="251"/>
      <c r="E38" s="251"/>
      <c r="F38" s="251"/>
      <c r="G38" s="251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290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40" t="str">
        <f>C38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45" t="s">
        <v>1152</v>
      </c>
      <c r="D39" s="224"/>
      <c r="E39" s="225">
        <v>8.2141699999999993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166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45" t="s">
        <v>1153</v>
      </c>
      <c r="D40" s="224"/>
      <c r="E40" s="225">
        <v>-1.4551700000000001</v>
      </c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166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ht="22.5" outlineLevel="1" x14ac:dyDescent="0.2">
      <c r="A41" s="221"/>
      <c r="B41" s="222"/>
      <c r="C41" s="245" t="s">
        <v>1154</v>
      </c>
      <c r="D41" s="224"/>
      <c r="E41" s="225">
        <v>-0.1065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166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ht="22.5" outlineLevel="1" x14ac:dyDescent="0.2">
      <c r="A42" s="221"/>
      <c r="B42" s="222"/>
      <c r="C42" s="245" t="s">
        <v>1155</v>
      </c>
      <c r="D42" s="224"/>
      <c r="E42" s="225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166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21"/>
      <c r="B43" s="222"/>
      <c r="C43" s="245" t="s">
        <v>1156</v>
      </c>
      <c r="D43" s="224"/>
      <c r="E43" s="225"/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166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45" t="s">
        <v>1157</v>
      </c>
      <c r="D44" s="224"/>
      <c r="E44" s="225"/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166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45" t="s">
        <v>1158</v>
      </c>
      <c r="D45" s="224"/>
      <c r="E45" s="225"/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166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45" t="s">
        <v>1159</v>
      </c>
      <c r="D46" s="224"/>
      <c r="E46" s="225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166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33">
        <v>9</v>
      </c>
      <c r="B47" s="234" t="s">
        <v>1160</v>
      </c>
      <c r="C47" s="244" t="s">
        <v>1161</v>
      </c>
      <c r="D47" s="235" t="s">
        <v>295</v>
      </c>
      <c r="E47" s="236">
        <v>8.6400000000000005E-2</v>
      </c>
      <c r="F47" s="237"/>
      <c r="G47" s="238">
        <f>ROUND(E47*F47,2)</f>
        <v>0</v>
      </c>
      <c r="H47" s="237"/>
      <c r="I47" s="238">
        <f>ROUND(E47*H47,2)</f>
        <v>0</v>
      </c>
      <c r="J47" s="237"/>
      <c r="K47" s="238">
        <f>ROUND(E47*J47,2)</f>
        <v>0</v>
      </c>
      <c r="L47" s="238">
        <v>21</v>
      </c>
      <c r="M47" s="238">
        <f>G47*(1+L47/100)</f>
        <v>0</v>
      </c>
      <c r="N47" s="238">
        <v>0</v>
      </c>
      <c r="O47" s="238">
        <f>ROUND(E47*N47,2)</f>
        <v>0</v>
      </c>
      <c r="P47" s="238">
        <v>0</v>
      </c>
      <c r="Q47" s="238">
        <f>ROUND(E47*P47,2)</f>
        <v>0</v>
      </c>
      <c r="R47" s="238" t="s">
        <v>308</v>
      </c>
      <c r="S47" s="238" t="s">
        <v>161</v>
      </c>
      <c r="T47" s="239" t="s">
        <v>161</v>
      </c>
      <c r="U47" s="223">
        <v>0.61199999999999999</v>
      </c>
      <c r="V47" s="223">
        <f>ROUND(E47*U47,2)</f>
        <v>0.05</v>
      </c>
      <c r="W47" s="223"/>
      <c r="X47" s="223" t="s">
        <v>273</v>
      </c>
      <c r="Y47" s="214"/>
      <c r="Z47" s="214"/>
      <c r="AA47" s="214"/>
      <c r="AB47" s="214"/>
      <c r="AC47" s="214"/>
      <c r="AD47" s="214"/>
      <c r="AE47" s="214"/>
      <c r="AF47" s="214"/>
      <c r="AG47" s="214" t="s">
        <v>321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3" t="s">
        <v>1162</v>
      </c>
      <c r="D48" s="251"/>
      <c r="E48" s="251"/>
      <c r="F48" s="251"/>
      <c r="G48" s="251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290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45" t="s">
        <v>1163</v>
      </c>
      <c r="D49" s="224"/>
      <c r="E49" s="225">
        <v>8.6400000000000005E-2</v>
      </c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166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33">
        <v>10</v>
      </c>
      <c r="B50" s="234" t="s">
        <v>318</v>
      </c>
      <c r="C50" s="244" t="s">
        <v>319</v>
      </c>
      <c r="D50" s="235" t="s">
        <v>320</v>
      </c>
      <c r="E50" s="236">
        <v>8.1999999999999993</v>
      </c>
      <c r="F50" s="237"/>
      <c r="G50" s="238">
        <f>ROUND(E50*F50,2)</f>
        <v>0</v>
      </c>
      <c r="H50" s="237"/>
      <c r="I50" s="238">
        <f>ROUND(E50*H50,2)</f>
        <v>0</v>
      </c>
      <c r="J50" s="237"/>
      <c r="K50" s="238">
        <f>ROUND(E50*J50,2)</f>
        <v>0</v>
      </c>
      <c r="L50" s="238">
        <v>21</v>
      </c>
      <c r="M50" s="238">
        <f>G50*(1+L50/100)</f>
        <v>0</v>
      </c>
      <c r="N50" s="238">
        <v>6.9199999999999999E-3</v>
      </c>
      <c r="O50" s="238">
        <f>ROUND(E50*N50,2)</f>
        <v>0.06</v>
      </c>
      <c r="P50" s="238">
        <v>0</v>
      </c>
      <c r="Q50" s="238">
        <f>ROUND(E50*P50,2)</f>
        <v>0</v>
      </c>
      <c r="R50" s="238" t="s">
        <v>308</v>
      </c>
      <c r="S50" s="238" t="s">
        <v>161</v>
      </c>
      <c r="T50" s="239" t="s">
        <v>161</v>
      </c>
      <c r="U50" s="223">
        <v>0.502</v>
      </c>
      <c r="V50" s="223">
        <f>ROUND(E50*U50,2)</f>
        <v>4.12</v>
      </c>
      <c r="W50" s="223"/>
      <c r="X50" s="223" t="s">
        <v>273</v>
      </c>
      <c r="Y50" s="214"/>
      <c r="Z50" s="214"/>
      <c r="AA50" s="214"/>
      <c r="AB50" s="214"/>
      <c r="AC50" s="214"/>
      <c r="AD50" s="214"/>
      <c r="AE50" s="214"/>
      <c r="AF50" s="214"/>
      <c r="AG50" s="214" t="s">
        <v>321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53" t="s">
        <v>322</v>
      </c>
      <c r="D51" s="251"/>
      <c r="E51" s="251"/>
      <c r="F51" s="251"/>
      <c r="G51" s="251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290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40" t="str">
        <f>C51</f>
        <v>získané při čerpání, potrubím nebo žlaby. Montáž, demontáž a opotřebení potrubí nebo žlabu a jeho utěsnění po dobu provozu. Včetně nutné podpěrné konstrukce.</v>
      </c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45" t="s">
        <v>1164</v>
      </c>
      <c r="D52" s="224"/>
      <c r="E52" s="225">
        <v>8.1999999999999993</v>
      </c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166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45" t="s">
        <v>324</v>
      </c>
      <c r="D53" s="224"/>
      <c r="E53" s="225"/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166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33">
        <v>11</v>
      </c>
      <c r="B54" s="234" t="s">
        <v>325</v>
      </c>
      <c r="C54" s="244" t="s">
        <v>326</v>
      </c>
      <c r="D54" s="235" t="s">
        <v>327</v>
      </c>
      <c r="E54" s="236">
        <v>3.3559299999999999</v>
      </c>
      <c r="F54" s="237"/>
      <c r="G54" s="238">
        <f>ROUND(E54*F54,2)</f>
        <v>0</v>
      </c>
      <c r="H54" s="237"/>
      <c r="I54" s="238">
        <f>ROUND(E54*H54,2)</f>
        <v>0</v>
      </c>
      <c r="J54" s="237"/>
      <c r="K54" s="238">
        <f>ROUND(E54*J54,2)</f>
        <v>0</v>
      </c>
      <c r="L54" s="238">
        <v>21</v>
      </c>
      <c r="M54" s="238">
        <f>G54*(1+L54/100)</f>
        <v>0</v>
      </c>
      <c r="N54" s="238">
        <v>0</v>
      </c>
      <c r="O54" s="238">
        <f>ROUND(E54*N54,2)</f>
        <v>0</v>
      </c>
      <c r="P54" s="238">
        <v>0</v>
      </c>
      <c r="Q54" s="238">
        <f>ROUND(E54*P54,2)</f>
        <v>0</v>
      </c>
      <c r="R54" s="238" t="s">
        <v>308</v>
      </c>
      <c r="S54" s="238" t="s">
        <v>161</v>
      </c>
      <c r="T54" s="239" t="s">
        <v>161</v>
      </c>
      <c r="U54" s="223">
        <v>0.20300000000000001</v>
      </c>
      <c r="V54" s="223">
        <f>ROUND(E54*U54,2)</f>
        <v>0.68</v>
      </c>
      <c r="W54" s="223"/>
      <c r="X54" s="223" t="s">
        <v>273</v>
      </c>
      <c r="Y54" s="214"/>
      <c r="Z54" s="214"/>
      <c r="AA54" s="214"/>
      <c r="AB54" s="214"/>
      <c r="AC54" s="214"/>
      <c r="AD54" s="214"/>
      <c r="AE54" s="214"/>
      <c r="AF54" s="214"/>
      <c r="AG54" s="214" t="s">
        <v>274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21"/>
      <c r="B55" s="222"/>
      <c r="C55" s="253" t="s">
        <v>328</v>
      </c>
      <c r="D55" s="251"/>
      <c r="E55" s="251"/>
      <c r="F55" s="251"/>
      <c r="G55" s="251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290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40" t="str">
        <f>C55</f>
        <v>na vzdálenost od hladiny vody v jímce po výšku roviny proložené osou nejvyššího bodu výtlačného potrubí. Včetně odpadní potrubí v délce do 20 m.</v>
      </c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45" t="s">
        <v>1165</v>
      </c>
      <c r="D56" s="224"/>
      <c r="E56" s="225">
        <v>3.3559299999999999</v>
      </c>
      <c r="F56" s="223"/>
      <c r="G56" s="223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166</v>
      </c>
      <c r="AH56" s="214">
        <v>0</v>
      </c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33">
        <v>12</v>
      </c>
      <c r="B57" s="234" t="s">
        <v>330</v>
      </c>
      <c r="C57" s="244" t="s">
        <v>331</v>
      </c>
      <c r="D57" s="235" t="s">
        <v>327</v>
      </c>
      <c r="E57" s="236">
        <v>2.45241</v>
      </c>
      <c r="F57" s="237"/>
      <c r="G57" s="238">
        <f>ROUND(E57*F57,2)</f>
        <v>0</v>
      </c>
      <c r="H57" s="237"/>
      <c r="I57" s="238">
        <f>ROUND(E57*H57,2)</f>
        <v>0</v>
      </c>
      <c r="J57" s="237"/>
      <c r="K57" s="238">
        <f>ROUND(E57*J57,2)</f>
        <v>0</v>
      </c>
      <c r="L57" s="238">
        <v>21</v>
      </c>
      <c r="M57" s="238">
        <f>G57*(1+L57/100)</f>
        <v>0</v>
      </c>
      <c r="N57" s="238">
        <v>4.0000000000000003E-5</v>
      </c>
      <c r="O57" s="238">
        <f>ROUND(E57*N57,2)</f>
        <v>0</v>
      </c>
      <c r="P57" s="238">
        <v>0</v>
      </c>
      <c r="Q57" s="238">
        <f>ROUND(E57*P57,2)</f>
        <v>0</v>
      </c>
      <c r="R57" s="238" t="s">
        <v>308</v>
      </c>
      <c r="S57" s="238" t="s">
        <v>161</v>
      </c>
      <c r="T57" s="239" t="s">
        <v>161</v>
      </c>
      <c r="U57" s="223">
        <v>0.30299999999999999</v>
      </c>
      <c r="V57" s="223">
        <f>ROUND(E57*U57,2)</f>
        <v>0.74</v>
      </c>
      <c r="W57" s="223"/>
      <c r="X57" s="223" t="s">
        <v>273</v>
      </c>
      <c r="Y57" s="214"/>
      <c r="Z57" s="214"/>
      <c r="AA57" s="214"/>
      <c r="AB57" s="214"/>
      <c r="AC57" s="214"/>
      <c r="AD57" s="214"/>
      <c r="AE57" s="214"/>
      <c r="AF57" s="214"/>
      <c r="AG57" s="214" t="s">
        <v>274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21"/>
      <c r="B58" s="222"/>
      <c r="C58" s="253" t="s">
        <v>328</v>
      </c>
      <c r="D58" s="251"/>
      <c r="E58" s="251"/>
      <c r="F58" s="251"/>
      <c r="G58" s="251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290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40" t="str">
        <f>C58</f>
        <v>na vzdálenost od hladiny vody v jímce po výšku roviny proložené osou nejvyššího bodu výtlačného potrubí. Včetně odpadní potrubí v délce do 20 m.</v>
      </c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45" t="s">
        <v>1166</v>
      </c>
      <c r="D59" s="224"/>
      <c r="E59" s="225">
        <v>2.45241</v>
      </c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166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33">
        <v>13</v>
      </c>
      <c r="B60" s="234" t="s">
        <v>333</v>
      </c>
      <c r="C60" s="244" t="s">
        <v>334</v>
      </c>
      <c r="D60" s="235" t="s">
        <v>335</v>
      </c>
      <c r="E60" s="236">
        <v>0.39480999999999999</v>
      </c>
      <c r="F60" s="237"/>
      <c r="G60" s="238">
        <f>ROUND(E60*F60,2)</f>
        <v>0</v>
      </c>
      <c r="H60" s="237"/>
      <c r="I60" s="238">
        <f>ROUND(E60*H60,2)</f>
        <v>0</v>
      </c>
      <c r="J60" s="237"/>
      <c r="K60" s="238">
        <f>ROUND(E60*J60,2)</f>
        <v>0</v>
      </c>
      <c r="L60" s="238">
        <v>21</v>
      </c>
      <c r="M60" s="238">
        <f>G60*(1+L60/100)</f>
        <v>0</v>
      </c>
      <c r="N60" s="238">
        <v>0</v>
      </c>
      <c r="O60" s="238">
        <f>ROUND(E60*N60,2)</f>
        <v>0</v>
      </c>
      <c r="P60" s="238">
        <v>0</v>
      </c>
      <c r="Q60" s="238">
        <f>ROUND(E60*P60,2)</f>
        <v>0</v>
      </c>
      <c r="R60" s="238" t="s">
        <v>308</v>
      </c>
      <c r="S60" s="238" t="s">
        <v>161</v>
      </c>
      <c r="T60" s="239" t="s">
        <v>161</v>
      </c>
      <c r="U60" s="223">
        <v>0</v>
      </c>
      <c r="V60" s="223">
        <f>ROUND(E60*U60,2)</f>
        <v>0</v>
      </c>
      <c r="W60" s="223"/>
      <c r="X60" s="223" t="s">
        <v>273</v>
      </c>
      <c r="Y60" s="214"/>
      <c r="Z60" s="214"/>
      <c r="AA60" s="214"/>
      <c r="AB60" s="214"/>
      <c r="AC60" s="214"/>
      <c r="AD60" s="214"/>
      <c r="AE60" s="214"/>
      <c r="AF60" s="214"/>
      <c r="AG60" s="214" t="s">
        <v>274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21"/>
      <c r="B61" s="222"/>
      <c r="C61" s="253" t="s">
        <v>336</v>
      </c>
      <c r="D61" s="251"/>
      <c r="E61" s="251"/>
      <c r="F61" s="251"/>
      <c r="G61" s="251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290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40" t="str">
        <f>C61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45" t="s">
        <v>1167</v>
      </c>
      <c r="D62" s="224"/>
      <c r="E62" s="225">
        <v>0.39480999999999999</v>
      </c>
      <c r="F62" s="223"/>
      <c r="G62" s="223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166</v>
      </c>
      <c r="AH62" s="214">
        <v>0</v>
      </c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33">
        <v>14</v>
      </c>
      <c r="B63" s="234" t="s">
        <v>338</v>
      </c>
      <c r="C63" s="244" t="s">
        <v>339</v>
      </c>
      <c r="D63" s="235" t="s">
        <v>335</v>
      </c>
      <c r="E63" s="236">
        <v>0.28852</v>
      </c>
      <c r="F63" s="237"/>
      <c r="G63" s="238">
        <f>ROUND(E63*F63,2)</f>
        <v>0</v>
      </c>
      <c r="H63" s="237"/>
      <c r="I63" s="238">
        <f>ROUND(E63*H63,2)</f>
        <v>0</v>
      </c>
      <c r="J63" s="237"/>
      <c r="K63" s="238">
        <f>ROUND(E63*J63,2)</f>
        <v>0</v>
      </c>
      <c r="L63" s="238">
        <v>21</v>
      </c>
      <c r="M63" s="238">
        <f>G63*(1+L63/100)</f>
        <v>0</v>
      </c>
      <c r="N63" s="238">
        <v>0</v>
      </c>
      <c r="O63" s="238">
        <f>ROUND(E63*N63,2)</f>
        <v>0</v>
      </c>
      <c r="P63" s="238">
        <v>0</v>
      </c>
      <c r="Q63" s="238">
        <f>ROUND(E63*P63,2)</f>
        <v>0</v>
      </c>
      <c r="R63" s="238" t="s">
        <v>308</v>
      </c>
      <c r="S63" s="238" t="s">
        <v>161</v>
      </c>
      <c r="T63" s="239" t="s">
        <v>161</v>
      </c>
      <c r="U63" s="223">
        <v>0</v>
      </c>
      <c r="V63" s="223">
        <f>ROUND(E63*U63,2)</f>
        <v>0</v>
      </c>
      <c r="W63" s="223"/>
      <c r="X63" s="223" t="s">
        <v>273</v>
      </c>
      <c r="Y63" s="214"/>
      <c r="Z63" s="214"/>
      <c r="AA63" s="214"/>
      <c r="AB63" s="214"/>
      <c r="AC63" s="214"/>
      <c r="AD63" s="214"/>
      <c r="AE63" s="214"/>
      <c r="AF63" s="214"/>
      <c r="AG63" s="214" t="s">
        <v>274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21"/>
      <c r="B64" s="222"/>
      <c r="C64" s="253" t="s">
        <v>336</v>
      </c>
      <c r="D64" s="251"/>
      <c r="E64" s="251"/>
      <c r="F64" s="251"/>
      <c r="G64" s="251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290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40" t="str">
        <f>C64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45" t="s">
        <v>1168</v>
      </c>
      <c r="D65" s="224"/>
      <c r="E65" s="225">
        <v>0.28852</v>
      </c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166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33">
        <v>15</v>
      </c>
      <c r="B66" s="234" t="s">
        <v>341</v>
      </c>
      <c r="C66" s="244" t="s">
        <v>342</v>
      </c>
      <c r="D66" s="235" t="s">
        <v>320</v>
      </c>
      <c r="E66" s="236">
        <v>1.9</v>
      </c>
      <c r="F66" s="237"/>
      <c r="G66" s="238">
        <f>ROUND(E66*F66,2)</f>
        <v>0</v>
      </c>
      <c r="H66" s="237"/>
      <c r="I66" s="238">
        <f>ROUND(E66*H66,2)</f>
        <v>0</v>
      </c>
      <c r="J66" s="237"/>
      <c r="K66" s="238">
        <f>ROUND(E66*J66,2)</f>
        <v>0</v>
      </c>
      <c r="L66" s="238">
        <v>21</v>
      </c>
      <c r="M66" s="238">
        <f>G66*(1+L66/100)</f>
        <v>0</v>
      </c>
      <c r="N66" s="238">
        <v>8.6899999999999998E-3</v>
      </c>
      <c r="O66" s="238">
        <f>ROUND(E66*N66,2)</f>
        <v>0.02</v>
      </c>
      <c r="P66" s="238">
        <v>0</v>
      </c>
      <c r="Q66" s="238">
        <f>ROUND(E66*P66,2)</f>
        <v>0</v>
      </c>
      <c r="R66" s="238" t="s">
        <v>308</v>
      </c>
      <c r="S66" s="238" t="s">
        <v>161</v>
      </c>
      <c r="T66" s="239" t="s">
        <v>161</v>
      </c>
      <c r="U66" s="223">
        <v>0.70299999999999996</v>
      </c>
      <c r="V66" s="223">
        <f>ROUND(E66*U66,2)</f>
        <v>1.34</v>
      </c>
      <c r="W66" s="223"/>
      <c r="X66" s="223" t="s">
        <v>273</v>
      </c>
      <c r="Y66" s="214"/>
      <c r="Z66" s="214"/>
      <c r="AA66" s="214"/>
      <c r="AB66" s="214"/>
      <c r="AC66" s="214"/>
      <c r="AD66" s="214"/>
      <c r="AE66" s="214"/>
      <c r="AF66" s="214"/>
      <c r="AG66" s="214" t="s">
        <v>274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ht="22.5" outlineLevel="1" x14ac:dyDescent="0.2">
      <c r="A67" s="221"/>
      <c r="B67" s="222"/>
      <c r="C67" s="253" t="s">
        <v>343</v>
      </c>
      <c r="D67" s="251"/>
      <c r="E67" s="251"/>
      <c r="F67" s="251"/>
      <c r="G67" s="251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290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40" t="str">
        <f>C67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7" s="214"/>
      <c r="BC67" s="214"/>
      <c r="BD67" s="214"/>
      <c r="BE67" s="214"/>
      <c r="BF67" s="214"/>
      <c r="BG67" s="214"/>
      <c r="BH67" s="214"/>
    </row>
    <row r="68" spans="1:60" ht="22.5" outlineLevel="1" x14ac:dyDescent="0.2">
      <c r="A68" s="221"/>
      <c r="B68" s="222"/>
      <c r="C68" s="245" t="s">
        <v>1169</v>
      </c>
      <c r="D68" s="224"/>
      <c r="E68" s="225">
        <v>1.9</v>
      </c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166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33">
        <v>16</v>
      </c>
      <c r="B69" s="234" t="s">
        <v>345</v>
      </c>
      <c r="C69" s="244" t="s">
        <v>346</v>
      </c>
      <c r="D69" s="235" t="s">
        <v>320</v>
      </c>
      <c r="E69" s="236">
        <v>1.9</v>
      </c>
      <c r="F69" s="237"/>
      <c r="G69" s="238">
        <f>ROUND(E69*F69,2)</f>
        <v>0</v>
      </c>
      <c r="H69" s="237"/>
      <c r="I69" s="238">
        <f>ROUND(E69*H69,2)</f>
        <v>0</v>
      </c>
      <c r="J69" s="237"/>
      <c r="K69" s="238">
        <f>ROUND(E69*J69,2)</f>
        <v>0</v>
      </c>
      <c r="L69" s="238">
        <v>21</v>
      </c>
      <c r="M69" s="238">
        <f>G69*(1+L69/100)</f>
        <v>0</v>
      </c>
      <c r="N69" s="238">
        <v>1.2710000000000001E-2</v>
      </c>
      <c r="O69" s="238">
        <f>ROUND(E69*N69,2)</f>
        <v>0.02</v>
      </c>
      <c r="P69" s="238">
        <v>0</v>
      </c>
      <c r="Q69" s="238">
        <f>ROUND(E69*P69,2)</f>
        <v>0</v>
      </c>
      <c r="R69" s="238" t="s">
        <v>308</v>
      </c>
      <c r="S69" s="238" t="s">
        <v>161</v>
      </c>
      <c r="T69" s="239" t="s">
        <v>161</v>
      </c>
      <c r="U69" s="223">
        <v>1.153</v>
      </c>
      <c r="V69" s="223">
        <f>ROUND(E69*U69,2)</f>
        <v>2.19</v>
      </c>
      <c r="W69" s="223"/>
      <c r="X69" s="223" t="s">
        <v>273</v>
      </c>
      <c r="Y69" s="214"/>
      <c r="Z69" s="214"/>
      <c r="AA69" s="214"/>
      <c r="AB69" s="214"/>
      <c r="AC69" s="214"/>
      <c r="AD69" s="214"/>
      <c r="AE69" s="214"/>
      <c r="AF69" s="214"/>
      <c r="AG69" s="214" t="s">
        <v>274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ht="22.5" outlineLevel="1" x14ac:dyDescent="0.2">
      <c r="A70" s="221"/>
      <c r="B70" s="222"/>
      <c r="C70" s="253" t="s">
        <v>343</v>
      </c>
      <c r="D70" s="251"/>
      <c r="E70" s="251"/>
      <c r="F70" s="251"/>
      <c r="G70" s="251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290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40" t="str">
        <f>C70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70" s="214"/>
      <c r="BC70" s="214"/>
      <c r="BD70" s="214"/>
      <c r="BE70" s="214"/>
      <c r="BF70" s="214"/>
      <c r="BG70" s="214"/>
      <c r="BH70" s="214"/>
    </row>
    <row r="71" spans="1:60" ht="22.5" outlineLevel="1" x14ac:dyDescent="0.2">
      <c r="A71" s="221"/>
      <c r="B71" s="222"/>
      <c r="C71" s="245" t="s">
        <v>1169</v>
      </c>
      <c r="D71" s="224"/>
      <c r="E71" s="225">
        <v>1.9</v>
      </c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166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33">
        <v>17</v>
      </c>
      <c r="B72" s="234" t="s">
        <v>350</v>
      </c>
      <c r="C72" s="244" t="s">
        <v>351</v>
      </c>
      <c r="D72" s="235" t="s">
        <v>295</v>
      </c>
      <c r="E72" s="236">
        <v>2.5224000000000002</v>
      </c>
      <c r="F72" s="237"/>
      <c r="G72" s="238">
        <f>ROUND(E72*F72,2)</f>
        <v>0</v>
      </c>
      <c r="H72" s="237"/>
      <c r="I72" s="238">
        <f>ROUND(E72*H72,2)</f>
        <v>0</v>
      </c>
      <c r="J72" s="237"/>
      <c r="K72" s="238">
        <f>ROUND(E72*J72,2)</f>
        <v>0</v>
      </c>
      <c r="L72" s="238">
        <v>21</v>
      </c>
      <c r="M72" s="238">
        <f>G72*(1+L72/100)</f>
        <v>0</v>
      </c>
      <c r="N72" s="238">
        <v>0</v>
      </c>
      <c r="O72" s="238">
        <f>ROUND(E72*N72,2)</f>
        <v>0</v>
      </c>
      <c r="P72" s="238">
        <v>0</v>
      </c>
      <c r="Q72" s="238">
        <f>ROUND(E72*P72,2)</f>
        <v>0</v>
      </c>
      <c r="R72" s="238" t="s">
        <v>308</v>
      </c>
      <c r="S72" s="238" t="s">
        <v>161</v>
      </c>
      <c r="T72" s="239" t="s">
        <v>161</v>
      </c>
      <c r="U72" s="223">
        <v>1.7629999999999999</v>
      </c>
      <c r="V72" s="223">
        <f>ROUND(E72*U72,2)</f>
        <v>4.45</v>
      </c>
      <c r="W72" s="223"/>
      <c r="X72" s="223" t="s">
        <v>273</v>
      </c>
      <c r="Y72" s="214"/>
      <c r="Z72" s="214"/>
      <c r="AA72" s="214"/>
      <c r="AB72" s="214"/>
      <c r="AC72" s="214"/>
      <c r="AD72" s="214"/>
      <c r="AE72" s="214"/>
      <c r="AF72" s="214"/>
      <c r="AG72" s="214" t="s">
        <v>274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53" t="s">
        <v>352</v>
      </c>
      <c r="D73" s="251"/>
      <c r="E73" s="251"/>
      <c r="F73" s="251"/>
      <c r="G73" s="251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290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40" t="str">
        <f>C73</f>
        <v>Příplatek k cenám hloubených vykopávek za ztížení vykopávky v blízkosti podzemního vedení nebo výbušnin pro jakoukoliv třídu horniny.</v>
      </c>
      <c r="BB73" s="214"/>
      <c r="BC73" s="214"/>
      <c r="BD73" s="214"/>
      <c r="BE73" s="214"/>
      <c r="BF73" s="214"/>
      <c r="BG73" s="214"/>
      <c r="BH73" s="214"/>
    </row>
    <row r="74" spans="1:60" ht="22.5" outlineLevel="1" x14ac:dyDescent="0.2">
      <c r="A74" s="221"/>
      <c r="B74" s="222"/>
      <c r="C74" s="245" t="s">
        <v>1170</v>
      </c>
      <c r="D74" s="224"/>
      <c r="E74" s="225">
        <v>0.9</v>
      </c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166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45" t="s">
        <v>1171</v>
      </c>
      <c r="D75" s="224"/>
      <c r="E75" s="225">
        <v>0.9</v>
      </c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166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45" t="s">
        <v>1172</v>
      </c>
      <c r="D76" s="224"/>
      <c r="E76" s="225"/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166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ht="22.5" outlineLevel="1" x14ac:dyDescent="0.2">
      <c r="A77" s="221"/>
      <c r="B77" s="222"/>
      <c r="C77" s="245" t="s">
        <v>1173</v>
      </c>
      <c r="D77" s="224"/>
      <c r="E77" s="225">
        <v>0.72240000000000004</v>
      </c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166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33">
        <v>18</v>
      </c>
      <c r="B78" s="234" t="s">
        <v>1174</v>
      </c>
      <c r="C78" s="244" t="s">
        <v>1175</v>
      </c>
      <c r="D78" s="235" t="s">
        <v>295</v>
      </c>
      <c r="E78" s="236">
        <v>2.1700000000000001E-3</v>
      </c>
      <c r="F78" s="237"/>
      <c r="G78" s="238">
        <f>ROUND(E78*F78,2)</f>
        <v>0</v>
      </c>
      <c r="H78" s="237"/>
      <c r="I78" s="238">
        <f>ROUND(E78*H78,2)</f>
        <v>0</v>
      </c>
      <c r="J78" s="237"/>
      <c r="K78" s="238">
        <f>ROUND(E78*J78,2)</f>
        <v>0</v>
      </c>
      <c r="L78" s="238">
        <v>21</v>
      </c>
      <c r="M78" s="238">
        <f>G78*(1+L78/100)</f>
        <v>0</v>
      </c>
      <c r="N78" s="238">
        <v>0</v>
      </c>
      <c r="O78" s="238">
        <f>ROUND(E78*N78,2)</f>
        <v>0</v>
      </c>
      <c r="P78" s="238">
        <v>0</v>
      </c>
      <c r="Q78" s="238">
        <f>ROUND(E78*P78,2)</f>
        <v>0</v>
      </c>
      <c r="R78" s="238" t="s">
        <v>308</v>
      </c>
      <c r="S78" s="238" t="s">
        <v>161</v>
      </c>
      <c r="T78" s="239" t="s">
        <v>161</v>
      </c>
      <c r="U78" s="223">
        <v>0.18</v>
      </c>
      <c r="V78" s="223">
        <f>ROUND(E78*U78,2)</f>
        <v>0</v>
      </c>
      <c r="W78" s="223"/>
      <c r="X78" s="223" t="s">
        <v>273</v>
      </c>
      <c r="Y78" s="214"/>
      <c r="Z78" s="214"/>
      <c r="AA78" s="214"/>
      <c r="AB78" s="214"/>
      <c r="AC78" s="214"/>
      <c r="AD78" s="214"/>
      <c r="AE78" s="214"/>
      <c r="AF78" s="214"/>
      <c r="AG78" s="214" t="s">
        <v>274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ht="33.75" outlineLevel="1" x14ac:dyDescent="0.2">
      <c r="A79" s="221"/>
      <c r="B79" s="222"/>
      <c r="C79" s="253" t="s">
        <v>359</v>
      </c>
      <c r="D79" s="251"/>
      <c r="E79" s="251"/>
      <c r="F79" s="251"/>
      <c r="G79" s="251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290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40" t="str">
        <f>C79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9" s="214"/>
      <c r="BC79" s="214"/>
      <c r="BD79" s="214"/>
      <c r="BE79" s="214"/>
      <c r="BF79" s="214"/>
      <c r="BG79" s="214"/>
      <c r="BH79" s="214"/>
    </row>
    <row r="80" spans="1:60" ht="22.5" outlineLevel="1" x14ac:dyDescent="0.2">
      <c r="A80" s="221"/>
      <c r="B80" s="222"/>
      <c r="C80" s="245" t="s">
        <v>1176</v>
      </c>
      <c r="D80" s="224"/>
      <c r="E80" s="225">
        <v>2.1700000000000001E-3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166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33">
        <v>19</v>
      </c>
      <c r="B81" s="234" t="s">
        <v>1177</v>
      </c>
      <c r="C81" s="244" t="s">
        <v>1178</v>
      </c>
      <c r="D81" s="235" t="s">
        <v>295</v>
      </c>
      <c r="E81" s="236">
        <v>2.1700000000000001E-3</v>
      </c>
      <c r="F81" s="237"/>
      <c r="G81" s="238">
        <f>ROUND(E81*F81,2)</f>
        <v>0</v>
      </c>
      <c r="H81" s="237"/>
      <c r="I81" s="238">
        <f>ROUND(E81*H81,2)</f>
        <v>0</v>
      </c>
      <c r="J81" s="237"/>
      <c r="K81" s="238">
        <f>ROUND(E81*J81,2)</f>
        <v>0</v>
      </c>
      <c r="L81" s="238">
        <v>21</v>
      </c>
      <c r="M81" s="238">
        <f>G81*(1+L81/100)</f>
        <v>0</v>
      </c>
      <c r="N81" s="238">
        <v>0</v>
      </c>
      <c r="O81" s="238">
        <f>ROUND(E81*N81,2)</f>
        <v>0</v>
      </c>
      <c r="P81" s="238">
        <v>0</v>
      </c>
      <c r="Q81" s="238">
        <f>ROUND(E81*P81,2)</f>
        <v>0</v>
      </c>
      <c r="R81" s="238" t="s">
        <v>308</v>
      </c>
      <c r="S81" s="238" t="s">
        <v>161</v>
      </c>
      <c r="T81" s="239" t="s">
        <v>161</v>
      </c>
      <c r="U81" s="223">
        <v>0.28999999999999998</v>
      </c>
      <c r="V81" s="223">
        <f>ROUND(E81*U81,2)</f>
        <v>0</v>
      </c>
      <c r="W81" s="223"/>
      <c r="X81" s="223" t="s">
        <v>273</v>
      </c>
      <c r="Y81" s="214"/>
      <c r="Z81" s="214"/>
      <c r="AA81" s="214"/>
      <c r="AB81" s="214"/>
      <c r="AC81" s="214"/>
      <c r="AD81" s="214"/>
      <c r="AE81" s="214"/>
      <c r="AF81" s="214"/>
      <c r="AG81" s="214" t="s">
        <v>321</v>
      </c>
      <c r="AH81" s="214"/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33.75" outlineLevel="1" x14ac:dyDescent="0.2">
      <c r="A82" s="221"/>
      <c r="B82" s="222"/>
      <c r="C82" s="253" t="s">
        <v>359</v>
      </c>
      <c r="D82" s="251"/>
      <c r="E82" s="251"/>
      <c r="F82" s="251"/>
      <c r="G82" s="251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290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40" t="str">
        <f>C82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2" s="214"/>
      <c r="BC82" s="214"/>
      <c r="BD82" s="214"/>
      <c r="BE82" s="214"/>
      <c r="BF82" s="214"/>
      <c r="BG82" s="214"/>
      <c r="BH82" s="214"/>
    </row>
    <row r="83" spans="1:60" ht="22.5" outlineLevel="1" x14ac:dyDescent="0.2">
      <c r="A83" s="221"/>
      <c r="B83" s="222"/>
      <c r="C83" s="245" t="s">
        <v>1176</v>
      </c>
      <c r="D83" s="224"/>
      <c r="E83" s="225">
        <v>2.1700000000000001E-3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166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33">
        <v>20</v>
      </c>
      <c r="B84" s="234" t="s">
        <v>1179</v>
      </c>
      <c r="C84" s="244" t="s">
        <v>1180</v>
      </c>
      <c r="D84" s="235" t="s">
        <v>295</v>
      </c>
      <c r="E84" s="236">
        <v>0.17374000000000001</v>
      </c>
      <c r="F84" s="237"/>
      <c r="G84" s="238">
        <f>ROUND(E84*F84,2)</f>
        <v>0</v>
      </c>
      <c r="H84" s="237"/>
      <c r="I84" s="238">
        <f>ROUND(E84*H84,2)</f>
        <v>0</v>
      </c>
      <c r="J84" s="237"/>
      <c r="K84" s="238">
        <f>ROUND(E84*J84,2)</f>
        <v>0</v>
      </c>
      <c r="L84" s="238">
        <v>21</v>
      </c>
      <c r="M84" s="238">
        <f>G84*(1+L84/100)</f>
        <v>0</v>
      </c>
      <c r="N84" s="238">
        <v>0</v>
      </c>
      <c r="O84" s="238">
        <f>ROUND(E84*N84,2)</f>
        <v>0</v>
      </c>
      <c r="P84" s="238">
        <v>0</v>
      </c>
      <c r="Q84" s="238">
        <f>ROUND(E84*P84,2)</f>
        <v>0</v>
      </c>
      <c r="R84" s="238" t="s">
        <v>308</v>
      </c>
      <c r="S84" s="238" t="s">
        <v>161</v>
      </c>
      <c r="T84" s="239" t="s">
        <v>161</v>
      </c>
      <c r="U84" s="223">
        <v>0.2</v>
      </c>
      <c r="V84" s="223">
        <f>ROUND(E84*U84,2)</f>
        <v>0.03</v>
      </c>
      <c r="W84" s="223"/>
      <c r="X84" s="223" t="s">
        <v>273</v>
      </c>
      <c r="Y84" s="214"/>
      <c r="Z84" s="214"/>
      <c r="AA84" s="214"/>
      <c r="AB84" s="214"/>
      <c r="AC84" s="214"/>
      <c r="AD84" s="214"/>
      <c r="AE84" s="214"/>
      <c r="AF84" s="214"/>
      <c r="AG84" s="214" t="s">
        <v>274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ht="33.75" outlineLevel="1" x14ac:dyDescent="0.2">
      <c r="A85" s="221"/>
      <c r="B85" s="222"/>
      <c r="C85" s="253" t="s">
        <v>359</v>
      </c>
      <c r="D85" s="251"/>
      <c r="E85" s="251"/>
      <c r="F85" s="251"/>
      <c r="G85" s="251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290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40" t="str">
        <f>C85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5" s="214"/>
      <c r="BC85" s="214"/>
      <c r="BD85" s="214"/>
      <c r="BE85" s="214"/>
      <c r="BF85" s="214"/>
      <c r="BG85" s="214"/>
      <c r="BH85" s="214"/>
    </row>
    <row r="86" spans="1:60" ht="22.5" outlineLevel="1" x14ac:dyDescent="0.2">
      <c r="A86" s="221"/>
      <c r="B86" s="222"/>
      <c r="C86" s="245" t="s">
        <v>1181</v>
      </c>
      <c r="D86" s="224"/>
      <c r="E86" s="225">
        <v>0.21503</v>
      </c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166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22.5" outlineLevel="1" x14ac:dyDescent="0.2">
      <c r="A87" s="221"/>
      <c r="B87" s="222"/>
      <c r="C87" s="245" t="s">
        <v>1182</v>
      </c>
      <c r="D87" s="224"/>
      <c r="E87" s="225">
        <v>-3.848E-2</v>
      </c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166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45" t="s">
        <v>1183</v>
      </c>
      <c r="D88" s="224"/>
      <c r="E88" s="225">
        <v>-2.82E-3</v>
      </c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166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45" t="s">
        <v>1184</v>
      </c>
      <c r="D89" s="224"/>
      <c r="E89" s="225"/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166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ht="22.5" outlineLevel="1" x14ac:dyDescent="0.2">
      <c r="A90" s="221"/>
      <c r="B90" s="222"/>
      <c r="C90" s="245" t="s">
        <v>1185</v>
      </c>
      <c r="D90" s="224"/>
      <c r="E90" s="225"/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166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33">
        <v>21</v>
      </c>
      <c r="B91" s="234" t="s">
        <v>370</v>
      </c>
      <c r="C91" s="244" t="s">
        <v>371</v>
      </c>
      <c r="D91" s="235" t="s">
        <v>295</v>
      </c>
      <c r="E91" s="236">
        <v>0.17374000000000001</v>
      </c>
      <c r="F91" s="237"/>
      <c r="G91" s="238">
        <f>ROUND(E91*F91,2)</f>
        <v>0</v>
      </c>
      <c r="H91" s="237"/>
      <c r="I91" s="238">
        <f>ROUND(E91*H91,2)</f>
        <v>0</v>
      </c>
      <c r="J91" s="237"/>
      <c r="K91" s="238">
        <f>ROUND(E91*J91,2)</f>
        <v>0</v>
      </c>
      <c r="L91" s="238">
        <v>21</v>
      </c>
      <c r="M91" s="238">
        <f>G91*(1+L91/100)</f>
        <v>0</v>
      </c>
      <c r="N91" s="238">
        <v>0</v>
      </c>
      <c r="O91" s="238">
        <f>ROUND(E91*N91,2)</f>
        <v>0</v>
      </c>
      <c r="P91" s="238">
        <v>0</v>
      </c>
      <c r="Q91" s="238">
        <f>ROUND(E91*P91,2)</f>
        <v>0</v>
      </c>
      <c r="R91" s="238" t="s">
        <v>308</v>
      </c>
      <c r="S91" s="238" t="s">
        <v>161</v>
      </c>
      <c r="T91" s="239" t="s">
        <v>161</v>
      </c>
      <c r="U91" s="223">
        <v>8.4000000000000005E-2</v>
      </c>
      <c r="V91" s="223">
        <f>ROUND(E91*U91,2)</f>
        <v>0.01</v>
      </c>
      <c r="W91" s="223"/>
      <c r="X91" s="223" t="s">
        <v>273</v>
      </c>
      <c r="Y91" s="214"/>
      <c r="Z91" s="214"/>
      <c r="AA91" s="214"/>
      <c r="AB91" s="214"/>
      <c r="AC91" s="214"/>
      <c r="AD91" s="214"/>
      <c r="AE91" s="214"/>
      <c r="AF91" s="214"/>
      <c r="AG91" s="214" t="s">
        <v>274</v>
      </c>
      <c r="AH91" s="214"/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ht="33.75" outlineLevel="1" x14ac:dyDescent="0.2">
      <c r="A92" s="221"/>
      <c r="B92" s="222"/>
      <c r="C92" s="253" t="s">
        <v>359</v>
      </c>
      <c r="D92" s="251"/>
      <c r="E92" s="251"/>
      <c r="F92" s="251"/>
      <c r="G92" s="251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290</v>
      </c>
      <c r="AH92" s="214"/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40" t="str">
        <f>C92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45" t="s">
        <v>1186</v>
      </c>
      <c r="D93" s="224"/>
      <c r="E93" s="225">
        <v>0.21503</v>
      </c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166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45" t="s">
        <v>1187</v>
      </c>
      <c r="D94" s="224"/>
      <c r="E94" s="225">
        <v>-3.848E-2</v>
      </c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166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45" t="s">
        <v>1188</v>
      </c>
      <c r="D95" s="224"/>
      <c r="E95" s="225">
        <v>-2.82E-3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166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21"/>
      <c r="B96" s="222"/>
      <c r="C96" s="245" t="s">
        <v>1189</v>
      </c>
      <c r="D96" s="224"/>
      <c r="E96" s="225"/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166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45" t="s">
        <v>1190</v>
      </c>
      <c r="D97" s="224"/>
      <c r="E97" s="225"/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166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ht="22.5" outlineLevel="1" x14ac:dyDescent="0.2">
      <c r="A98" s="233">
        <v>22</v>
      </c>
      <c r="B98" s="234" t="s">
        <v>1191</v>
      </c>
      <c r="C98" s="244" t="s">
        <v>1192</v>
      </c>
      <c r="D98" s="235" t="s">
        <v>295</v>
      </c>
      <c r="E98" s="236">
        <v>0.17374000000000001</v>
      </c>
      <c r="F98" s="237"/>
      <c r="G98" s="238">
        <f>ROUND(E98*F98,2)</f>
        <v>0</v>
      </c>
      <c r="H98" s="237"/>
      <c r="I98" s="238">
        <f>ROUND(E98*H98,2)</f>
        <v>0</v>
      </c>
      <c r="J98" s="237"/>
      <c r="K98" s="238">
        <f>ROUND(E98*J98,2)</f>
        <v>0</v>
      </c>
      <c r="L98" s="238">
        <v>21</v>
      </c>
      <c r="M98" s="238">
        <f>G98*(1+L98/100)</f>
        <v>0</v>
      </c>
      <c r="N98" s="238">
        <v>0</v>
      </c>
      <c r="O98" s="238">
        <f>ROUND(E98*N98,2)</f>
        <v>0</v>
      </c>
      <c r="P98" s="238">
        <v>0</v>
      </c>
      <c r="Q98" s="238">
        <f>ROUND(E98*P98,2)</f>
        <v>0</v>
      </c>
      <c r="R98" s="238" t="s">
        <v>308</v>
      </c>
      <c r="S98" s="238" t="s">
        <v>161</v>
      </c>
      <c r="T98" s="239" t="s">
        <v>161</v>
      </c>
      <c r="U98" s="223">
        <v>0.54</v>
      </c>
      <c r="V98" s="223">
        <f>ROUND(E98*U98,2)</f>
        <v>0.09</v>
      </c>
      <c r="W98" s="223"/>
      <c r="X98" s="223" t="s">
        <v>273</v>
      </c>
      <c r="Y98" s="214"/>
      <c r="Z98" s="214"/>
      <c r="AA98" s="214"/>
      <c r="AB98" s="214"/>
      <c r="AC98" s="214"/>
      <c r="AD98" s="214"/>
      <c r="AE98" s="214"/>
      <c r="AF98" s="214"/>
      <c r="AG98" s="214" t="s">
        <v>321</v>
      </c>
      <c r="AH98" s="214"/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33.75" outlineLevel="1" x14ac:dyDescent="0.2">
      <c r="A99" s="221"/>
      <c r="B99" s="222"/>
      <c r="C99" s="253" t="s">
        <v>359</v>
      </c>
      <c r="D99" s="251"/>
      <c r="E99" s="251"/>
      <c r="F99" s="251"/>
      <c r="G99" s="251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290</v>
      </c>
      <c r="AH99" s="214"/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40" t="str">
        <f>C99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9" s="214"/>
      <c r="BC99" s="214"/>
      <c r="BD99" s="214"/>
      <c r="BE99" s="214"/>
      <c r="BF99" s="214"/>
      <c r="BG99" s="214"/>
      <c r="BH99" s="214"/>
    </row>
    <row r="100" spans="1:60" ht="22.5" outlineLevel="1" x14ac:dyDescent="0.2">
      <c r="A100" s="221"/>
      <c r="B100" s="222"/>
      <c r="C100" s="245" t="s">
        <v>1181</v>
      </c>
      <c r="D100" s="224"/>
      <c r="E100" s="225">
        <v>0.21503</v>
      </c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166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ht="22.5" outlineLevel="1" x14ac:dyDescent="0.2">
      <c r="A101" s="221"/>
      <c r="B101" s="222"/>
      <c r="C101" s="245" t="s">
        <v>1182</v>
      </c>
      <c r="D101" s="224"/>
      <c r="E101" s="225">
        <v>-3.848E-2</v>
      </c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166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45" t="s">
        <v>1183</v>
      </c>
      <c r="D102" s="224"/>
      <c r="E102" s="225">
        <v>-2.82E-3</v>
      </c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166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45" t="s">
        <v>1184</v>
      </c>
      <c r="D103" s="224"/>
      <c r="E103" s="225"/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166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ht="22.5" outlineLevel="1" x14ac:dyDescent="0.2">
      <c r="A104" s="221"/>
      <c r="B104" s="222"/>
      <c r="C104" s="245" t="s">
        <v>1185</v>
      </c>
      <c r="D104" s="224"/>
      <c r="E104" s="225"/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166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33">
        <v>23</v>
      </c>
      <c r="B105" s="234" t="s">
        <v>1193</v>
      </c>
      <c r="C105" s="244" t="s">
        <v>1194</v>
      </c>
      <c r="D105" s="235" t="s">
        <v>295</v>
      </c>
      <c r="E105" s="236">
        <v>5.9009</v>
      </c>
      <c r="F105" s="237"/>
      <c r="G105" s="238">
        <f>ROUND(E105*F105,2)</f>
        <v>0</v>
      </c>
      <c r="H105" s="237"/>
      <c r="I105" s="238">
        <f>ROUND(E105*H105,2)</f>
        <v>0</v>
      </c>
      <c r="J105" s="237"/>
      <c r="K105" s="238">
        <f>ROUND(E105*J105,2)</f>
        <v>0</v>
      </c>
      <c r="L105" s="238">
        <v>21</v>
      </c>
      <c r="M105" s="238">
        <f>G105*(1+L105/100)</f>
        <v>0</v>
      </c>
      <c r="N105" s="238">
        <v>0</v>
      </c>
      <c r="O105" s="238">
        <f>ROUND(E105*N105,2)</f>
        <v>0</v>
      </c>
      <c r="P105" s="238">
        <v>0</v>
      </c>
      <c r="Q105" s="238">
        <f>ROUND(E105*P105,2)</f>
        <v>0</v>
      </c>
      <c r="R105" s="238" t="s">
        <v>308</v>
      </c>
      <c r="S105" s="238" t="s">
        <v>161</v>
      </c>
      <c r="T105" s="239" t="s">
        <v>161</v>
      </c>
      <c r="U105" s="223">
        <v>0.35</v>
      </c>
      <c r="V105" s="223">
        <f>ROUND(E105*U105,2)</f>
        <v>2.0699999999999998</v>
      </c>
      <c r="W105" s="223"/>
      <c r="X105" s="223" t="s">
        <v>273</v>
      </c>
      <c r="Y105" s="214"/>
      <c r="Z105" s="214"/>
      <c r="AA105" s="214"/>
      <c r="AB105" s="214"/>
      <c r="AC105" s="214"/>
      <c r="AD105" s="214"/>
      <c r="AE105" s="214"/>
      <c r="AF105" s="214"/>
      <c r="AG105" s="214" t="s">
        <v>274</v>
      </c>
      <c r="AH105" s="214"/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ht="33.75" outlineLevel="1" x14ac:dyDescent="0.2">
      <c r="A106" s="221"/>
      <c r="B106" s="222"/>
      <c r="C106" s="253" t="s">
        <v>359</v>
      </c>
      <c r="D106" s="251"/>
      <c r="E106" s="251"/>
      <c r="F106" s="251"/>
      <c r="G106" s="251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290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40" t="str">
        <f>C106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45" t="s">
        <v>1195</v>
      </c>
      <c r="D107" s="224"/>
      <c r="E107" s="225">
        <v>7.28613</v>
      </c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166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ht="22.5" outlineLevel="1" x14ac:dyDescent="0.2">
      <c r="A108" s="221"/>
      <c r="B108" s="222"/>
      <c r="C108" s="245" t="s">
        <v>1196</v>
      </c>
      <c r="D108" s="224"/>
      <c r="E108" s="225">
        <v>-1.2907599999999999</v>
      </c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166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45" t="s">
        <v>1197</v>
      </c>
      <c r="D109" s="224"/>
      <c r="E109" s="225">
        <v>-9.4460000000000002E-2</v>
      </c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166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45" t="s">
        <v>1198</v>
      </c>
      <c r="D110" s="224"/>
      <c r="E110" s="225"/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166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ht="22.5" outlineLevel="1" x14ac:dyDescent="0.2">
      <c r="A111" s="221"/>
      <c r="B111" s="222"/>
      <c r="C111" s="245" t="s">
        <v>1199</v>
      </c>
      <c r="D111" s="224"/>
      <c r="E111" s="225"/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166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33">
        <v>24</v>
      </c>
      <c r="B112" s="234" t="s">
        <v>386</v>
      </c>
      <c r="C112" s="244" t="s">
        <v>387</v>
      </c>
      <c r="D112" s="235" t="s">
        <v>295</v>
      </c>
      <c r="E112" s="236">
        <v>5.9009</v>
      </c>
      <c r="F112" s="237"/>
      <c r="G112" s="238">
        <f>ROUND(E112*F112,2)</f>
        <v>0</v>
      </c>
      <c r="H112" s="237"/>
      <c r="I112" s="238">
        <f>ROUND(E112*H112,2)</f>
        <v>0</v>
      </c>
      <c r="J112" s="237"/>
      <c r="K112" s="238">
        <f>ROUND(E112*J112,2)</f>
        <v>0</v>
      </c>
      <c r="L112" s="238">
        <v>21</v>
      </c>
      <c r="M112" s="238">
        <f>G112*(1+L112/100)</f>
        <v>0</v>
      </c>
      <c r="N112" s="238">
        <v>0</v>
      </c>
      <c r="O112" s="238">
        <f>ROUND(E112*N112,2)</f>
        <v>0</v>
      </c>
      <c r="P112" s="238">
        <v>0</v>
      </c>
      <c r="Q112" s="238">
        <f>ROUND(E112*P112,2)</f>
        <v>0</v>
      </c>
      <c r="R112" s="238" t="s">
        <v>308</v>
      </c>
      <c r="S112" s="238" t="s">
        <v>161</v>
      </c>
      <c r="T112" s="239" t="s">
        <v>161</v>
      </c>
      <c r="U112" s="223">
        <v>0.14829999999999999</v>
      </c>
      <c r="V112" s="223">
        <f>ROUND(E112*U112,2)</f>
        <v>0.88</v>
      </c>
      <c r="W112" s="223"/>
      <c r="X112" s="223" t="s">
        <v>273</v>
      </c>
      <c r="Y112" s="214"/>
      <c r="Z112" s="214"/>
      <c r="AA112" s="214"/>
      <c r="AB112" s="214"/>
      <c r="AC112" s="214"/>
      <c r="AD112" s="214"/>
      <c r="AE112" s="214"/>
      <c r="AF112" s="214"/>
      <c r="AG112" s="214" t="s">
        <v>274</v>
      </c>
      <c r="AH112" s="214"/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ht="33.75" outlineLevel="1" x14ac:dyDescent="0.2">
      <c r="A113" s="221"/>
      <c r="B113" s="222"/>
      <c r="C113" s="253" t="s">
        <v>359</v>
      </c>
      <c r="D113" s="251"/>
      <c r="E113" s="251"/>
      <c r="F113" s="251"/>
      <c r="G113" s="251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290</v>
      </c>
      <c r="AH113" s="214"/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40" t="str">
        <f>C113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21"/>
      <c r="B114" s="222"/>
      <c r="C114" s="245" t="s">
        <v>1200</v>
      </c>
      <c r="D114" s="224"/>
      <c r="E114" s="225">
        <v>7.28613</v>
      </c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166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45" t="s">
        <v>1201</v>
      </c>
      <c r="D115" s="224"/>
      <c r="E115" s="225">
        <v>-1.2907599999999999</v>
      </c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166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45" t="s">
        <v>1202</v>
      </c>
      <c r="D116" s="224"/>
      <c r="E116" s="225">
        <v>-9.4460000000000002E-2</v>
      </c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166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21"/>
      <c r="B117" s="222"/>
      <c r="C117" s="245" t="s">
        <v>1203</v>
      </c>
      <c r="D117" s="224"/>
      <c r="E117" s="225"/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166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45" t="s">
        <v>1204</v>
      </c>
      <c r="D118" s="224"/>
      <c r="E118" s="225"/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166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ht="22.5" outlineLevel="1" x14ac:dyDescent="0.2">
      <c r="A119" s="233">
        <v>25</v>
      </c>
      <c r="B119" s="234" t="s">
        <v>1205</v>
      </c>
      <c r="C119" s="244" t="s">
        <v>1206</v>
      </c>
      <c r="D119" s="235" t="s">
        <v>295</v>
      </c>
      <c r="E119" s="236">
        <v>5.9009</v>
      </c>
      <c r="F119" s="237"/>
      <c r="G119" s="238">
        <f>ROUND(E119*F119,2)</f>
        <v>0</v>
      </c>
      <c r="H119" s="237"/>
      <c r="I119" s="238">
        <f>ROUND(E119*H119,2)</f>
        <v>0</v>
      </c>
      <c r="J119" s="237"/>
      <c r="K119" s="238">
        <f>ROUND(E119*J119,2)</f>
        <v>0</v>
      </c>
      <c r="L119" s="238">
        <v>21</v>
      </c>
      <c r="M119" s="238">
        <f>G119*(1+L119/100)</f>
        <v>0</v>
      </c>
      <c r="N119" s="238">
        <v>0</v>
      </c>
      <c r="O119" s="238">
        <f>ROUND(E119*N119,2)</f>
        <v>0</v>
      </c>
      <c r="P119" s="238">
        <v>0</v>
      </c>
      <c r="Q119" s="238">
        <f>ROUND(E119*P119,2)</f>
        <v>0</v>
      </c>
      <c r="R119" s="238" t="s">
        <v>308</v>
      </c>
      <c r="S119" s="238" t="s">
        <v>161</v>
      </c>
      <c r="T119" s="239" t="s">
        <v>161</v>
      </c>
      <c r="U119" s="223">
        <v>0.9</v>
      </c>
      <c r="V119" s="223">
        <f>ROUND(E119*U119,2)</f>
        <v>5.31</v>
      </c>
      <c r="W119" s="223"/>
      <c r="X119" s="223" t="s">
        <v>273</v>
      </c>
      <c r="Y119" s="214"/>
      <c r="Z119" s="214"/>
      <c r="AA119" s="214"/>
      <c r="AB119" s="214"/>
      <c r="AC119" s="214"/>
      <c r="AD119" s="214"/>
      <c r="AE119" s="214"/>
      <c r="AF119" s="214"/>
      <c r="AG119" s="214" t="s">
        <v>321</v>
      </c>
      <c r="AH119" s="214"/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ht="33.75" outlineLevel="1" x14ac:dyDescent="0.2">
      <c r="A120" s="221"/>
      <c r="B120" s="222"/>
      <c r="C120" s="253" t="s">
        <v>359</v>
      </c>
      <c r="D120" s="251"/>
      <c r="E120" s="251"/>
      <c r="F120" s="251"/>
      <c r="G120" s="251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290</v>
      </c>
      <c r="AH120" s="214"/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40" t="str">
        <f>C120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45" t="s">
        <v>1195</v>
      </c>
      <c r="D121" s="224"/>
      <c r="E121" s="225">
        <v>7.28613</v>
      </c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166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ht="22.5" outlineLevel="1" x14ac:dyDescent="0.2">
      <c r="A122" s="221"/>
      <c r="B122" s="222"/>
      <c r="C122" s="245" t="s">
        <v>1196</v>
      </c>
      <c r="D122" s="224"/>
      <c r="E122" s="225">
        <v>-1.2907599999999999</v>
      </c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166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45" t="s">
        <v>1197</v>
      </c>
      <c r="D123" s="224"/>
      <c r="E123" s="225">
        <v>-9.4460000000000002E-2</v>
      </c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166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45" t="s">
        <v>1198</v>
      </c>
      <c r="D124" s="224"/>
      <c r="E124" s="225"/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166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ht="22.5" outlineLevel="1" x14ac:dyDescent="0.2">
      <c r="A125" s="221"/>
      <c r="B125" s="222"/>
      <c r="C125" s="245" t="s">
        <v>1199</v>
      </c>
      <c r="D125" s="224"/>
      <c r="E125" s="225"/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166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33">
        <v>26</v>
      </c>
      <c r="B126" s="234" t="s">
        <v>395</v>
      </c>
      <c r="C126" s="244" t="s">
        <v>396</v>
      </c>
      <c r="D126" s="235" t="s">
        <v>295</v>
      </c>
      <c r="E126" s="236">
        <v>6.6525100000000004</v>
      </c>
      <c r="F126" s="237"/>
      <c r="G126" s="238">
        <f>ROUND(E126*F126,2)</f>
        <v>0</v>
      </c>
      <c r="H126" s="237"/>
      <c r="I126" s="238">
        <f>ROUND(E126*H126,2)</f>
        <v>0</v>
      </c>
      <c r="J126" s="237"/>
      <c r="K126" s="238">
        <f>ROUND(E126*J126,2)</f>
        <v>0</v>
      </c>
      <c r="L126" s="238">
        <v>21</v>
      </c>
      <c r="M126" s="238">
        <f>G126*(1+L126/100)</f>
        <v>0</v>
      </c>
      <c r="N126" s="238">
        <v>0</v>
      </c>
      <c r="O126" s="238">
        <f>ROUND(E126*N126,2)</f>
        <v>0</v>
      </c>
      <c r="P126" s="238">
        <v>0</v>
      </c>
      <c r="Q126" s="238">
        <f>ROUND(E126*P126,2)</f>
        <v>0</v>
      </c>
      <c r="R126" s="238" t="s">
        <v>308</v>
      </c>
      <c r="S126" s="238" t="s">
        <v>161</v>
      </c>
      <c r="T126" s="239" t="s">
        <v>161</v>
      </c>
      <c r="U126" s="223">
        <v>0.53</v>
      </c>
      <c r="V126" s="223">
        <f>ROUND(E126*U126,2)</f>
        <v>3.53</v>
      </c>
      <c r="W126" s="223"/>
      <c r="X126" s="223" t="s">
        <v>273</v>
      </c>
      <c r="Y126" s="214"/>
      <c r="Z126" s="214"/>
      <c r="AA126" s="214"/>
      <c r="AB126" s="214"/>
      <c r="AC126" s="214"/>
      <c r="AD126" s="214"/>
      <c r="AE126" s="214"/>
      <c r="AF126" s="214"/>
      <c r="AG126" s="214" t="s">
        <v>274</v>
      </c>
      <c r="AH126" s="214"/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ht="33.75" outlineLevel="1" x14ac:dyDescent="0.2">
      <c r="A127" s="221"/>
      <c r="B127" s="222"/>
      <c r="C127" s="253" t="s">
        <v>359</v>
      </c>
      <c r="D127" s="251"/>
      <c r="E127" s="251"/>
      <c r="F127" s="251"/>
      <c r="G127" s="251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290</v>
      </c>
      <c r="AH127" s="214"/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40" t="str">
        <f>C127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45" t="s">
        <v>1207</v>
      </c>
      <c r="D128" s="224"/>
      <c r="E128" s="225">
        <v>8.2141699999999993</v>
      </c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166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45" t="s">
        <v>1208</v>
      </c>
      <c r="D129" s="224"/>
      <c r="E129" s="225">
        <v>-1.4551700000000001</v>
      </c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166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45" t="s">
        <v>1209</v>
      </c>
      <c r="D130" s="224"/>
      <c r="E130" s="225">
        <v>-0.1065</v>
      </c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166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45" t="s">
        <v>1210</v>
      </c>
      <c r="D131" s="224"/>
      <c r="E131" s="225"/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166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45" t="s">
        <v>1211</v>
      </c>
      <c r="D132" s="224"/>
      <c r="E132" s="225"/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166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33">
        <v>27</v>
      </c>
      <c r="B133" s="234" t="s">
        <v>402</v>
      </c>
      <c r="C133" s="244" t="s">
        <v>403</v>
      </c>
      <c r="D133" s="235" t="s">
        <v>295</v>
      </c>
      <c r="E133" s="236">
        <v>1.66313</v>
      </c>
      <c r="F133" s="237"/>
      <c r="G133" s="238">
        <f>ROUND(E133*F133,2)</f>
        <v>0</v>
      </c>
      <c r="H133" s="237"/>
      <c r="I133" s="238">
        <f>ROUND(E133*H133,2)</f>
        <v>0</v>
      </c>
      <c r="J133" s="237"/>
      <c r="K133" s="238">
        <f>ROUND(E133*J133,2)</f>
        <v>0</v>
      </c>
      <c r="L133" s="238">
        <v>21</v>
      </c>
      <c r="M133" s="238">
        <f>G133*(1+L133/100)</f>
        <v>0</v>
      </c>
      <c r="N133" s="238">
        <v>0</v>
      </c>
      <c r="O133" s="238">
        <f>ROUND(E133*N133,2)</f>
        <v>0</v>
      </c>
      <c r="P133" s="238">
        <v>0</v>
      </c>
      <c r="Q133" s="238">
        <f>ROUND(E133*P133,2)</f>
        <v>0</v>
      </c>
      <c r="R133" s="238" t="s">
        <v>308</v>
      </c>
      <c r="S133" s="238" t="s">
        <v>161</v>
      </c>
      <c r="T133" s="239" t="s">
        <v>161</v>
      </c>
      <c r="U133" s="223">
        <v>0.25</v>
      </c>
      <c r="V133" s="223">
        <f>ROUND(E133*U133,2)</f>
        <v>0.42</v>
      </c>
      <c r="W133" s="223"/>
      <c r="X133" s="223" t="s">
        <v>273</v>
      </c>
      <c r="Y133" s="214"/>
      <c r="Z133" s="214"/>
      <c r="AA133" s="214"/>
      <c r="AB133" s="214"/>
      <c r="AC133" s="214"/>
      <c r="AD133" s="214"/>
      <c r="AE133" s="214"/>
      <c r="AF133" s="214"/>
      <c r="AG133" s="214" t="s">
        <v>274</v>
      </c>
      <c r="AH133" s="214"/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ht="33.75" outlineLevel="1" x14ac:dyDescent="0.2">
      <c r="A134" s="221"/>
      <c r="B134" s="222"/>
      <c r="C134" s="253" t="s">
        <v>359</v>
      </c>
      <c r="D134" s="251"/>
      <c r="E134" s="251"/>
      <c r="F134" s="251"/>
      <c r="G134" s="251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290</v>
      </c>
      <c r="AH134" s="214"/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40" t="str">
        <f>C134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45" t="s">
        <v>1212</v>
      </c>
      <c r="D135" s="224"/>
      <c r="E135" s="225">
        <v>2.0535399999999999</v>
      </c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166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45" t="s">
        <v>1213</v>
      </c>
      <c r="D136" s="224"/>
      <c r="E136" s="225">
        <v>-0.36379</v>
      </c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166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45" t="s">
        <v>1214</v>
      </c>
      <c r="D137" s="224"/>
      <c r="E137" s="225">
        <v>-2.6620000000000001E-2</v>
      </c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166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45" t="s">
        <v>1215</v>
      </c>
      <c r="D138" s="224"/>
      <c r="E138" s="225"/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166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45" t="s">
        <v>1216</v>
      </c>
      <c r="D139" s="224"/>
      <c r="E139" s="225"/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166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ht="22.5" outlineLevel="1" x14ac:dyDescent="0.2">
      <c r="A140" s="233">
        <v>28</v>
      </c>
      <c r="B140" s="234" t="s">
        <v>415</v>
      </c>
      <c r="C140" s="244" t="s">
        <v>416</v>
      </c>
      <c r="D140" s="235" t="s">
        <v>295</v>
      </c>
      <c r="E140" s="236">
        <v>6.5269999999999995E-2</v>
      </c>
      <c r="F140" s="237"/>
      <c r="G140" s="238">
        <f>ROUND(E140*F140,2)</f>
        <v>0</v>
      </c>
      <c r="H140" s="237"/>
      <c r="I140" s="238">
        <f>ROUND(E140*H140,2)</f>
        <v>0</v>
      </c>
      <c r="J140" s="237"/>
      <c r="K140" s="238">
        <f>ROUND(E140*J140,2)</f>
        <v>0</v>
      </c>
      <c r="L140" s="238">
        <v>21</v>
      </c>
      <c r="M140" s="238">
        <f>G140*(1+L140/100)</f>
        <v>0</v>
      </c>
      <c r="N140" s="238">
        <v>0</v>
      </c>
      <c r="O140" s="238">
        <f>ROUND(E140*N140,2)</f>
        <v>0</v>
      </c>
      <c r="P140" s="238">
        <v>0</v>
      </c>
      <c r="Q140" s="238">
        <f>ROUND(E140*P140,2)</f>
        <v>0</v>
      </c>
      <c r="R140" s="238" t="s">
        <v>308</v>
      </c>
      <c r="S140" s="238" t="s">
        <v>161</v>
      </c>
      <c r="T140" s="239" t="s">
        <v>161</v>
      </c>
      <c r="U140" s="223">
        <v>7.5220000000000002</v>
      </c>
      <c r="V140" s="223">
        <f>ROUND(E140*U140,2)</f>
        <v>0.49</v>
      </c>
      <c r="W140" s="223"/>
      <c r="X140" s="223" t="s">
        <v>273</v>
      </c>
      <c r="Y140" s="214"/>
      <c r="Z140" s="214"/>
      <c r="AA140" s="214"/>
      <c r="AB140" s="214"/>
      <c r="AC140" s="214"/>
      <c r="AD140" s="214"/>
      <c r="AE140" s="214"/>
      <c r="AF140" s="214"/>
      <c r="AG140" s="214" t="s">
        <v>321</v>
      </c>
      <c r="AH140" s="214"/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ht="22.5" outlineLevel="1" x14ac:dyDescent="0.2">
      <c r="A141" s="221"/>
      <c r="B141" s="222"/>
      <c r="C141" s="253" t="s">
        <v>417</v>
      </c>
      <c r="D141" s="251"/>
      <c r="E141" s="251"/>
      <c r="F141" s="251"/>
      <c r="G141" s="251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290</v>
      </c>
      <c r="AH141" s="214"/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40" t="str">
        <f>C141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1" s="214"/>
      <c r="BC141" s="214"/>
      <c r="BD141" s="214"/>
      <c r="BE141" s="214"/>
      <c r="BF141" s="214"/>
      <c r="BG141" s="214"/>
      <c r="BH141" s="214"/>
    </row>
    <row r="142" spans="1:60" ht="22.5" outlineLevel="1" x14ac:dyDescent="0.2">
      <c r="A142" s="221"/>
      <c r="B142" s="222"/>
      <c r="C142" s="245" t="s">
        <v>1217</v>
      </c>
      <c r="D142" s="224"/>
      <c r="E142" s="225">
        <v>6.5269999999999995E-2</v>
      </c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166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ht="22.5" outlineLevel="1" x14ac:dyDescent="0.2">
      <c r="A143" s="233">
        <v>29</v>
      </c>
      <c r="B143" s="234" t="s">
        <v>419</v>
      </c>
      <c r="C143" s="244" t="s">
        <v>420</v>
      </c>
      <c r="D143" s="235" t="s">
        <v>295</v>
      </c>
      <c r="E143" s="236">
        <v>8.5299999999999994E-3</v>
      </c>
      <c r="F143" s="237"/>
      <c r="G143" s="238">
        <f>ROUND(E143*F143,2)</f>
        <v>0</v>
      </c>
      <c r="H143" s="237"/>
      <c r="I143" s="238">
        <f>ROUND(E143*H143,2)</f>
        <v>0</v>
      </c>
      <c r="J143" s="237"/>
      <c r="K143" s="238">
        <f>ROUND(E143*J143,2)</f>
        <v>0</v>
      </c>
      <c r="L143" s="238">
        <v>21</v>
      </c>
      <c r="M143" s="238">
        <f>G143*(1+L143/100)</f>
        <v>0</v>
      </c>
      <c r="N143" s="238">
        <v>0</v>
      </c>
      <c r="O143" s="238">
        <f>ROUND(E143*N143,2)</f>
        <v>0</v>
      </c>
      <c r="P143" s="238">
        <v>0</v>
      </c>
      <c r="Q143" s="238">
        <f>ROUND(E143*P143,2)</f>
        <v>0</v>
      </c>
      <c r="R143" s="238" t="s">
        <v>308</v>
      </c>
      <c r="S143" s="238" t="s">
        <v>161</v>
      </c>
      <c r="T143" s="239" t="s">
        <v>161</v>
      </c>
      <c r="U143" s="223">
        <v>10.583</v>
      </c>
      <c r="V143" s="223">
        <f>ROUND(E143*U143,2)</f>
        <v>0.09</v>
      </c>
      <c r="W143" s="223"/>
      <c r="X143" s="223" t="s">
        <v>273</v>
      </c>
      <c r="Y143" s="214"/>
      <c r="Z143" s="214"/>
      <c r="AA143" s="214"/>
      <c r="AB143" s="214"/>
      <c r="AC143" s="214"/>
      <c r="AD143" s="214"/>
      <c r="AE143" s="214"/>
      <c r="AF143" s="214"/>
      <c r="AG143" s="214" t="s">
        <v>274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ht="22.5" outlineLevel="1" x14ac:dyDescent="0.2">
      <c r="A144" s="221"/>
      <c r="B144" s="222"/>
      <c r="C144" s="253" t="s">
        <v>417</v>
      </c>
      <c r="D144" s="251"/>
      <c r="E144" s="251"/>
      <c r="F144" s="251"/>
      <c r="G144" s="251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290</v>
      </c>
      <c r="AH144" s="214"/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40" t="str">
        <f>C144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45" t="s">
        <v>1218</v>
      </c>
      <c r="D145" s="224"/>
      <c r="E145" s="225">
        <v>8.5299999999999994E-3</v>
      </c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166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33">
        <v>30</v>
      </c>
      <c r="B146" s="234" t="s">
        <v>422</v>
      </c>
      <c r="C146" s="244" t="s">
        <v>423</v>
      </c>
      <c r="D146" s="235" t="s">
        <v>295</v>
      </c>
      <c r="E146" s="236">
        <v>5.4999999999999997E-3</v>
      </c>
      <c r="F146" s="237"/>
      <c r="G146" s="238">
        <f>ROUND(E146*F146,2)</f>
        <v>0</v>
      </c>
      <c r="H146" s="237"/>
      <c r="I146" s="238">
        <f>ROUND(E146*H146,2)</f>
        <v>0</v>
      </c>
      <c r="J146" s="237"/>
      <c r="K146" s="238">
        <f>ROUND(E146*J146,2)</f>
        <v>0</v>
      </c>
      <c r="L146" s="238">
        <v>21</v>
      </c>
      <c r="M146" s="238">
        <f>G146*(1+L146/100)</f>
        <v>0</v>
      </c>
      <c r="N146" s="238">
        <v>0</v>
      </c>
      <c r="O146" s="238">
        <f>ROUND(E146*N146,2)</f>
        <v>0</v>
      </c>
      <c r="P146" s="238">
        <v>0</v>
      </c>
      <c r="Q146" s="238">
        <f>ROUND(E146*P146,2)</f>
        <v>0</v>
      </c>
      <c r="R146" s="238" t="s">
        <v>308</v>
      </c>
      <c r="S146" s="238" t="s">
        <v>161</v>
      </c>
      <c r="T146" s="239" t="s">
        <v>161</v>
      </c>
      <c r="U146" s="223">
        <v>3.5329999999999999</v>
      </c>
      <c r="V146" s="223">
        <f>ROUND(E146*U146,2)</f>
        <v>0.02</v>
      </c>
      <c r="W146" s="223"/>
      <c r="X146" s="223" t="s">
        <v>273</v>
      </c>
      <c r="Y146" s="214"/>
      <c r="Z146" s="214"/>
      <c r="AA146" s="214"/>
      <c r="AB146" s="214"/>
      <c r="AC146" s="214"/>
      <c r="AD146" s="214"/>
      <c r="AE146" s="214"/>
      <c r="AF146" s="214"/>
      <c r="AG146" s="214" t="s">
        <v>274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53" t="s">
        <v>424</v>
      </c>
      <c r="D147" s="251"/>
      <c r="E147" s="251"/>
      <c r="F147" s="251"/>
      <c r="G147" s="251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290</v>
      </c>
      <c r="AH147" s="214"/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ht="22.5" outlineLevel="1" x14ac:dyDescent="0.2">
      <c r="A148" s="221"/>
      <c r="B148" s="222"/>
      <c r="C148" s="245" t="s">
        <v>1219</v>
      </c>
      <c r="D148" s="224"/>
      <c r="E148" s="225">
        <v>5.4999999999999997E-3</v>
      </c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166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21"/>
      <c r="B149" s="222"/>
      <c r="C149" s="245" t="s">
        <v>1220</v>
      </c>
      <c r="D149" s="224"/>
      <c r="E149" s="225"/>
      <c r="F149" s="223"/>
      <c r="G149" s="22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166</v>
      </c>
      <c r="AH149" s="214">
        <v>0</v>
      </c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22.5" outlineLevel="1" x14ac:dyDescent="0.2">
      <c r="A150" s="221"/>
      <c r="B150" s="222"/>
      <c r="C150" s="245" t="s">
        <v>1221</v>
      </c>
      <c r="D150" s="224"/>
      <c r="E150" s="225"/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166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33">
        <v>31</v>
      </c>
      <c r="B151" s="234" t="s">
        <v>428</v>
      </c>
      <c r="C151" s="244" t="s">
        <v>429</v>
      </c>
      <c r="D151" s="235" t="s">
        <v>295</v>
      </c>
      <c r="E151" s="236">
        <v>0.44450000000000001</v>
      </c>
      <c r="F151" s="237"/>
      <c r="G151" s="238">
        <f>ROUND(E151*F151,2)</f>
        <v>0</v>
      </c>
      <c r="H151" s="237"/>
      <c r="I151" s="238">
        <f>ROUND(E151*H151,2)</f>
        <v>0</v>
      </c>
      <c r="J151" s="237"/>
      <c r="K151" s="238">
        <f>ROUND(E151*J151,2)</f>
        <v>0</v>
      </c>
      <c r="L151" s="238">
        <v>21</v>
      </c>
      <c r="M151" s="238">
        <f>G151*(1+L151/100)</f>
        <v>0</v>
      </c>
      <c r="N151" s="238">
        <v>0</v>
      </c>
      <c r="O151" s="238">
        <f>ROUND(E151*N151,2)</f>
        <v>0</v>
      </c>
      <c r="P151" s="238">
        <v>0</v>
      </c>
      <c r="Q151" s="238">
        <f>ROUND(E151*P151,2)</f>
        <v>0</v>
      </c>
      <c r="R151" s="238" t="s">
        <v>308</v>
      </c>
      <c r="S151" s="238" t="s">
        <v>161</v>
      </c>
      <c r="T151" s="239" t="s">
        <v>161</v>
      </c>
      <c r="U151" s="223">
        <v>4.6550000000000002</v>
      </c>
      <c r="V151" s="223">
        <f>ROUND(E151*U151,2)</f>
        <v>2.0699999999999998</v>
      </c>
      <c r="W151" s="223"/>
      <c r="X151" s="223" t="s">
        <v>273</v>
      </c>
      <c r="Y151" s="214"/>
      <c r="Z151" s="214"/>
      <c r="AA151" s="214"/>
      <c r="AB151" s="214"/>
      <c r="AC151" s="214"/>
      <c r="AD151" s="214"/>
      <c r="AE151" s="214"/>
      <c r="AF151" s="214"/>
      <c r="AG151" s="214" t="s">
        <v>274</v>
      </c>
      <c r="AH151" s="214"/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21"/>
      <c r="B152" s="222"/>
      <c r="C152" s="253" t="s">
        <v>424</v>
      </c>
      <c r="D152" s="251"/>
      <c r="E152" s="251"/>
      <c r="F152" s="251"/>
      <c r="G152" s="251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290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21"/>
      <c r="B153" s="222"/>
      <c r="C153" s="245" t="s">
        <v>1222</v>
      </c>
      <c r="D153" s="224"/>
      <c r="E153" s="225">
        <v>0.44450000000000001</v>
      </c>
      <c r="F153" s="223"/>
      <c r="G153" s="22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166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ht="22.5" outlineLevel="1" x14ac:dyDescent="0.2">
      <c r="A154" s="221"/>
      <c r="B154" s="222"/>
      <c r="C154" s="245" t="s">
        <v>1223</v>
      </c>
      <c r="D154" s="224"/>
      <c r="E154" s="225"/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166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21"/>
      <c r="B155" s="222"/>
      <c r="C155" s="245" t="s">
        <v>1224</v>
      </c>
      <c r="D155" s="224"/>
      <c r="E155" s="225"/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166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33">
        <v>32</v>
      </c>
      <c r="B156" s="234" t="s">
        <v>1225</v>
      </c>
      <c r="C156" s="244" t="s">
        <v>1226</v>
      </c>
      <c r="D156" s="235" t="s">
        <v>279</v>
      </c>
      <c r="E156" s="236">
        <v>39.491199999999999</v>
      </c>
      <c r="F156" s="237"/>
      <c r="G156" s="238">
        <f>ROUND(E156*F156,2)</f>
        <v>0</v>
      </c>
      <c r="H156" s="237"/>
      <c r="I156" s="238">
        <f>ROUND(E156*H156,2)</f>
        <v>0</v>
      </c>
      <c r="J156" s="237"/>
      <c r="K156" s="238">
        <f>ROUND(E156*J156,2)</f>
        <v>0</v>
      </c>
      <c r="L156" s="238">
        <v>21</v>
      </c>
      <c r="M156" s="238">
        <f>G156*(1+L156/100)</f>
        <v>0</v>
      </c>
      <c r="N156" s="238">
        <v>2.0200000000000001E-3</v>
      </c>
      <c r="O156" s="238">
        <f>ROUND(E156*N156,2)</f>
        <v>0.08</v>
      </c>
      <c r="P156" s="238">
        <v>0</v>
      </c>
      <c r="Q156" s="238">
        <f>ROUND(E156*P156,2)</f>
        <v>0</v>
      </c>
      <c r="R156" s="238" t="s">
        <v>308</v>
      </c>
      <c r="S156" s="238" t="s">
        <v>161</v>
      </c>
      <c r="T156" s="239" t="s">
        <v>161</v>
      </c>
      <c r="U156" s="223">
        <v>0.45800000000000002</v>
      </c>
      <c r="V156" s="223">
        <f>ROUND(E156*U156,2)</f>
        <v>18.09</v>
      </c>
      <c r="W156" s="223"/>
      <c r="X156" s="223" t="s">
        <v>273</v>
      </c>
      <c r="Y156" s="214"/>
      <c r="Z156" s="214"/>
      <c r="AA156" s="214"/>
      <c r="AB156" s="214"/>
      <c r="AC156" s="214"/>
      <c r="AD156" s="214"/>
      <c r="AE156" s="214"/>
      <c r="AF156" s="214"/>
      <c r="AG156" s="214" t="s">
        <v>274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53" t="s">
        <v>435</v>
      </c>
      <c r="D157" s="251"/>
      <c r="E157" s="251"/>
      <c r="F157" s="251"/>
      <c r="G157" s="251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290</v>
      </c>
      <c r="AH157" s="214"/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21"/>
      <c r="B158" s="222"/>
      <c r="C158" s="245" t="s">
        <v>1227</v>
      </c>
      <c r="D158" s="224"/>
      <c r="E158" s="225">
        <v>39.491199999999999</v>
      </c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166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33">
        <v>33</v>
      </c>
      <c r="B159" s="234" t="s">
        <v>1228</v>
      </c>
      <c r="C159" s="244" t="s">
        <v>1229</v>
      </c>
      <c r="D159" s="235" t="s">
        <v>279</v>
      </c>
      <c r="E159" s="236">
        <v>39.491199999999999</v>
      </c>
      <c r="F159" s="237"/>
      <c r="G159" s="238">
        <f>ROUND(E159*F159,2)</f>
        <v>0</v>
      </c>
      <c r="H159" s="237"/>
      <c r="I159" s="238">
        <f>ROUND(E159*H159,2)</f>
        <v>0</v>
      </c>
      <c r="J159" s="237"/>
      <c r="K159" s="238">
        <f>ROUND(E159*J159,2)</f>
        <v>0</v>
      </c>
      <c r="L159" s="238">
        <v>21</v>
      </c>
      <c r="M159" s="238">
        <f>G159*(1+L159/100)</f>
        <v>0</v>
      </c>
      <c r="N159" s="238">
        <v>0</v>
      </c>
      <c r="O159" s="238">
        <f>ROUND(E159*N159,2)</f>
        <v>0</v>
      </c>
      <c r="P159" s="238">
        <v>0</v>
      </c>
      <c r="Q159" s="238">
        <f>ROUND(E159*P159,2)</f>
        <v>0</v>
      </c>
      <c r="R159" s="238" t="s">
        <v>308</v>
      </c>
      <c r="S159" s="238" t="s">
        <v>161</v>
      </c>
      <c r="T159" s="239" t="s">
        <v>161</v>
      </c>
      <c r="U159" s="223">
        <v>0.218</v>
      </c>
      <c r="V159" s="223">
        <f>ROUND(E159*U159,2)</f>
        <v>8.61</v>
      </c>
      <c r="W159" s="223"/>
      <c r="X159" s="223" t="s">
        <v>273</v>
      </c>
      <c r="Y159" s="214"/>
      <c r="Z159" s="214"/>
      <c r="AA159" s="214"/>
      <c r="AB159" s="214"/>
      <c r="AC159" s="214"/>
      <c r="AD159" s="214"/>
      <c r="AE159" s="214"/>
      <c r="AF159" s="214"/>
      <c r="AG159" s="214" t="s">
        <v>274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21"/>
      <c r="B160" s="222"/>
      <c r="C160" s="253" t="s">
        <v>439</v>
      </c>
      <c r="D160" s="251"/>
      <c r="E160" s="251"/>
      <c r="F160" s="251"/>
      <c r="G160" s="251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290</v>
      </c>
      <c r="AH160" s="214"/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45" t="s">
        <v>1227</v>
      </c>
      <c r="D161" s="224"/>
      <c r="E161" s="225">
        <v>39.491199999999999</v>
      </c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166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33">
        <v>34</v>
      </c>
      <c r="B162" s="234" t="s">
        <v>1230</v>
      </c>
      <c r="C162" s="244" t="s">
        <v>1231</v>
      </c>
      <c r="D162" s="235" t="s">
        <v>295</v>
      </c>
      <c r="E162" s="236">
        <v>17.771039999999999</v>
      </c>
      <c r="F162" s="237"/>
      <c r="G162" s="238">
        <f>ROUND(E162*F162,2)</f>
        <v>0</v>
      </c>
      <c r="H162" s="237"/>
      <c r="I162" s="238">
        <f>ROUND(E162*H162,2)</f>
        <v>0</v>
      </c>
      <c r="J162" s="237"/>
      <c r="K162" s="238">
        <f>ROUND(E162*J162,2)</f>
        <v>0</v>
      </c>
      <c r="L162" s="238">
        <v>21</v>
      </c>
      <c r="M162" s="238">
        <f>G162*(1+L162/100)</f>
        <v>0</v>
      </c>
      <c r="N162" s="238">
        <v>1.3699999999999999E-3</v>
      </c>
      <c r="O162" s="238">
        <f>ROUND(E162*N162,2)</f>
        <v>0.02</v>
      </c>
      <c r="P162" s="238">
        <v>0</v>
      </c>
      <c r="Q162" s="238">
        <f>ROUND(E162*P162,2)</f>
        <v>0</v>
      </c>
      <c r="R162" s="238" t="s">
        <v>308</v>
      </c>
      <c r="S162" s="238" t="s">
        <v>161</v>
      </c>
      <c r="T162" s="239" t="s">
        <v>161</v>
      </c>
      <c r="U162" s="223">
        <v>0.16400000000000001</v>
      </c>
      <c r="V162" s="223">
        <f>ROUND(E162*U162,2)</f>
        <v>2.91</v>
      </c>
      <c r="W162" s="223"/>
      <c r="X162" s="223" t="s">
        <v>273</v>
      </c>
      <c r="Y162" s="214"/>
      <c r="Z162" s="214"/>
      <c r="AA162" s="214"/>
      <c r="AB162" s="214"/>
      <c r="AC162" s="214"/>
      <c r="AD162" s="214"/>
      <c r="AE162" s="214"/>
      <c r="AF162" s="214"/>
      <c r="AG162" s="214" t="s">
        <v>274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21"/>
      <c r="B163" s="222"/>
      <c r="C163" s="253" t="s">
        <v>1232</v>
      </c>
      <c r="D163" s="251"/>
      <c r="E163" s="251"/>
      <c r="F163" s="251"/>
      <c r="G163" s="251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290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45" t="s">
        <v>1233</v>
      </c>
      <c r="D164" s="224"/>
      <c r="E164" s="225">
        <v>17.771039999999999</v>
      </c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166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outlineLevel="1" x14ac:dyDescent="0.2">
      <c r="A165" s="233">
        <v>35</v>
      </c>
      <c r="B165" s="234" t="s">
        <v>1234</v>
      </c>
      <c r="C165" s="244" t="s">
        <v>1235</v>
      </c>
      <c r="D165" s="235" t="s">
        <v>295</v>
      </c>
      <c r="E165" s="236">
        <v>17.771039999999999</v>
      </c>
      <c r="F165" s="237"/>
      <c r="G165" s="238">
        <f>ROUND(E165*F165,2)</f>
        <v>0</v>
      </c>
      <c r="H165" s="237"/>
      <c r="I165" s="238">
        <f>ROUND(E165*H165,2)</f>
        <v>0</v>
      </c>
      <c r="J165" s="237"/>
      <c r="K165" s="238">
        <f>ROUND(E165*J165,2)</f>
        <v>0</v>
      </c>
      <c r="L165" s="238">
        <v>21</v>
      </c>
      <c r="M165" s="238">
        <f>G165*(1+L165/100)</f>
        <v>0</v>
      </c>
      <c r="N165" s="238">
        <v>0</v>
      </c>
      <c r="O165" s="238">
        <f>ROUND(E165*N165,2)</f>
        <v>0</v>
      </c>
      <c r="P165" s="238">
        <v>0</v>
      </c>
      <c r="Q165" s="238">
        <f>ROUND(E165*P165,2)</f>
        <v>0</v>
      </c>
      <c r="R165" s="238" t="s">
        <v>308</v>
      </c>
      <c r="S165" s="238" t="s">
        <v>161</v>
      </c>
      <c r="T165" s="239" t="s">
        <v>161</v>
      </c>
      <c r="U165" s="223">
        <v>4.8000000000000001E-2</v>
      </c>
      <c r="V165" s="223">
        <f>ROUND(E165*U165,2)</f>
        <v>0.85</v>
      </c>
      <c r="W165" s="223"/>
      <c r="X165" s="223" t="s">
        <v>273</v>
      </c>
      <c r="Y165" s="214"/>
      <c r="Z165" s="214"/>
      <c r="AA165" s="214"/>
      <c r="AB165" s="214"/>
      <c r="AC165" s="214"/>
      <c r="AD165" s="214"/>
      <c r="AE165" s="214"/>
      <c r="AF165" s="214"/>
      <c r="AG165" s="214" t="s">
        <v>274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53" t="s">
        <v>1236</v>
      </c>
      <c r="D166" s="251"/>
      <c r="E166" s="251"/>
      <c r="F166" s="251"/>
      <c r="G166" s="251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290</v>
      </c>
      <c r="AH166" s="214"/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21"/>
      <c r="B167" s="222"/>
      <c r="C167" s="245" t="s">
        <v>1233</v>
      </c>
      <c r="D167" s="224"/>
      <c r="E167" s="225">
        <v>17.771039999999999</v>
      </c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166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33">
        <v>36</v>
      </c>
      <c r="B168" s="234" t="s">
        <v>440</v>
      </c>
      <c r="C168" s="244" t="s">
        <v>441</v>
      </c>
      <c r="D168" s="235" t="s">
        <v>295</v>
      </c>
      <c r="E168" s="236">
        <v>6.07681</v>
      </c>
      <c r="F168" s="237"/>
      <c r="G168" s="238">
        <f>ROUND(E168*F168,2)</f>
        <v>0</v>
      </c>
      <c r="H168" s="237"/>
      <c r="I168" s="238">
        <f>ROUND(E168*H168,2)</f>
        <v>0</v>
      </c>
      <c r="J168" s="237"/>
      <c r="K168" s="238">
        <f>ROUND(E168*J168,2)</f>
        <v>0</v>
      </c>
      <c r="L168" s="238">
        <v>21</v>
      </c>
      <c r="M168" s="238">
        <f>G168*(1+L168/100)</f>
        <v>0</v>
      </c>
      <c r="N168" s="238">
        <v>0</v>
      </c>
      <c r="O168" s="238">
        <f>ROUND(E168*N168,2)</f>
        <v>0</v>
      </c>
      <c r="P168" s="238">
        <v>0</v>
      </c>
      <c r="Q168" s="238">
        <f>ROUND(E168*P168,2)</f>
        <v>0</v>
      </c>
      <c r="R168" s="238" t="s">
        <v>308</v>
      </c>
      <c r="S168" s="238" t="s">
        <v>161</v>
      </c>
      <c r="T168" s="239" t="s">
        <v>161</v>
      </c>
      <c r="U168" s="223">
        <v>0.34499999999999997</v>
      </c>
      <c r="V168" s="223">
        <f>ROUND(E168*U168,2)</f>
        <v>2.1</v>
      </c>
      <c r="W168" s="223"/>
      <c r="X168" s="223" t="s">
        <v>273</v>
      </c>
      <c r="Y168" s="214"/>
      <c r="Z168" s="214"/>
      <c r="AA168" s="214"/>
      <c r="AB168" s="214"/>
      <c r="AC168" s="214"/>
      <c r="AD168" s="214"/>
      <c r="AE168" s="214"/>
      <c r="AF168" s="214"/>
      <c r="AG168" s="214" t="s">
        <v>274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53" t="s">
        <v>442</v>
      </c>
      <c r="D169" s="251"/>
      <c r="E169" s="251"/>
      <c r="F169" s="251"/>
      <c r="G169" s="251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290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40" t="str">
        <f>C169</f>
        <v>bez naložení do dopravní nádoby, ale s vyprázdněním dopravní nádoby na hromadu nebo na dopravní prostředek,</v>
      </c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45" t="s">
        <v>1237</v>
      </c>
      <c r="D170" s="224"/>
      <c r="E170" s="225"/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166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21"/>
      <c r="B171" s="222"/>
      <c r="C171" s="245" t="s">
        <v>1238</v>
      </c>
      <c r="D171" s="224"/>
      <c r="E171" s="225"/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166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ht="22.5" outlineLevel="1" x14ac:dyDescent="0.2">
      <c r="A172" s="221"/>
      <c r="B172" s="222"/>
      <c r="C172" s="245" t="s">
        <v>1239</v>
      </c>
      <c r="D172" s="224"/>
      <c r="E172" s="225">
        <v>0.2172</v>
      </c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166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ht="22.5" outlineLevel="1" x14ac:dyDescent="0.2">
      <c r="A173" s="221"/>
      <c r="B173" s="222"/>
      <c r="C173" s="245" t="s">
        <v>1240</v>
      </c>
      <c r="D173" s="224"/>
      <c r="E173" s="225">
        <v>-3.848E-2</v>
      </c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166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ht="22.5" outlineLevel="1" x14ac:dyDescent="0.2">
      <c r="A174" s="221"/>
      <c r="B174" s="222"/>
      <c r="C174" s="245" t="s">
        <v>1241</v>
      </c>
      <c r="D174" s="224"/>
      <c r="E174" s="225">
        <v>-2.82E-3</v>
      </c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166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1" x14ac:dyDescent="0.2">
      <c r="A175" s="221"/>
      <c r="B175" s="222"/>
      <c r="C175" s="245" t="s">
        <v>1242</v>
      </c>
      <c r="D175" s="224"/>
      <c r="E175" s="225"/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166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ht="22.5" outlineLevel="1" x14ac:dyDescent="0.2">
      <c r="A176" s="221"/>
      <c r="B176" s="222"/>
      <c r="C176" s="245" t="s">
        <v>1243</v>
      </c>
      <c r="D176" s="224"/>
      <c r="E176" s="225"/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166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1" x14ac:dyDescent="0.2">
      <c r="A177" s="221"/>
      <c r="B177" s="222"/>
      <c r="C177" s="245" t="s">
        <v>1244</v>
      </c>
      <c r="D177" s="224"/>
      <c r="E177" s="225">
        <v>7.28613</v>
      </c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166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1" x14ac:dyDescent="0.2">
      <c r="A178" s="221"/>
      <c r="B178" s="222"/>
      <c r="C178" s="245" t="s">
        <v>1245</v>
      </c>
      <c r="D178" s="224"/>
      <c r="E178" s="225">
        <v>-1.2907599999999999</v>
      </c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166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1" x14ac:dyDescent="0.2">
      <c r="A179" s="221"/>
      <c r="B179" s="222"/>
      <c r="C179" s="245" t="s">
        <v>1246</v>
      </c>
      <c r="D179" s="224"/>
      <c r="E179" s="225">
        <v>-9.4460000000000002E-2</v>
      </c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166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1" x14ac:dyDescent="0.2">
      <c r="A180" s="221"/>
      <c r="B180" s="222"/>
      <c r="C180" s="245" t="s">
        <v>1247</v>
      </c>
      <c r="D180" s="224"/>
      <c r="E180" s="225"/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166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1" x14ac:dyDescent="0.2">
      <c r="A181" s="221"/>
      <c r="B181" s="222"/>
      <c r="C181" s="245" t="s">
        <v>1248</v>
      </c>
      <c r="D181" s="224"/>
      <c r="E181" s="225"/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166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1" x14ac:dyDescent="0.2">
      <c r="A182" s="221"/>
      <c r="B182" s="222"/>
      <c r="C182" s="245" t="s">
        <v>1249</v>
      </c>
      <c r="D182" s="224"/>
      <c r="E182" s="225"/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166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1" x14ac:dyDescent="0.2">
      <c r="A183" s="221"/>
      <c r="B183" s="222"/>
      <c r="C183" s="245" t="s">
        <v>1250</v>
      </c>
      <c r="D183" s="224"/>
      <c r="E183" s="225"/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166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45" t="s">
        <v>1251</v>
      </c>
      <c r="D184" s="224"/>
      <c r="E184" s="225"/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166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1" x14ac:dyDescent="0.2">
      <c r="A185" s="221"/>
      <c r="B185" s="222"/>
      <c r="C185" s="245" t="s">
        <v>1252</v>
      </c>
      <c r="D185" s="224"/>
      <c r="E185" s="225"/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166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21"/>
      <c r="B186" s="222"/>
      <c r="C186" s="245" t="s">
        <v>1253</v>
      </c>
      <c r="D186" s="224"/>
      <c r="E186" s="225"/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166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45" t="s">
        <v>1254</v>
      </c>
      <c r="D187" s="224"/>
      <c r="E187" s="225"/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166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45" t="s">
        <v>1255</v>
      </c>
      <c r="D188" s="224"/>
      <c r="E188" s="225"/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166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45" t="s">
        <v>1256</v>
      </c>
      <c r="D189" s="224"/>
      <c r="E189" s="225"/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166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45" t="s">
        <v>1257</v>
      </c>
      <c r="D190" s="224"/>
      <c r="E190" s="225"/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166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45" t="s">
        <v>1258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166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outlineLevel="1" x14ac:dyDescent="0.2">
      <c r="A192" s="233">
        <v>37</v>
      </c>
      <c r="B192" s="234" t="s">
        <v>465</v>
      </c>
      <c r="C192" s="244" t="s">
        <v>466</v>
      </c>
      <c r="D192" s="235" t="s">
        <v>295</v>
      </c>
      <c r="E192" s="236">
        <v>8.3525299999999998</v>
      </c>
      <c r="F192" s="237"/>
      <c r="G192" s="238">
        <f>ROUND(E192*F192,2)</f>
        <v>0</v>
      </c>
      <c r="H192" s="237"/>
      <c r="I192" s="238">
        <f>ROUND(E192*H192,2)</f>
        <v>0</v>
      </c>
      <c r="J192" s="237"/>
      <c r="K192" s="238">
        <f>ROUND(E192*J192,2)</f>
        <v>0</v>
      </c>
      <c r="L192" s="238">
        <v>21</v>
      </c>
      <c r="M192" s="238">
        <f>G192*(1+L192/100)</f>
        <v>0</v>
      </c>
      <c r="N192" s="238">
        <v>0</v>
      </c>
      <c r="O192" s="238">
        <f>ROUND(E192*N192,2)</f>
        <v>0</v>
      </c>
      <c r="P192" s="238">
        <v>0</v>
      </c>
      <c r="Q192" s="238">
        <f>ROUND(E192*P192,2)</f>
        <v>0</v>
      </c>
      <c r="R192" s="238" t="s">
        <v>308</v>
      </c>
      <c r="S192" s="238" t="s">
        <v>161</v>
      </c>
      <c r="T192" s="239" t="s">
        <v>161</v>
      </c>
      <c r="U192" s="223">
        <v>0.48399999999999999</v>
      </c>
      <c r="V192" s="223">
        <f>ROUND(E192*U192,2)</f>
        <v>4.04</v>
      </c>
      <c r="W192" s="223"/>
      <c r="X192" s="223" t="s">
        <v>273</v>
      </c>
      <c r="Y192" s="214"/>
      <c r="Z192" s="214"/>
      <c r="AA192" s="214"/>
      <c r="AB192" s="214"/>
      <c r="AC192" s="214"/>
      <c r="AD192" s="214"/>
      <c r="AE192" s="214"/>
      <c r="AF192" s="214"/>
      <c r="AG192" s="214" t="s">
        <v>274</v>
      </c>
      <c r="AH192" s="214"/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outlineLevel="1" x14ac:dyDescent="0.2">
      <c r="A193" s="221"/>
      <c r="B193" s="222"/>
      <c r="C193" s="253" t="s">
        <v>442</v>
      </c>
      <c r="D193" s="251"/>
      <c r="E193" s="251"/>
      <c r="F193" s="251"/>
      <c r="G193" s="251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290</v>
      </c>
      <c r="AH193" s="214"/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40" t="str">
        <f>C193</f>
        <v>bez naložení do dopravní nádoby, ale s vyprázdněním dopravní nádoby na hromadu nebo na dopravní prostředek,</v>
      </c>
      <c r="BB193" s="214"/>
      <c r="BC193" s="214"/>
      <c r="BD193" s="214"/>
      <c r="BE193" s="214"/>
      <c r="BF193" s="214"/>
      <c r="BG193" s="214"/>
      <c r="BH193" s="214"/>
    </row>
    <row r="194" spans="1:60" outlineLevel="1" x14ac:dyDescent="0.2">
      <c r="A194" s="221"/>
      <c r="B194" s="222"/>
      <c r="C194" s="245" t="s">
        <v>467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166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outlineLevel="1" x14ac:dyDescent="0.2">
      <c r="A195" s="221"/>
      <c r="B195" s="222"/>
      <c r="C195" s="245" t="s">
        <v>1259</v>
      </c>
      <c r="D195" s="224"/>
      <c r="E195" s="225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166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5" t="s">
        <v>1260</v>
      </c>
      <c r="D196" s="224"/>
      <c r="E196" s="225">
        <v>8.2141699999999993</v>
      </c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166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5" t="s">
        <v>1261</v>
      </c>
      <c r="D197" s="224"/>
      <c r="E197" s="225">
        <v>-1.4551700000000001</v>
      </c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166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5" t="s">
        <v>1262</v>
      </c>
      <c r="D198" s="224"/>
      <c r="E198" s="225">
        <v>-0.1065</v>
      </c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166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45" t="s">
        <v>1263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166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45" t="s">
        <v>1264</v>
      </c>
      <c r="D200" s="224"/>
      <c r="E200" s="225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166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5" t="s">
        <v>1265</v>
      </c>
      <c r="D201" s="224"/>
      <c r="E201" s="225"/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166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5" t="s">
        <v>1266</v>
      </c>
      <c r="D202" s="224"/>
      <c r="E202" s="225"/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166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45" t="s">
        <v>1267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166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45" t="s">
        <v>1268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166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45" t="s">
        <v>1269</v>
      </c>
      <c r="D205" s="224"/>
      <c r="E205" s="225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166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45" t="s">
        <v>1270</v>
      </c>
      <c r="D206" s="224"/>
      <c r="E206" s="225">
        <v>3.6900000000000002E-2</v>
      </c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166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45" t="s">
        <v>494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166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outlineLevel="1" x14ac:dyDescent="0.2">
      <c r="A208" s="221"/>
      <c r="B208" s="222"/>
      <c r="C208" s="245" t="s">
        <v>481</v>
      </c>
      <c r="D208" s="224"/>
      <c r="E208" s="225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166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outlineLevel="1" x14ac:dyDescent="0.2">
      <c r="A209" s="221"/>
      <c r="B209" s="222"/>
      <c r="C209" s="245" t="s">
        <v>1271</v>
      </c>
      <c r="D209" s="224"/>
      <c r="E209" s="225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166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45" t="s">
        <v>1272</v>
      </c>
      <c r="D210" s="224"/>
      <c r="E210" s="225">
        <v>2.0535399999999999</v>
      </c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166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45" t="s">
        <v>1273</v>
      </c>
      <c r="D211" s="224"/>
      <c r="E211" s="225">
        <v>-0.36379</v>
      </c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166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45" t="s">
        <v>1274</v>
      </c>
      <c r="D212" s="224"/>
      <c r="E212" s="225">
        <v>-2.6620000000000001E-2</v>
      </c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166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45" t="s">
        <v>1275</v>
      </c>
      <c r="D213" s="224"/>
      <c r="E213" s="225"/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166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5" t="s">
        <v>1276</v>
      </c>
      <c r="D214" s="224"/>
      <c r="E214" s="225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166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45" t="s">
        <v>1277</v>
      </c>
      <c r="D215" s="224"/>
      <c r="E215" s="225"/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166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5" t="s">
        <v>1278</v>
      </c>
      <c r="D216" s="224"/>
      <c r="E216" s="225"/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166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45" t="s">
        <v>1279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166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45" t="s">
        <v>1280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166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45" t="s">
        <v>1281</v>
      </c>
      <c r="D219" s="224"/>
      <c r="E219" s="225"/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166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45" t="s">
        <v>1282</v>
      </c>
      <c r="D220" s="224"/>
      <c r="E220" s="225"/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166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45" t="s">
        <v>480</v>
      </c>
      <c r="D221" s="224"/>
      <c r="E221" s="225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166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outlineLevel="1" x14ac:dyDescent="0.2">
      <c r="A222" s="221"/>
      <c r="B222" s="222"/>
      <c r="C222" s="245" t="s">
        <v>495</v>
      </c>
      <c r="D222" s="224"/>
      <c r="E222" s="225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166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outlineLevel="1" x14ac:dyDescent="0.2">
      <c r="A223" s="221"/>
      <c r="B223" s="222"/>
      <c r="C223" s="245" t="s">
        <v>1283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166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45" t="s">
        <v>1284</v>
      </c>
      <c r="D224" s="224"/>
      <c r="E224" s="225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166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45" t="s">
        <v>1285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166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45" t="s">
        <v>1286</v>
      </c>
      <c r="D226" s="224"/>
      <c r="E226" s="225"/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166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45" t="s">
        <v>1287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166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45" t="s">
        <v>1288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166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45" t="s">
        <v>1289</v>
      </c>
      <c r="D229" s="224"/>
      <c r="E229" s="225"/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166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5" t="s">
        <v>1290</v>
      </c>
      <c r="D230" s="224"/>
      <c r="E230" s="225"/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166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45" t="s">
        <v>1291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166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45" t="s">
        <v>1292</v>
      </c>
      <c r="D232" s="224"/>
      <c r="E232" s="225"/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166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5" t="s">
        <v>1293</v>
      </c>
      <c r="D233" s="224"/>
      <c r="E233" s="225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166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1" x14ac:dyDescent="0.2">
      <c r="A234" s="233">
        <v>38</v>
      </c>
      <c r="B234" s="234" t="s">
        <v>507</v>
      </c>
      <c r="C234" s="244" t="s">
        <v>508</v>
      </c>
      <c r="D234" s="235" t="s">
        <v>295</v>
      </c>
      <c r="E234" s="236">
        <v>5.94536</v>
      </c>
      <c r="F234" s="237"/>
      <c r="G234" s="238">
        <f>ROUND(E234*F234,2)</f>
        <v>0</v>
      </c>
      <c r="H234" s="237"/>
      <c r="I234" s="238">
        <f>ROUND(E234*H234,2)</f>
        <v>0</v>
      </c>
      <c r="J234" s="237"/>
      <c r="K234" s="238">
        <f>ROUND(E234*J234,2)</f>
        <v>0</v>
      </c>
      <c r="L234" s="238">
        <v>21</v>
      </c>
      <c r="M234" s="238">
        <f>G234*(1+L234/100)</f>
        <v>0</v>
      </c>
      <c r="N234" s="238">
        <v>0</v>
      </c>
      <c r="O234" s="238">
        <f>ROUND(E234*N234,2)</f>
        <v>0</v>
      </c>
      <c r="P234" s="238">
        <v>0</v>
      </c>
      <c r="Q234" s="238">
        <f>ROUND(E234*P234,2)</f>
        <v>0</v>
      </c>
      <c r="R234" s="238" t="s">
        <v>308</v>
      </c>
      <c r="S234" s="238" t="s">
        <v>161</v>
      </c>
      <c r="T234" s="239" t="s">
        <v>161</v>
      </c>
      <c r="U234" s="223">
        <v>1.0999999999999999E-2</v>
      </c>
      <c r="V234" s="223">
        <f>ROUND(E234*U234,2)</f>
        <v>7.0000000000000007E-2</v>
      </c>
      <c r="W234" s="223"/>
      <c r="X234" s="223" t="s">
        <v>273</v>
      </c>
      <c r="Y234" s="214"/>
      <c r="Z234" s="214"/>
      <c r="AA234" s="214"/>
      <c r="AB234" s="214"/>
      <c r="AC234" s="214"/>
      <c r="AD234" s="214"/>
      <c r="AE234" s="214"/>
      <c r="AF234" s="214"/>
      <c r="AG234" s="214" t="s">
        <v>274</v>
      </c>
      <c r="AH234" s="214"/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53" t="s">
        <v>509</v>
      </c>
      <c r="D235" s="251"/>
      <c r="E235" s="251"/>
      <c r="F235" s="251"/>
      <c r="G235" s="251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290</v>
      </c>
      <c r="AH235" s="214"/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5" t="s">
        <v>1294</v>
      </c>
      <c r="D236" s="224"/>
      <c r="E236" s="225">
        <v>1.3710800000000001</v>
      </c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166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45" t="s">
        <v>1295</v>
      </c>
      <c r="D237" s="224"/>
      <c r="E237" s="225"/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166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outlineLevel="1" x14ac:dyDescent="0.2">
      <c r="A238" s="221"/>
      <c r="B238" s="222"/>
      <c r="C238" s="245" t="s">
        <v>1296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166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45" t="s">
        <v>1297</v>
      </c>
      <c r="D239" s="224"/>
      <c r="E239" s="225">
        <v>4.5742900000000004</v>
      </c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166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45" t="s">
        <v>514</v>
      </c>
      <c r="D240" s="224"/>
      <c r="E240" s="225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166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outlineLevel="1" x14ac:dyDescent="0.2">
      <c r="A241" s="221"/>
      <c r="B241" s="222"/>
      <c r="C241" s="245" t="s">
        <v>1298</v>
      </c>
      <c r="D241" s="224"/>
      <c r="E241" s="225"/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166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33">
        <v>39</v>
      </c>
      <c r="B242" s="234" t="s">
        <v>516</v>
      </c>
      <c r="C242" s="244" t="s">
        <v>517</v>
      </c>
      <c r="D242" s="235" t="s">
        <v>295</v>
      </c>
      <c r="E242" s="236">
        <v>8.2095599999999997</v>
      </c>
      <c r="F242" s="237"/>
      <c r="G242" s="238">
        <f>ROUND(E242*F242,2)</f>
        <v>0</v>
      </c>
      <c r="H242" s="237"/>
      <c r="I242" s="238">
        <f>ROUND(E242*H242,2)</f>
        <v>0</v>
      </c>
      <c r="J242" s="237"/>
      <c r="K242" s="238">
        <f>ROUND(E242*J242,2)</f>
        <v>0</v>
      </c>
      <c r="L242" s="238">
        <v>21</v>
      </c>
      <c r="M242" s="238">
        <f>G242*(1+L242/100)</f>
        <v>0</v>
      </c>
      <c r="N242" s="238">
        <v>0</v>
      </c>
      <c r="O242" s="238">
        <f>ROUND(E242*N242,2)</f>
        <v>0</v>
      </c>
      <c r="P242" s="238">
        <v>0</v>
      </c>
      <c r="Q242" s="238">
        <f>ROUND(E242*P242,2)</f>
        <v>0</v>
      </c>
      <c r="R242" s="238" t="s">
        <v>308</v>
      </c>
      <c r="S242" s="238" t="s">
        <v>161</v>
      </c>
      <c r="T242" s="239" t="s">
        <v>161</v>
      </c>
      <c r="U242" s="223">
        <v>1.2E-2</v>
      </c>
      <c r="V242" s="223">
        <f>ROUND(E242*U242,2)</f>
        <v>0.1</v>
      </c>
      <c r="W242" s="223"/>
      <c r="X242" s="223" t="s">
        <v>273</v>
      </c>
      <c r="Y242" s="214"/>
      <c r="Z242" s="214"/>
      <c r="AA242" s="214"/>
      <c r="AB242" s="214"/>
      <c r="AC242" s="214"/>
      <c r="AD242" s="214"/>
      <c r="AE242" s="214"/>
      <c r="AF242" s="214"/>
      <c r="AG242" s="214" t="s">
        <v>274</v>
      </c>
      <c r="AH242" s="214"/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1" x14ac:dyDescent="0.2">
      <c r="A243" s="221"/>
      <c r="B243" s="222"/>
      <c r="C243" s="253" t="s">
        <v>509</v>
      </c>
      <c r="D243" s="251"/>
      <c r="E243" s="251"/>
      <c r="F243" s="251"/>
      <c r="G243" s="251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290</v>
      </c>
      <c r="AH243" s="214"/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outlineLevel="1" x14ac:dyDescent="0.2">
      <c r="A244" s="221"/>
      <c r="B244" s="222"/>
      <c r="C244" s="245" t="s">
        <v>1299</v>
      </c>
      <c r="D244" s="224"/>
      <c r="E244" s="225">
        <v>1.5009699999999999</v>
      </c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166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45" t="s">
        <v>1300</v>
      </c>
      <c r="D245" s="224"/>
      <c r="E245" s="225"/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166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1" x14ac:dyDescent="0.2">
      <c r="A246" s="221"/>
      <c r="B246" s="222"/>
      <c r="C246" s="245" t="s">
        <v>1301</v>
      </c>
      <c r="D246" s="224"/>
      <c r="E246" s="225"/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166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1" x14ac:dyDescent="0.2">
      <c r="A247" s="221"/>
      <c r="B247" s="222"/>
      <c r="C247" s="245" t="s">
        <v>1302</v>
      </c>
      <c r="D247" s="224"/>
      <c r="E247" s="225">
        <v>7.3800000000000004E-2</v>
      </c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166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outlineLevel="1" x14ac:dyDescent="0.2">
      <c r="A248" s="221"/>
      <c r="B248" s="222"/>
      <c r="C248" s="245" t="s">
        <v>522</v>
      </c>
      <c r="D248" s="224"/>
      <c r="E248" s="225"/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166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1"/>
      <c r="B249" s="222"/>
      <c r="C249" s="245" t="s">
        <v>1303</v>
      </c>
      <c r="D249" s="224"/>
      <c r="E249" s="225">
        <v>0.37524000000000002</v>
      </c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166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22.5" outlineLevel="1" x14ac:dyDescent="0.2">
      <c r="A250" s="221"/>
      <c r="B250" s="222"/>
      <c r="C250" s="245" t="s">
        <v>1304</v>
      </c>
      <c r="D250" s="224"/>
      <c r="E250" s="225"/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166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outlineLevel="1" x14ac:dyDescent="0.2">
      <c r="A251" s="221"/>
      <c r="B251" s="222"/>
      <c r="C251" s="245" t="s">
        <v>1305</v>
      </c>
      <c r="D251" s="224"/>
      <c r="E251" s="225"/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166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1" x14ac:dyDescent="0.2">
      <c r="A252" s="221"/>
      <c r="B252" s="222"/>
      <c r="C252" s="245" t="s">
        <v>1306</v>
      </c>
      <c r="D252" s="224"/>
      <c r="E252" s="225"/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166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ht="22.5" outlineLevel="1" x14ac:dyDescent="0.2">
      <c r="A253" s="221"/>
      <c r="B253" s="222"/>
      <c r="C253" s="245" t="s">
        <v>1307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166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outlineLevel="1" x14ac:dyDescent="0.2">
      <c r="A254" s="221"/>
      <c r="B254" s="222"/>
      <c r="C254" s="245" t="s">
        <v>1308</v>
      </c>
      <c r="D254" s="224"/>
      <c r="E254" s="225"/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166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21"/>
      <c r="B255" s="222"/>
      <c r="C255" s="245" t="s">
        <v>1309</v>
      </c>
      <c r="D255" s="224"/>
      <c r="E255" s="225">
        <v>6.2595499999999999</v>
      </c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166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ht="22.5" outlineLevel="1" x14ac:dyDescent="0.2">
      <c r="A256" s="221"/>
      <c r="B256" s="222"/>
      <c r="C256" s="245" t="s">
        <v>530</v>
      </c>
      <c r="D256" s="224"/>
      <c r="E256" s="225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166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33.75" outlineLevel="1" x14ac:dyDescent="0.2">
      <c r="A257" s="233">
        <v>40</v>
      </c>
      <c r="B257" s="234" t="s">
        <v>531</v>
      </c>
      <c r="C257" s="244" t="s">
        <v>532</v>
      </c>
      <c r="D257" s="235" t="s">
        <v>295</v>
      </c>
      <c r="E257" s="236">
        <v>23.781459999999999</v>
      </c>
      <c r="F257" s="237"/>
      <c r="G257" s="238">
        <f>ROUND(E257*F257,2)</f>
        <v>0</v>
      </c>
      <c r="H257" s="237"/>
      <c r="I257" s="238">
        <f>ROUND(E257*H257,2)</f>
        <v>0</v>
      </c>
      <c r="J257" s="237"/>
      <c r="K257" s="238">
        <f>ROUND(E257*J257,2)</f>
        <v>0</v>
      </c>
      <c r="L257" s="238">
        <v>21</v>
      </c>
      <c r="M257" s="238">
        <f>G257*(1+L257/100)</f>
        <v>0</v>
      </c>
      <c r="N257" s="238">
        <v>0</v>
      </c>
      <c r="O257" s="238">
        <f>ROUND(E257*N257,2)</f>
        <v>0</v>
      </c>
      <c r="P257" s="238">
        <v>0</v>
      </c>
      <c r="Q257" s="238">
        <f>ROUND(E257*P257,2)</f>
        <v>0</v>
      </c>
      <c r="R257" s="238" t="s">
        <v>308</v>
      </c>
      <c r="S257" s="238" t="s">
        <v>161</v>
      </c>
      <c r="T257" s="239" t="s">
        <v>161</v>
      </c>
      <c r="U257" s="223">
        <v>0</v>
      </c>
      <c r="V257" s="223">
        <f>ROUND(E257*U257,2)</f>
        <v>0</v>
      </c>
      <c r="W257" s="223"/>
      <c r="X257" s="223" t="s">
        <v>273</v>
      </c>
      <c r="Y257" s="214"/>
      <c r="Z257" s="214"/>
      <c r="AA257" s="214"/>
      <c r="AB257" s="214"/>
      <c r="AC257" s="214"/>
      <c r="AD257" s="214"/>
      <c r="AE257" s="214"/>
      <c r="AF257" s="214"/>
      <c r="AG257" s="214" t="s">
        <v>274</v>
      </c>
      <c r="AH257" s="214"/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outlineLevel="1" x14ac:dyDescent="0.2">
      <c r="A258" s="221"/>
      <c r="B258" s="222"/>
      <c r="C258" s="253" t="s">
        <v>509</v>
      </c>
      <c r="D258" s="251"/>
      <c r="E258" s="251"/>
      <c r="F258" s="251"/>
      <c r="G258" s="251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290</v>
      </c>
      <c r="AH258" s="214"/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22.5" outlineLevel="1" x14ac:dyDescent="0.2">
      <c r="A259" s="221"/>
      <c r="B259" s="222"/>
      <c r="C259" s="245" t="s">
        <v>1310</v>
      </c>
      <c r="D259" s="224"/>
      <c r="E259" s="225">
        <v>1.3329500000000001</v>
      </c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166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22.5" outlineLevel="1" x14ac:dyDescent="0.2">
      <c r="A260" s="221"/>
      <c r="B260" s="222"/>
      <c r="C260" s="245" t="s">
        <v>1311</v>
      </c>
      <c r="D260" s="224"/>
      <c r="E260" s="225">
        <v>4.1513499999999999</v>
      </c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166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1" x14ac:dyDescent="0.2">
      <c r="A261" s="221"/>
      <c r="B261" s="222"/>
      <c r="C261" s="245" t="s">
        <v>1312</v>
      </c>
      <c r="D261" s="224"/>
      <c r="E261" s="225"/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166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1" x14ac:dyDescent="0.2">
      <c r="A262" s="221"/>
      <c r="B262" s="222"/>
      <c r="C262" s="245" t="s">
        <v>1313</v>
      </c>
      <c r="D262" s="224"/>
      <c r="E262" s="225"/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166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ht="22.5" outlineLevel="1" x14ac:dyDescent="0.2">
      <c r="A263" s="221"/>
      <c r="B263" s="222"/>
      <c r="C263" s="245" t="s">
        <v>1314</v>
      </c>
      <c r="D263" s="224"/>
      <c r="E263" s="225"/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166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45" t="s">
        <v>1315</v>
      </c>
      <c r="D264" s="224"/>
      <c r="E264" s="225">
        <v>18.297149999999998</v>
      </c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166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1" x14ac:dyDescent="0.2">
      <c r="A265" s="221"/>
      <c r="B265" s="222"/>
      <c r="C265" s="245" t="s">
        <v>539</v>
      </c>
      <c r="D265" s="224"/>
      <c r="E265" s="225"/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166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outlineLevel="1" x14ac:dyDescent="0.2">
      <c r="A266" s="221"/>
      <c r="B266" s="222"/>
      <c r="C266" s="245" t="s">
        <v>1316</v>
      </c>
      <c r="D266" s="224"/>
      <c r="E266" s="225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166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33.75" outlineLevel="1" x14ac:dyDescent="0.2">
      <c r="A267" s="233">
        <v>41</v>
      </c>
      <c r="B267" s="234" t="s">
        <v>541</v>
      </c>
      <c r="C267" s="244" t="s">
        <v>542</v>
      </c>
      <c r="D267" s="235" t="s">
        <v>295</v>
      </c>
      <c r="E267" s="236">
        <v>32.838250000000002</v>
      </c>
      <c r="F267" s="237"/>
      <c r="G267" s="238">
        <f>ROUND(E267*F267,2)</f>
        <v>0</v>
      </c>
      <c r="H267" s="237"/>
      <c r="I267" s="238">
        <f>ROUND(E267*H267,2)</f>
        <v>0</v>
      </c>
      <c r="J267" s="237"/>
      <c r="K267" s="238">
        <f>ROUND(E267*J267,2)</f>
        <v>0</v>
      </c>
      <c r="L267" s="238">
        <v>21</v>
      </c>
      <c r="M267" s="238">
        <f>G267*(1+L267/100)</f>
        <v>0</v>
      </c>
      <c r="N267" s="238">
        <v>0</v>
      </c>
      <c r="O267" s="238">
        <f>ROUND(E267*N267,2)</f>
        <v>0</v>
      </c>
      <c r="P267" s="238">
        <v>0</v>
      </c>
      <c r="Q267" s="238">
        <f>ROUND(E267*P267,2)</f>
        <v>0</v>
      </c>
      <c r="R267" s="238" t="s">
        <v>308</v>
      </c>
      <c r="S267" s="238" t="s">
        <v>161</v>
      </c>
      <c r="T267" s="239" t="s">
        <v>161</v>
      </c>
      <c r="U267" s="223">
        <v>0</v>
      </c>
      <c r="V267" s="223">
        <f>ROUND(E267*U267,2)</f>
        <v>0</v>
      </c>
      <c r="W267" s="223"/>
      <c r="X267" s="223" t="s">
        <v>273</v>
      </c>
      <c r="Y267" s="214"/>
      <c r="Z267" s="214"/>
      <c r="AA267" s="214"/>
      <c r="AB267" s="214"/>
      <c r="AC267" s="214"/>
      <c r="AD267" s="214"/>
      <c r="AE267" s="214"/>
      <c r="AF267" s="214"/>
      <c r="AG267" s="214" t="s">
        <v>274</v>
      </c>
      <c r="AH267" s="214"/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53" t="s">
        <v>509</v>
      </c>
      <c r="D268" s="251"/>
      <c r="E268" s="251"/>
      <c r="F268" s="251"/>
      <c r="G268" s="251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290</v>
      </c>
      <c r="AH268" s="214"/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1" x14ac:dyDescent="0.2">
      <c r="A269" s="221"/>
      <c r="B269" s="222"/>
      <c r="C269" s="245" t="s">
        <v>1317</v>
      </c>
      <c r="D269" s="224"/>
      <c r="E269" s="225">
        <v>6.00387</v>
      </c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166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ht="22.5" outlineLevel="1" x14ac:dyDescent="0.2">
      <c r="A270" s="221"/>
      <c r="B270" s="222"/>
      <c r="C270" s="245" t="s">
        <v>1318</v>
      </c>
      <c r="D270" s="224"/>
      <c r="E270" s="225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166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21"/>
      <c r="B271" s="222"/>
      <c r="C271" s="245" t="s">
        <v>1319</v>
      </c>
      <c r="D271" s="224"/>
      <c r="E271" s="225"/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166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outlineLevel="1" x14ac:dyDescent="0.2">
      <c r="A272" s="221"/>
      <c r="B272" s="222"/>
      <c r="C272" s="245" t="s">
        <v>1320</v>
      </c>
      <c r="D272" s="224"/>
      <c r="E272" s="225">
        <v>0.29520000000000002</v>
      </c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166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45" t="s">
        <v>547</v>
      </c>
      <c r="D273" s="224"/>
      <c r="E273" s="225"/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166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45" t="s">
        <v>1321</v>
      </c>
      <c r="D274" s="224"/>
      <c r="E274" s="225">
        <v>1.5009699999999999</v>
      </c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166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45" t="s">
        <v>1322</v>
      </c>
      <c r="D275" s="224"/>
      <c r="E275" s="225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166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45" t="s">
        <v>1323</v>
      </c>
      <c r="D276" s="224"/>
      <c r="E276" s="225"/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166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45" t="s">
        <v>1324</v>
      </c>
      <c r="D277" s="224"/>
      <c r="E277" s="225"/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166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22.5" outlineLevel="1" x14ac:dyDescent="0.2">
      <c r="A278" s="221"/>
      <c r="B278" s="222"/>
      <c r="C278" s="245" t="s">
        <v>1325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166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outlineLevel="1" x14ac:dyDescent="0.2">
      <c r="A279" s="221"/>
      <c r="B279" s="222"/>
      <c r="C279" s="245" t="s">
        <v>1326</v>
      </c>
      <c r="D279" s="224"/>
      <c r="E279" s="225"/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166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ht="22.5" outlineLevel="1" x14ac:dyDescent="0.2">
      <c r="A280" s="221"/>
      <c r="B280" s="222"/>
      <c r="C280" s="245" t="s">
        <v>1327</v>
      </c>
      <c r="D280" s="224"/>
      <c r="E280" s="225">
        <v>25.038209999999999</v>
      </c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166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1" x14ac:dyDescent="0.2">
      <c r="A281" s="221"/>
      <c r="B281" s="222"/>
      <c r="C281" s="245" t="s">
        <v>555</v>
      </c>
      <c r="D281" s="224"/>
      <c r="E281" s="225"/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166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ht="22.5" outlineLevel="1" x14ac:dyDescent="0.2">
      <c r="A282" s="233">
        <v>42</v>
      </c>
      <c r="B282" s="234" t="s">
        <v>556</v>
      </c>
      <c r="C282" s="244" t="s">
        <v>557</v>
      </c>
      <c r="D282" s="235" t="s">
        <v>295</v>
      </c>
      <c r="E282" s="236">
        <v>14.15493</v>
      </c>
      <c r="F282" s="237"/>
      <c r="G282" s="238">
        <f>ROUND(E282*F282,2)</f>
        <v>0</v>
      </c>
      <c r="H282" s="237"/>
      <c r="I282" s="238">
        <f>ROUND(E282*H282,2)</f>
        <v>0</v>
      </c>
      <c r="J282" s="237"/>
      <c r="K282" s="238">
        <f>ROUND(E282*J282,2)</f>
        <v>0</v>
      </c>
      <c r="L282" s="238">
        <v>21</v>
      </c>
      <c r="M282" s="238">
        <f>G282*(1+L282/100)</f>
        <v>0</v>
      </c>
      <c r="N282" s="238">
        <v>0</v>
      </c>
      <c r="O282" s="238">
        <f>ROUND(E282*N282,2)</f>
        <v>0</v>
      </c>
      <c r="P282" s="238">
        <v>0</v>
      </c>
      <c r="Q282" s="238">
        <f>ROUND(E282*P282,2)</f>
        <v>0</v>
      </c>
      <c r="R282" s="238" t="s">
        <v>308</v>
      </c>
      <c r="S282" s="238" t="s">
        <v>161</v>
      </c>
      <c r="T282" s="239" t="s">
        <v>161</v>
      </c>
      <c r="U282" s="223">
        <v>8.9999999999999993E-3</v>
      </c>
      <c r="V282" s="223">
        <f>ROUND(E282*U282,2)</f>
        <v>0.13</v>
      </c>
      <c r="W282" s="223"/>
      <c r="X282" s="223" t="s">
        <v>273</v>
      </c>
      <c r="Y282" s="214"/>
      <c r="Z282" s="214"/>
      <c r="AA282" s="214"/>
      <c r="AB282" s="214"/>
      <c r="AC282" s="214"/>
      <c r="AD282" s="214"/>
      <c r="AE282" s="214"/>
      <c r="AF282" s="214"/>
      <c r="AG282" s="214" t="s">
        <v>274</v>
      </c>
      <c r="AH282" s="214"/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1" x14ac:dyDescent="0.2">
      <c r="A283" s="221"/>
      <c r="B283" s="222"/>
      <c r="C283" s="245" t="s">
        <v>1294</v>
      </c>
      <c r="D283" s="224"/>
      <c r="E283" s="225">
        <v>1.3710800000000001</v>
      </c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166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ht="22.5" outlineLevel="1" x14ac:dyDescent="0.2">
      <c r="A284" s="221"/>
      <c r="B284" s="222"/>
      <c r="C284" s="245" t="s">
        <v>1295</v>
      </c>
      <c r="D284" s="224"/>
      <c r="E284" s="225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166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1" x14ac:dyDescent="0.2">
      <c r="A285" s="221"/>
      <c r="B285" s="222"/>
      <c r="C285" s="245" t="s">
        <v>1296</v>
      </c>
      <c r="D285" s="224"/>
      <c r="E285" s="225"/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166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45" t="s">
        <v>1297</v>
      </c>
      <c r="D286" s="224"/>
      <c r="E286" s="225">
        <v>4.5742900000000004</v>
      </c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166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1" x14ac:dyDescent="0.2">
      <c r="A287" s="221"/>
      <c r="B287" s="222"/>
      <c r="C287" s="245" t="s">
        <v>514</v>
      </c>
      <c r="D287" s="224"/>
      <c r="E287" s="225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166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45" t="s">
        <v>1299</v>
      </c>
      <c r="D288" s="224"/>
      <c r="E288" s="225">
        <v>1.5009699999999999</v>
      </c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166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45" t="s">
        <v>1300</v>
      </c>
      <c r="D289" s="224"/>
      <c r="E289" s="225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166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outlineLevel="1" x14ac:dyDescent="0.2">
      <c r="A290" s="221"/>
      <c r="B290" s="222"/>
      <c r="C290" s="245" t="s">
        <v>1301</v>
      </c>
      <c r="D290" s="224"/>
      <c r="E290" s="225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166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45" t="s">
        <v>1303</v>
      </c>
      <c r="D291" s="224"/>
      <c r="E291" s="225">
        <v>0.37524000000000002</v>
      </c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166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21"/>
      <c r="B292" s="222"/>
      <c r="C292" s="245" t="s">
        <v>1304</v>
      </c>
      <c r="D292" s="224"/>
      <c r="E292" s="225"/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166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21"/>
      <c r="B293" s="222"/>
      <c r="C293" s="245" t="s">
        <v>1305</v>
      </c>
      <c r="D293" s="224"/>
      <c r="E293" s="225"/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166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outlineLevel="1" x14ac:dyDescent="0.2">
      <c r="A294" s="221"/>
      <c r="B294" s="222"/>
      <c r="C294" s="245" t="s">
        <v>1306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166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45" t="s">
        <v>1307</v>
      </c>
      <c r="D295" s="224"/>
      <c r="E295" s="225"/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166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1" x14ac:dyDescent="0.2">
      <c r="A296" s="221"/>
      <c r="B296" s="222"/>
      <c r="C296" s="245" t="s">
        <v>1308</v>
      </c>
      <c r="D296" s="224"/>
      <c r="E296" s="225"/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166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ht="22.5" outlineLevel="1" x14ac:dyDescent="0.2">
      <c r="A297" s="221"/>
      <c r="B297" s="222"/>
      <c r="C297" s="245" t="s">
        <v>1309</v>
      </c>
      <c r="D297" s="224"/>
      <c r="E297" s="225">
        <v>6.2595499999999999</v>
      </c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166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1" x14ac:dyDescent="0.2">
      <c r="A298" s="221"/>
      <c r="B298" s="222"/>
      <c r="C298" s="245" t="s">
        <v>530</v>
      </c>
      <c r="D298" s="224"/>
      <c r="E298" s="225"/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166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1" x14ac:dyDescent="0.2">
      <c r="A299" s="221"/>
      <c r="B299" s="222"/>
      <c r="C299" s="245" t="s">
        <v>1302</v>
      </c>
      <c r="D299" s="224"/>
      <c r="E299" s="225">
        <v>7.3800000000000004E-2</v>
      </c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166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45" t="s">
        <v>522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166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outlineLevel="1" x14ac:dyDescent="0.2">
      <c r="A301" s="221"/>
      <c r="B301" s="222"/>
      <c r="C301" s="245" t="s">
        <v>1298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166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ht="22.5" outlineLevel="1" x14ac:dyDescent="0.2">
      <c r="A302" s="233">
        <v>43</v>
      </c>
      <c r="B302" s="234" t="s">
        <v>558</v>
      </c>
      <c r="C302" s="244" t="s">
        <v>559</v>
      </c>
      <c r="D302" s="235" t="s">
        <v>295</v>
      </c>
      <c r="E302" s="236">
        <v>11.668950000000001</v>
      </c>
      <c r="F302" s="237"/>
      <c r="G302" s="238">
        <f>ROUND(E302*F302,2)</f>
        <v>0</v>
      </c>
      <c r="H302" s="237"/>
      <c r="I302" s="238">
        <f>ROUND(E302*H302,2)</f>
        <v>0</v>
      </c>
      <c r="J302" s="237"/>
      <c r="K302" s="238">
        <f>ROUND(E302*J302,2)</f>
        <v>0</v>
      </c>
      <c r="L302" s="238">
        <v>21</v>
      </c>
      <c r="M302" s="238">
        <f>G302*(1+L302/100)</f>
        <v>0</v>
      </c>
      <c r="N302" s="238">
        <v>0</v>
      </c>
      <c r="O302" s="238">
        <f>ROUND(E302*N302,2)</f>
        <v>0</v>
      </c>
      <c r="P302" s="238">
        <v>0</v>
      </c>
      <c r="Q302" s="238">
        <f>ROUND(E302*P302,2)</f>
        <v>0</v>
      </c>
      <c r="R302" s="238" t="s">
        <v>308</v>
      </c>
      <c r="S302" s="238" t="s">
        <v>161</v>
      </c>
      <c r="T302" s="239" t="s">
        <v>161</v>
      </c>
      <c r="U302" s="223">
        <v>0.20200000000000001</v>
      </c>
      <c r="V302" s="223">
        <f>ROUND(E302*U302,2)</f>
        <v>2.36</v>
      </c>
      <c r="W302" s="223"/>
      <c r="X302" s="223" t="s">
        <v>273</v>
      </c>
      <c r="Y302" s="214"/>
      <c r="Z302" s="214"/>
      <c r="AA302" s="214"/>
      <c r="AB302" s="214"/>
      <c r="AC302" s="214"/>
      <c r="AD302" s="214"/>
      <c r="AE302" s="214"/>
      <c r="AF302" s="214"/>
      <c r="AG302" s="214" t="s">
        <v>274</v>
      </c>
      <c r="AH302" s="214"/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53" t="s">
        <v>560</v>
      </c>
      <c r="D303" s="251"/>
      <c r="E303" s="251"/>
      <c r="F303" s="251"/>
      <c r="G303" s="251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290</v>
      </c>
      <c r="AH303" s="214"/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54" t="s">
        <v>561</v>
      </c>
      <c r="D304" s="252"/>
      <c r="E304" s="252"/>
      <c r="F304" s="252"/>
      <c r="G304" s="252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212</v>
      </c>
      <c r="AH304" s="214"/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45" t="s">
        <v>1328</v>
      </c>
      <c r="D305" s="224"/>
      <c r="E305" s="225"/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166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45" t="s">
        <v>563</v>
      </c>
      <c r="D306" s="224"/>
      <c r="E306" s="225"/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166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45" t="s">
        <v>1329</v>
      </c>
      <c r="D307" s="224"/>
      <c r="E307" s="225"/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166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ht="22.5" outlineLevel="1" x14ac:dyDescent="0.2">
      <c r="A308" s="221"/>
      <c r="B308" s="222"/>
      <c r="C308" s="245" t="s">
        <v>1330</v>
      </c>
      <c r="D308" s="224"/>
      <c r="E308" s="225">
        <v>0.2172</v>
      </c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166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ht="22.5" outlineLevel="1" x14ac:dyDescent="0.2">
      <c r="A309" s="221"/>
      <c r="B309" s="222"/>
      <c r="C309" s="245" t="s">
        <v>1182</v>
      </c>
      <c r="D309" s="224"/>
      <c r="E309" s="225">
        <v>-3.848E-2</v>
      </c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166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45" t="s">
        <v>1183</v>
      </c>
      <c r="D310" s="224"/>
      <c r="E310" s="225">
        <v>-2.82E-3</v>
      </c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166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45" t="s">
        <v>1184</v>
      </c>
      <c r="D311" s="224"/>
      <c r="E311" s="225"/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166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ht="22.5" outlineLevel="1" x14ac:dyDescent="0.2">
      <c r="A312" s="221"/>
      <c r="B312" s="222"/>
      <c r="C312" s="245" t="s">
        <v>1185</v>
      </c>
      <c r="D312" s="224"/>
      <c r="E312" s="225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166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ht="22.5" outlineLevel="1" x14ac:dyDescent="0.2">
      <c r="A313" s="221"/>
      <c r="B313" s="222"/>
      <c r="C313" s="245" t="s">
        <v>1331</v>
      </c>
      <c r="D313" s="224"/>
      <c r="E313" s="225"/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166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1" x14ac:dyDescent="0.2">
      <c r="A314" s="221"/>
      <c r="B314" s="222"/>
      <c r="C314" s="245" t="s">
        <v>1332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166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45" t="s">
        <v>1333</v>
      </c>
      <c r="D315" s="224"/>
      <c r="E315" s="225"/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166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45" t="s">
        <v>1334</v>
      </c>
      <c r="D316" s="224"/>
      <c r="E316" s="225"/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166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ht="22.5" outlineLevel="1" x14ac:dyDescent="0.2">
      <c r="A317" s="221"/>
      <c r="B317" s="222"/>
      <c r="C317" s="245" t="s">
        <v>1335</v>
      </c>
      <c r="D317" s="224"/>
      <c r="E317" s="225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166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ht="22.5" outlineLevel="1" x14ac:dyDescent="0.2">
      <c r="A318" s="221"/>
      <c r="B318" s="222"/>
      <c r="C318" s="245" t="s">
        <v>1336</v>
      </c>
      <c r="D318" s="224"/>
      <c r="E318" s="225">
        <v>7.28613</v>
      </c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166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ht="22.5" outlineLevel="1" x14ac:dyDescent="0.2">
      <c r="A319" s="221"/>
      <c r="B319" s="222"/>
      <c r="C319" s="245" t="s">
        <v>1196</v>
      </c>
      <c r="D319" s="224"/>
      <c r="E319" s="225">
        <v>-1.2907599999999999</v>
      </c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166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45" t="s">
        <v>1197</v>
      </c>
      <c r="D320" s="224"/>
      <c r="E320" s="225">
        <v>-9.4460000000000002E-2</v>
      </c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166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outlineLevel="1" x14ac:dyDescent="0.2">
      <c r="A321" s="221"/>
      <c r="B321" s="222"/>
      <c r="C321" s="245" t="s">
        <v>1198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166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ht="22.5" outlineLevel="1" x14ac:dyDescent="0.2">
      <c r="A322" s="221"/>
      <c r="B322" s="222"/>
      <c r="C322" s="245" t="s">
        <v>1199</v>
      </c>
      <c r="D322" s="224"/>
      <c r="E322" s="225"/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166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ht="22.5" outlineLevel="1" x14ac:dyDescent="0.2">
      <c r="A323" s="221"/>
      <c r="B323" s="222"/>
      <c r="C323" s="245" t="s">
        <v>1337</v>
      </c>
      <c r="D323" s="224"/>
      <c r="E323" s="225"/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166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ht="22.5" outlineLevel="1" x14ac:dyDescent="0.2">
      <c r="A324" s="221"/>
      <c r="B324" s="222"/>
      <c r="C324" s="245" t="s">
        <v>1338</v>
      </c>
      <c r="D324" s="224"/>
      <c r="E324" s="225"/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166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45" t="s">
        <v>1339</v>
      </c>
      <c r="D325" s="224"/>
      <c r="E325" s="225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166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1"/>
      <c r="B326" s="222"/>
      <c r="C326" s="245" t="s">
        <v>1340</v>
      </c>
      <c r="D326" s="224"/>
      <c r="E326" s="225"/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166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ht="22.5" outlineLevel="1" x14ac:dyDescent="0.2">
      <c r="A327" s="221"/>
      <c r="B327" s="222"/>
      <c r="C327" s="245" t="s">
        <v>1341</v>
      </c>
      <c r="D327" s="224"/>
      <c r="E327" s="225"/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166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45" t="s">
        <v>1342</v>
      </c>
      <c r="D328" s="224"/>
      <c r="E328" s="225">
        <v>8.2141699999999993</v>
      </c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166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45" t="s">
        <v>1208</v>
      </c>
      <c r="D329" s="224"/>
      <c r="E329" s="225">
        <v>-1.4551700000000001</v>
      </c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166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21"/>
      <c r="B330" s="222"/>
      <c r="C330" s="245" t="s">
        <v>1209</v>
      </c>
      <c r="D330" s="224"/>
      <c r="E330" s="225">
        <v>-0.1065</v>
      </c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166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45" t="s">
        <v>1210</v>
      </c>
      <c r="D331" s="224"/>
      <c r="E331" s="225"/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166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45" t="s">
        <v>1211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166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45" t="s">
        <v>1343</v>
      </c>
      <c r="D333" s="224"/>
      <c r="E333" s="225">
        <v>2.0535399999999999</v>
      </c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166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45" t="s">
        <v>1213</v>
      </c>
      <c r="D334" s="224"/>
      <c r="E334" s="225">
        <v>-0.36379</v>
      </c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166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45" t="s">
        <v>1214</v>
      </c>
      <c r="D335" s="224"/>
      <c r="E335" s="225">
        <v>-2.6620000000000001E-2</v>
      </c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166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45" t="s">
        <v>1215</v>
      </c>
      <c r="D336" s="224"/>
      <c r="E336" s="225"/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166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45" t="s">
        <v>1216</v>
      </c>
      <c r="D337" s="224"/>
      <c r="E337" s="225"/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166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45" t="s">
        <v>1344</v>
      </c>
      <c r="D338" s="224"/>
      <c r="E338" s="225"/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166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45" t="s">
        <v>1345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166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45" t="s">
        <v>1346</v>
      </c>
      <c r="D340" s="224"/>
      <c r="E340" s="225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166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45" t="s">
        <v>1347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166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45" t="s">
        <v>1348</v>
      </c>
      <c r="D342" s="224"/>
      <c r="E342" s="225"/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166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45" t="s">
        <v>1349</v>
      </c>
      <c r="D343" s="224"/>
      <c r="E343" s="225">
        <v>-3.24729</v>
      </c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166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ht="22.5" outlineLevel="1" x14ac:dyDescent="0.2">
      <c r="A344" s="221"/>
      <c r="B344" s="222"/>
      <c r="C344" s="245" t="s">
        <v>1350</v>
      </c>
      <c r="D344" s="224"/>
      <c r="E344" s="225"/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166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5" t="s">
        <v>1351</v>
      </c>
      <c r="D345" s="224"/>
      <c r="E345" s="225">
        <v>7.3800000000000004E-2</v>
      </c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166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45" t="s">
        <v>587</v>
      </c>
      <c r="D346" s="224"/>
      <c r="E346" s="225"/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166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45" t="s">
        <v>1298</v>
      </c>
      <c r="D347" s="224"/>
      <c r="E347" s="225"/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166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45" t="s">
        <v>1352</v>
      </c>
      <c r="D348" s="224"/>
      <c r="E348" s="225"/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166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ht="22.5" outlineLevel="1" x14ac:dyDescent="0.2">
      <c r="A349" s="221"/>
      <c r="B349" s="222"/>
      <c r="C349" s="245" t="s">
        <v>1353</v>
      </c>
      <c r="D349" s="224"/>
      <c r="E349" s="225">
        <v>0.45</v>
      </c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166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45" t="s">
        <v>1354</v>
      </c>
      <c r="D350" s="224"/>
      <c r="E350" s="225"/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166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45" t="s">
        <v>1355</v>
      </c>
      <c r="D351" s="224"/>
      <c r="E351" s="225"/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166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33">
        <v>44</v>
      </c>
      <c r="B352" s="234" t="s">
        <v>592</v>
      </c>
      <c r="C352" s="244" t="s">
        <v>593</v>
      </c>
      <c r="D352" s="235" t="s">
        <v>295</v>
      </c>
      <c r="E352" s="236">
        <v>2.44773</v>
      </c>
      <c r="F352" s="237"/>
      <c r="G352" s="238">
        <f>ROUND(E352*F352,2)</f>
        <v>0</v>
      </c>
      <c r="H352" s="237"/>
      <c r="I352" s="238">
        <f>ROUND(E352*H352,2)</f>
        <v>0</v>
      </c>
      <c r="J352" s="237"/>
      <c r="K352" s="238">
        <f>ROUND(E352*J352,2)</f>
        <v>0</v>
      </c>
      <c r="L352" s="238">
        <v>21</v>
      </c>
      <c r="M352" s="238">
        <f>G352*(1+L352/100)</f>
        <v>0</v>
      </c>
      <c r="N352" s="238">
        <v>0</v>
      </c>
      <c r="O352" s="238">
        <f>ROUND(E352*N352,2)</f>
        <v>0</v>
      </c>
      <c r="P352" s="238">
        <v>0</v>
      </c>
      <c r="Q352" s="238">
        <f>ROUND(E352*P352,2)</f>
        <v>0</v>
      </c>
      <c r="R352" s="238" t="s">
        <v>308</v>
      </c>
      <c r="S352" s="238" t="s">
        <v>161</v>
      </c>
      <c r="T352" s="239" t="s">
        <v>161</v>
      </c>
      <c r="U352" s="223">
        <v>1.587</v>
      </c>
      <c r="V352" s="223">
        <f>ROUND(E352*U352,2)</f>
        <v>3.88</v>
      </c>
      <c r="W352" s="223"/>
      <c r="X352" s="223" t="s">
        <v>273</v>
      </c>
      <c r="Y352" s="214"/>
      <c r="Z352" s="214"/>
      <c r="AA352" s="214"/>
      <c r="AB352" s="214"/>
      <c r="AC352" s="214"/>
      <c r="AD352" s="214"/>
      <c r="AE352" s="214"/>
      <c r="AF352" s="214"/>
      <c r="AG352" s="214" t="s">
        <v>274</v>
      </c>
      <c r="AH352" s="214"/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ht="22.5" outlineLevel="1" x14ac:dyDescent="0.2">
      <c r="A353" s="221"/>
      <c r="B353" s="222"/>
      <c r="C353" s="253" t="s">
        <v>594</v>
      </c>
      <c r="D353" s="251"/>
      <c r="E353" s="251"/>
      <c r="F353" s="251"/>
      <c r="G353" s="251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290</v>
      </c>
      <c r="AH353" s="214"/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40" t="str">
        <f>C353</f>
        <v>sypaninou z vhodných hornin tř. 1 - 4 nebo materiálem připraveným podél výkopu ve vzdálenosti do 3 m od jeho kraje, pro jakoukoliv hloubku výkopu a jakoukoliv míru zhutnění,</v>
      </c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45" t="s">
        <v>1356</v>
      </c>
      <c r="D354" s="224"/>
      <c r="E354" s="225">
        <v>2.44773</v>
      </c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166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45" t="s">
        <v>1357</v>
      </c>
      <c r="D355" s="224"/>
      <c r="E355" s="225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166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33">
        <v>45</v>
      </c>
      <c r="B356" s="234" t="s">
        <v>604</v>
      </c>
      <c r="C356" s="244" t="s">
        <v>605</v>
      </c>
      <c r="D356" s="235" t="s">
        <v>295</v>
      </c>
      <c r="E356" s="236">
        <v>5.94536</v>
      </c>
      <c r="F356" s="237"/>
      <c r="G356" s="238">
        <f>ROUND(E356*F356,2)</f>
        <v>0</v>
      </c>
      <c r="H356" s="237"/>
      <c r="I356" s="238">
        <f>ROUND(E356*H356,2)</f>
        <v>0</v>
      </c>
      <c r="J356" s="237"/>
      <c r="K356" s="238">
        <f>ROUND(E356*J356,2)</f>
        <v>0</v>
      </c>
      <c r="L356" s="238">
        <v>21</v>
      </c>
      <c r="M356" s="238">
        <f>G356*(1+L356/100)</f>
        <v>0</v>
      </c>
      <c r="N356" s="238">
        <v>0</v>
      </c>
      <c r="O356" s="238">
        <f>ROUND(E356*N356,2)</f>
        <v>0</v>
      </c>
      <c r="P356" s="238">
        <v>0</v>
      </c>
      <c r="Q356" s="238">
        <f>ROUND(E356*P356,2)</f>
        <v>0</v>
      </c>
      <c r="R356" s="238" t="s">
        <v>308</v>
      </c>
      <c r="S356" s="238" t="s">
        <v>161</v>
      </c>
      <c r="T356" s="239" t="s">
        <v>161</v>
      </c>
      <c r="U356" s="223">
        <v>0</v>
      </c>
      <c r="V356" s="223">
        <f>ROUND(E356*U356,2)</f>
        <v>0</v>
      </c>
      <c r="W356" s="223"/>
      <c r="X356" s="223" t="s">
        <v>273</v>
      </c>
      <c r="Y356" s="214"/>
      <c r="Z356" s="214"/>
      <c r="AA356" s="214"/>
      <c r="AB356" s="214"/>
      <c r="AC356" s="214"/>
      <c r="AD356" s="214"/>
      <c r="AE356" s="214"/>
      <c r="AF356" s="214"/>
      <c r="AG356" s="214" t="s">
        <v>274</v>
      </c>
      <c r="AH356" s="214"/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ht="22.5" outlineLevel="1" x14ac:dyDescent="0.2">
      <c r="A357" s="221"/>
      <c r="B357" s="222"/>
      <c r="C357" s="245" t="s">
        <v>1358</v>
      </c>
      <c r="D357" s="224"/>
      <c r="E357" s="225">
        <v>1.3710800000000001</v>
      </c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166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45" t="s">
        <v>1359</v>
      </c>
      <c r="D358" s="224"/>
      <c r="E358" s="225"/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166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45" t="s">
        <v>1360</v>
      </c>
      <c r="D359" s="224"/>
      <c r="E359" s="225"/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166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45" t="s">
        <v>1361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166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ht="22.5" outlineLevel="1" x14ac:dyDescent="0.2">
      <c r="A361" s="221"/>
      <c r="B361" s="222"/>
      <c r="C361" s="245" t="s">
        <v>1297</v>
      </c>
      <c r="D361" s="224"/>
      <c r="E361" s="225">
        <v>4.5742900000000004</v>
      </c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166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ht="22.5" outlineLevel="1" x14ac:dyDescent="0.2">
      <c r="A362" s="221"/>
      <c r="B362" s="222"/>
      <c r="C362" s="245" t="s">
        <v>514</v>
      </c>
      <c r="D362" s="224"/>
      <c r="E362" s="225"/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166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ht="22.5" outlineLevel="1" x14ac:dyDescent="0.2">
      <c r="A363" s="221"/>
      <c r="B363" s="222"/>
      <c r="C363" s="245" t="s">
        <v>1362</v>
      </c>
      <c r="D363" s="224"/>
      <c r="E363" s="225"/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166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ht="22.5" outlineLevel="1" x14ac:dyDescent="0.2">
      <c r="A364" s="221"/>
      <c r="B364" s="222"/>
      <c r="C364" s="245" t="s">
        <v>1363</v>
      </c>
      <c r="D364" s="224"/>
      <c r="E364" s="225"/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166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33">
        <v>46</v>
      </c>
      <c r="B365" s="234" t="s">
        <v>612</v>
      </c>
      <c r="C365" s="244" t="s">
        <v>613</v>
      </c>
      <c r="D365" s="235" t="s">
        <v>295</v>
      </c>
      <c r="E365" s="236">
        <v>8.2095599999999997</v>
      </c>
      <c r="F365" s="237"/>
      <c r="G365" s="238">
        <f>ROUND(E365*F365,2)</f>
        <v>0</v>
      </c>
      <c r="H365" s="237"/>
      <c r="I365" s="238">
        <f>ROUND(E365*H365,2)</f>
        <v>0</v>
      </c>
      <c r="J365" s="237"/>
      <c r="K365" s="238">
        <f>ROUND(E365*J365,2)</f>
        <v>0</v>
      </c>
      <c r="L365" s="238">
        <v>21</v>
      </c>
      <c r="M365" s="238">
        <f>G365*(1+L365/100)</f>
        <v>0</v>
      </c>
      <c r="N365" s="238">
        <v>0</v>
      </c>
      <c r="O365" s="238">
        <f>ROUND(E365*N365,2)</f>
        <v>0</v>
      </c>
      <c r="P365" s="238">
        <v>0</v>
      </c>
      <c r="Q365" s="238">
        <f>ROUND(E365*P365,2)</f>
        <v>0</v>
      </c>
      <c r="R365" s="238" t="s">
        <v>308</v>
      </c>
      <c r="S365" s="238" t="s">
        <v>161</v>
      </c>
      <c r="T365" s="239" t="s">
        <v>161</v>
      </c>
      <c r="U365" s="223">
        <v>0</v>
      </c>
      <c r="V365" s="223">
        <f>ROUND(E365*U365,2)</f>
        <v>0</v>
      </c>
      <c r="W365" s="223"/>
      <c r="X365" s="223" t="s">
        <v>273</v>
      </c>
      <c r="Y365" s="214"/>
      <c r="Z365" s="214"/>
      <c r="AA365" s="214"/>
      <c r="AB365" s="214"/>
      <c r="AC365" s="214"/>
      <c r="AD365" s="214"/>
      <c r="AE365" s="214"/>
      <c r="AF365" s="214"/>
      <c r="AG365" s="214" t="s">
        <v>321</v>
      </c>
      <c r="AH365" s="214"/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45" t="s">
        <v>1364</v>
      </c>
      <c r="D366" s="224"/>
      <c r="E366" s="225">
        <v>1.5009699999999999</v>
      </c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166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45" t="s">
        <v>1365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166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21"/>
      <c r="B368" s="222"/>
      <c r="C368" s="245" t="s">
        <v>1366</v>
      </c>
      <c r="D368" s="224"/>
      <c r="E368" s="225"/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166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45" t="s">
        <v>1367</v>
      </c>
      <c r="D369" s="224"/>
      <c r="E369" s="225">
        <v>0.37524000000000002</v>
      </c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166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45" t="s">
        <v>1368</v>
      </c>
      <c r="D370" s="224"/>
      <c r="E370" s="225"/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166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45" t="s">
        <v>1369</v>
      </c>
      <c r="D371" s="224"/>
      <c r="E371" s="225"/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166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45" t="s">
        <v>1370</v>
      </c>
      <c r="D372" s="224"/>
      <c r="E372" s="225"/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166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45" t="s">
        <v>1371</v>
      </c>
      <c r="D373" s="224"/>
      <c r="E373" s="225"/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166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21"/>
      <c r="B374" s="222"/>
      <c r="C374" s="245" t="s">
        <v>1372</v>
      </c>
      <c r="D374" s="224"/>
      <c r="E374" s="225"/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166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45" t="s">
        <v>1373</v>
      </c>
      <c r="D375" s="224"/>
      <c r="E375" s="225">
        <v>7.3800000000000004E-2</v>
      </c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166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45" t="s">
        <v>624</v>
      </c>
      <c r="D376" s="224"/>
      <c r="E376" s="225"/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166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ht="22.5" outlineLevel="1" x14ac:dyDescent="0.2">
      <c r="A377" s="221"/>
      <c r="B377" s="222"/>
      <c r="C377" s="245" t="s">
        <v>1309</v>
      </c>
      <c r="D377" s="224"/>
      <c r="E377" s="225">
        <v>6.2595499999999999</v>
      </c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166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ht="22.5" outlineLevel="1" x14ac:dyDescent="0.2">
      <c r="A378" s="221"/>
      <c r="B378" s="222"/>
      <c r="C378" s="245" t="s">
        <v>530</v>
      </c>
      <c r="D378" s="224"/>
      <c r="E378" s="225"/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166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ht="22.5" outlineLevel="1" x14ac:dyDescent="0.2">
      <c r="A379" s="221"/>
      <c r="B379" s="222"/>
      <c r="C379" s="245" t="s">
        <v>1374</v>
      </c>
      <c r="D379" s="224"/>
      <c r="E379" s="225"/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166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ht="22.5" outlineLevel="1" x14ac:dyDescent="0.2">
      <c r="A380" s="221"/>
      <c r="B380" s="222"/>
      <c r="C380" s="245" t="s">
        <v>1375</v>
      </c>
      <c r="D380" s="224"/>
      <c r="E380" s="225"/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166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33">
        <v>47</v>
      </c>
      <c r="B381" s="234" t="s">
        <v>627</v>
      </c>
      <c r="C381" s="244" t="s">
        <v>628</v>
      </c>
      <c r="D381" s="235" t="s">
        <v>629</v>
      </c>
      <c r="E381" s="236">
        <v>4.2835299999999998</v>
      </c>
      <c r="F381" s="237"/>
      <c r="G381" s="238">
        <f>ROUND(E381*F381,2)</f>
        <v>0</v>
      </c>
      <c r="H381" s="237"/>
      <c r="I381" s="238">
        <f>ROUND(E381*H381,2)</f>
        <v>0</v>
      </c>
      <c r="J381" s="237"/>
      <c r="K381" s="238">
        <f>ROUND(E381*J381,2)</f>
        <v>0</v>
      </c>
      <c r="L381" s="238">
        <v>21</v>
      </c>
      <c r="M381" s="238">
        <f>G381*(1+L381/100)</f>
        <v>0</v>
      </c>
      <c r="N381" s="238">
        <v>1</v>
      </c>
      <c r="O381" s="238">
        <f>ROUND(E381*N381,2)</f>
        <v>4.28</v>
      </c>
      <c r="P381" s="238">
        <v>0</v>
      </c>
      <c r="Q381" s="238">
        <f>ROUND(E381*P381,2)</f>
        <v>0</v>
      </c>
      <c r="R381" s="238" t="s">
        <v>630</v>
      </c>
      <c r="S381" s="238" t="s">
        <v>161</v>
      </c>
      <c r="T381" s="239" t="s">
        <v>161</v>
      </c>
      <c r="U381" s="223">
        <v>0</v>
      </c>
      <c r="V381" s="223">
        <f>ROUND(E381*U381,2)</f>
        <v>0</v>
      </c>
      <c r="W381" s="223"/>
      <c r="X381" s="223" t="s">
        <v>631</v>
      </c>
      <c r="Y381" s="214"/>
      <c r="Z381" s="214"/>
      <c r="AA381" s="214"/>
      <c r="AB381" s="214"/>
      <c r="AC381" s="214"/>
      <c r="AD381" s="214"/>
      <c r="AE381" s="214"/>
      <c r="AF381" s="214"/>
      <c r="AG381" s="214" t="s">
        <v>632</v>
      </c>
      <c r="AH381" s="214"/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45" t="s">
        <v>1376</v>
      </c>
      <c r="D382" s="224"/>
      <c r="E382" s="225">
        <v>4.2835299999999998</v>
      </c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166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45" t="s">
        <v>1377</v>
      </c>
      <c r="D383" s="224"/>
      <c r="E383" s="225"/>
      <c r="F383" s="223"/>
      <c r="G383" s="223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166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45" t="s">
        <v>1378</v>
      </c>
      <c r="D384" s="224"/>
      <c r="E384" s="225"/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166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45" t="s">
        <v>1379</v>
      </c>
      <c r="D385" s="224"/>
      <c r="E385" s="225"/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166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33">
        <v>48</v>
      </c>
      <c r="B386" s="234" t="s">
        <v>637</v>
      </c>
      <c r="C386" s="244" t="s">
        <v>638</v>
      </c>
      <c r="D386" s="235" t="s">
        <v>629</v>
      </c>
      <c r="E386" s="236">
        <v>18.959219999999998</v>
      </c>
      <c r="F386" s="237"/>
      <c r="G386" s="238">
        <f>ROUND(E386*F386,2)</f>
        <v>0</v>
      </c>
      <c r="H386" s="237"/>
      <c r="I386" s="238">
        <f>ROUND(E386*H386,2)</f>
        <v>0</v>
      </c>
      <c r="J386" s="237"/>
      <c r="K386" s="238">
        <f>ROUND(E386*J386,2)</f>
        <v>0</v>
      </c>
      <c r="L386" s="238">
        <v>21</v>
      </c>
      <c r="M386" s="238">
        <f>G386*(1+L386/100)</f>
        <v>0</v>
      </c>
      <c r="N386" s="238">
        <v>1</v>
      </c>
      <c r="O386" s="238">
        <f>ROUND(E386*N386,2)</f>
        <v>18.96</v>
      </c>
      <c r="P386" s="238">
        <v>0</v>
      </c>
      <c r="Q386" s="238">
        <f>ROUND(E386*P386,2)</f>
        <v>0</v>
      </c>
      <c r="R386" s="238" t="s">
        <v>630</v>
      </c>
      <c r="S386" s="238" t="s">
        <v>161</v>
      </c>
      <c r="T386" s="239" t="s">
        <v>161</v>
      </c>
      <c r="U386" s="223">
        <v>0</v>
      </c>
      <c r="V386" s="223">
        <f>ROUND(E386*U386,2)</f>
        <v>0</v>
      </c>
      <c r="W386" s="223"/>
      <c r="X386" s="223" t="s">
        <v>631</v>
      </c>
      <c r="Y386" s="214"/>
      <c r="Z386" s="214"/>
      <c r="AA386" s="214"/>
      <c r="AB386" s="214"/>
      <c r="AC386" s="214"/>
      <c r="AD386" s="214"/>
      <c r="AE386" s="214"/>
      <c r="AF386" s="214"/>
      <c r="AG386" s="214" t="s">
        <v>632</v>
      </c>
      <c r="AH386" s="214"/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45" t="s">
        <v>639</v>
      </c>
      <c r="D387" s="224"/>
      <c r="E387" s="225"/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166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45" t="s">
        <v>640</v>
      </c>
      <c r="D388" s="224"/>
      <c r="E388" s="225"/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166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45" t="s">
        <v>641</v>
      </c>
      <c r="D389" s="224"/>
      <c r="E389" s="225"/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166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21"/>
      <c r="B390" s="222"/>
      <c r="C390" s="245" t="s">
        <v>642</v>
      </c>
      <c r="D390" s="224"/>
      <c r="E390" s="225"/>
      <c r="F390" s="223"/>
      <c r="G390" s="223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14"/>
      <c r="Z390" s="214"/>
      <c r="AA390" s="214"/>
      <c r="AB390" s="214"/>
      <c r="AC390" s="214"/>
      <c r="AD390" s="214"/>
      <c r="AE390" s="214"/>
      <c r="AF390" s="214"/>
      <c r="AG390" s="214" t="s">
        <v>166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ht="22.5" outlineLevel="1" x14ac:dyDescent="0.2">
      <c r="A391" s="221"/>
      <c r="B391" s="222"/>
      <c r="C391" s="245" t="s">
        <v>1380</v>
      </c>
      <c r="D391" s="224"/>
      <c r="E391" s="225">
        <v>18.959219999999998</v>
      </c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166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45" t="s">
        <v>644</v>
      </c>
      <c r="D392" s="224"/>
      <c r="E392" s="225"/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166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x14ac:dyDescent="0.2">
      <c r="A393" s="227" t="s">
        <v>156</v>
      </c>
      <c r="B393" s="228" t="s">
        <v>91</v>
      </c>
      <c r="C393" s="243" t="s">
        <v>92</v>
      </c>
      <c r="D393" s="229"/>
      <c r="E393" s="230"/>
      <c r="F393" s="231"/>
      <c r="G393" s="231">
        <f>SUMIF(AG394:AG403,"&lt;&gt;NOR",G394:G403)</f>
        <v>0</v>
      </c>
      <c r="H393" s="231"/>
      <c r="I393" s="231">
        <f>SUM(I394:I403)</f>
        <v>0</v>
      </c>
      <c r="J393" s="231"/>
      <c r="K393" s="231">
        <f>SUM(K394:K403)</f>
        <v>0</v>
      </c>
      <c r="L393" s="231"/>
      <c r="M393" s="231">
        <f>SUM(M394:M403)</f>
        <v>0</v>
      </c>
      <c r="N393" s="231"/>
      <c r="O393" s="231">
        <f>SUM(O394:O403)</f>
        <v>1.36</v>
      </c>
      <c r="P393" s="231"/>
      <c r="Q393" s="231">
        <f>SUM(Q394:Q403)</f>
        <v>0</v>
      </c>
      <c r="R393" s="231"/>
      <c r="S393" s="231"/>
      <c r="T393" s="232"/>
      <c r="U393" s="226"/>
      <c r="V393" s="226">
        <f>SUM(V394:V403)</f>
        <v>1.2799999999999998</v>
      </c>
      <c r="W393" s="226"/>
      <c r="X393" s="226"/>
      <c r="AG393" t="s">
        <v>157</v>
      </c>
    </row>
    <row r="394" spans="1:60" outlineLevel="1" x14ac:dyDescent="0.2">
      <c r="A394" s="233">
        <v>49</v>
      </c>
      <c r="B394" s="234" t="s">
        <v>645</v>
      </c>
      <c r="C394" s="244" t="s">
        <v>646</v>
      </c>
      <c r="D394" s="235" t="s">
        <v>320</v>
      </c>
      <c r="E394" s="236">
        <v>6.15</v>
      </c>
      <c r="F394" s="237"/>
      <c r="G394" s="238">
        <f>ROUND(E394*F394,2)</f>
        <v>0</v>
      </c>
      <c r="H394" s="237"/>
      <c r="I394" s="238">
        <f>ROUND(E394*H394,2)</f>
        <v>0</v>
      </c>
      <c r="J394" s="237"/>
      <c r="K394" s="238">
        <f>ROUND(E394*J394,2)</f>
        <v>0</v>
      </c>
      <c r="L394" s="238">
        <v>21</v>
      </c>
      <c r="M394" s="238">
        <f>G394*(1+L394/100)</f>
        <v>0</v>
      </c>
      <c r="N394" s="238">
        <v>0.22106999999999999</v>
      </c>
      <c r="O394" s="238">
        <f>ROUND(E394*N394,2)</f>
        <v>1.36</v>
      </c>
      <c r="P394" s="238">
        <v>0</v>
      </c>
      <c r="Q394" s="238">
        <f>ROUND(E394*P394,2)</f>
        <v>0</v>
      </c>
      <c r="R394" s="238" t="s">
        <v>647</v>
      </c>
      <c r="S394" s="238" t="s">
        <v>161</v>
      </c>
      <c r="T394" s="239" t="s">
        <v>161</v>
      </c>
      <c r="U394" s="223">
        <v>0.185</v>
      </c>
      <c r="V394" s="223">
        <f>ROUND(E394*U394,2)</f>
        <v>1.1399999999999999</v>
      </c>
      <c r="W394" s="223"/>
      <c r="X394" s="223" t="s">
        <v>273</v>
      </c>
      <c r="Y394" s="214"/>
      <c r="Z394" s="214"/>
      <c r="AA394" s="214"/>
      <c r="AB394" s="214"/>
      <c r="AC394" s="214"/>
      <c r="AD394" s="214"/>
      <c r="AE394" s="214"/>
      <c r="AF394" s="214"/>
      <c r="AG394" s="214" t="s">
        <v>274</v>
      </c>
      <c r="AH394" s="214"/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53" t="s">
        <v>648</v>
      </c>
      <c r="D395" s="251"/>
      <c r="E395" s="251"/>
      <c r="F395" s="251"/>
      <c r="G395" s="251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290</v>
      </c>
      <c r="AH395" s="214"/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40" t="str">
        <f>C395</f>
        <v>se zřízením štěrkopískového lože pod trubky a s jejich obsypem v průměrném celkovém množství do 0,15 m3/m,</v>
      </c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45" t="s">
        <v>1381</v>
      </c>
      <c r="D396" s="224"/>
      <c r="E396" s="225">
        <v>6.15</v>
      </c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166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33">
        <v>50</v>
      </c>
      <c r="B397" s="234" t="s">
        <v>650</v>
      </c>
      <c r="C397" s="244" t="s">
        <v>651</v>
      </c>
      <c r="D397" s="235" t="s">
        <v>279</v>
      </c>
      <c r="E397" s="236">
        <v>1.93208</v>
      </c>
      <c r="F397" s="237"/>
      <c r="G397" s="238">
        <f>ROUND(E397*F397,2)</f>
        <v>0</v>
      </c>
      <c r="H397" s="237"/>
      <c r="I397" s="238">
        <f>ROUND(E397*H397,2)</f>
        <v>0</v>
      </c>
      <c r="J397" s="237"/>
      <c r="K397" s="238">
        <f>ROUND(E397*J397,2)</f>
        <v>0</v>
      </c>
      <c r="L397" s="238">
        <v>21</v>
      </c>
      <c r="M397" s="238">
        <f>G397*(1+L397/100)</f>
        <v>0</v>
      </c>
      <c r="N397" s="238">
        <v>1.8000000000000001E-4</v>
      </c>
      <c r="O397" s="238">
        <f>ROUND(E397*N397,2)</f>
        <v>0</v>
      </c>
      <c r="P397" s="238">
        <v>0</v>
      </c>
      <c r="Q397" s="238">
        <f>ROUND(E397*P397,2)</f>
        <v>0</v>
      </c>
      <c r="R397" s="238" t="s">
        <v>296</v>
      </c>
      <c r="S397" s="238" t="s">
        <v>161</v>
      </c>
      <c r="T397" s="239" t="s">
        <v>161</v>
      </c>
      <c r="U397" s="223">
        <v>7.4999999999999997E-2</v>
      </c>
      <c r="V397" s="223">
        <f>ROUND(E397*U397,2)</f>
        <v>0.14000000000000001</v>
      </c>
      <c r="W397" s="223"/>
      <c r="X397" s="223" t="s">
        <v>273</v>
      </c>
      <c r="Y397" s="214"/>
      <c r="Z397" s="214"/>
      <c r="AA397" s="214"/>
      <c r="AB397" s="214"/>
      <c r="AC397" s="214"/>
      <c r="AD397" s="214"/>
      <c r="AE397" s="214"/>
      <c r="AF397" s="214"/>
      <c r="AG397" s="214" t="s">
        <v>321</v>
      </c>
      <c r="AH397" s="214"/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53" t="s">
        <v>652</v>
      </c>
      <c r="D398" s="251"/>
      <c r="E398" s="251"/>
      <c r="F398" s="251"/>
      <c r="G398" s="251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290</v>
      </c>
      <c r="AH398" s="214"/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45" t="s">
        <v>1382</v>
      </c>
      <c r="D399" s="224"/>
      <c r="E399" s="225">
        <v>1.93208</v>
      </c>
      <c r="F399" s="223"/>
      <c r="G399" s="223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166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33">
        <v>51</v>
      </c>
      <c r="B400" s="234" t="s">
        <v>654</v>
      </c>
      <c r="C400" s="244" t="s">
        <v>655</v>
      </c>
      <c r="D400" s="235" t="s">
        <v>320</v>
      </c>
      <c r="E400" s="236">
        <v>6.7219499999999996</v>
      </c>
      <c r="F400" s="237"/>
      <c r="G400" s="238">
        <f>ROUND(E400*F400,2)</f>
        <v>0</v>
      </c>
      <c r="H400" s="237"/>
      <c r="I400" s="238">
        <f>ROUND(E400*H400,2)</f>
        <v>0</v>
      </c>
      <c r="J400" s="237"/>
      <c r="K400" s="238">
        <f>ROUND(E400*J400,2)</f>
        <v>0</v>
      </c>
      <c r="L400" s="238">
        <v>21</v>
      </c>
      <c r="M400" s="238">
        <f>G400*(1+L400/100)</f>
        <v>0</v>
      </c>
      <c r="N400" s="238">
        <v>4.8000000000000001E-4</v>
      </c>
      <c r="O400" s="238">
        <f>ROUND(E400*N400,2)</f>
        <v>0</v>
      </c>
      <c r="P400" s="238">
        <v>0</v>
      </c>
      <c r="Q400" s="238">
        <f>ROUND(E400*P400,2)</f>
        <v>0</v>
      </c>
      <c r="R400" s="238" t="s">
        <v>630</v>
      </c>
      <c r="S400" s="238" t="s">
        <v>161</v>
      </c>
      <c r="T400" s="239" t="s">
        <v>161</v>
      </c>
      <c r="U400" s="223">
        <v>0</v>
      </c>
      <c r="V400" s="223">
        <f>ROUND(E400*U400,2)</f>
        <v>0</v>
      </c>
      <c r="W400" s="223"/>
      <c r="X400" s="223" t="s">
        <v>631</v>
      </c>
      <c r="Y400" s="214"/>
      <c r="Z400" s="214"/>
      <c r="AA400" s="214"/>
      <c r="AB400" s="214"/>
      <c r="AC400" s="214"/>
      <c r="AD400" s="214"/>
      <c r="AE400" s="214"/>
      <c r="AF400" s="214"/>
      <c r="AG400" s="214" t="s">
        <v>632</v>
      </c>
      <c r="AH400" s="214"/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45" t="s">
        <v>1383</v>
      </c>
      <c r="D401" s="224"/>
      <c r="E401" s="225">
        <v>6.7219499999999996</v>
      </c>
      <c r="F401" s="223"/>
      <c r="G401" s="22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166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ht="22.5" outlineLevel="1" x14ac:dyDescent="0.2">
      <c r="A402" s="233">
        <v>52</v>
      </c>
      <c r="B402" s="234" t="s">
        <v>657</v>
      </c>
      <c r="C402" s="244" t="s">
        <v>658</v>
      </c>
      <c r="D402" s="235" t="s">
        <v>320</v>
      </c>
      <c r="E402" s="236">
        <v>2.2218900000000001</v>
      </c>
      <c r="F402" s="237"/>
      <c r="G402" s="238">
        <f>ROUND(E402*F402,2)</f>
        <v>0</v>
      </c>
      <c r="H402" s="237"/>
      <c r="I402" s="238">
        <f>ROUND(E402*H402,2)</f>
        <v>0</v>
      </c>
      <c r="J402" s="237"/>
      <c r="K402" s="238">
        <f>ROUND(E402*J402,2)</f>
        <v>0</v>
      </c>
      <c r="L402" s="238">
        <v>21</v>
      </c>
      <c r="M402" s="238">
        <f>G402*(1+L402/100)</f>
        <v>0</v>
      </c>
      <c r="N402" s="238">
        <v>3.8000000000000002E-4</v>
      </c>
      <c r="O402" s="238">
        <f>ROUND(E402*N402,2)</f>
        <v>0</v>
      </c>
      <c r="P402" s="238">
        <v>0</v>
      </c>
      <c r="Q402" s="238">
        <f>ROUND(E402*P402,2)</f>
        <v>0</v>
      </c>
      <c r="R402" s="238" t="s">
        <v>630</v>
      </c>
      <c r="S402" s="238" t="s">
        <v>161</v>
      </c>
      <c r="T402" s="239" t="s">
        <v>161</v>
      </c>
      <c r="U402" s="223">
        <v>0</v>
      </c>
      <c r="V402" s="223">
        <f>ROUND(E402*U402,2)</f>
        <v>0</v>
      </c>
      <c r="W402" s="223"/>
      <c r="X402" s="223" t="s">
        <v>631</v>
      </c>
      <c r="Y402" s="214"/>
      <c r="Z402" s="214"/>
      <c r="AA402" s="214"/>
      <c r="AB402" s="214"/>
      <c r="AC402" s="214"/>
      <c r="AD402" s="214"/>
      <c r="AE402" s="214"/>
      <c r="AF402" s="214"/>
      <c r="AG402" s="214" t="s">
        <v>659</v>
      </c>
      <c r="AH402" s="214"/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45" t="s">
        <v>1384</v>
      </c>
      <c r="D403" s="224"/>
      <c r="E403" s="225">
        <v>2.2218900000000001</v>
      </c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166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x14ac:dyDescent="0.2">
      <c r="A404" s="227" t="s">
        <v>156</v>
      </c>
      <c r="B404" s="228" t="s">
        <v>93</v>
      </c>
      <c r="C404" s="243" t="s">
        <v>94</v>
      </c>
      <c r="D404" s="229"/>
      <c r="E404" s="230"/>
      <c r="F404" s="231"/>
      <c r="G404" s="231">
        <f>SUMIF(AG405:AG407,"&lt;&gt;NOR",G405:G407)</f>
        <v>0</v>
      </c>
      <c r="H404" s="231"/>
      <c r="I404" s="231">
        <f>SUM(I405:I407)</f>
        <v>0</v>
      </c>
      <c r="J404" s="231"/>
      <c r="K404" s="231">
        <f>SUM(K405:K407)</f>
        <v>0</v>
      </c>
      <c r="L404" s="231"/>
      <c r="M404" s="231">
        <f>SUM(M405:M407)</f>
        <v>0</v>
      </c>
      <c r="N404" s="231"/>
      <c r="O404" s="231">
        <f>SUM(O405:O407)</f>
        <v>0</v>
      </c>
      <c r="P404" s="231"/>
      <c r="Q404" s="231">
        <f>SUM(Q405:Q407)</f>
        <v>0</v>
      </c>
      <c r="R404" s="231"/>
      <c r="S404" s="231"/>
      <c r="T404" s="232"/>
      <c r="U404" s="226"/>
      <c r="V404" s="226">
        <f>SUM(V405:V407)</f>
        <v>2.4</v>
      </c>
      <c r="W404" s="226"/>
      <c r="X404" s="226"/>
      <c r="AG404" t="s">
        <v>157</v>
      </c>
    </row>
    <row r="405" spans="1:60" outlineLevel="1" x14ac:dyDescent="0.2">
      <c r="A405" s="233">
        <v>53</v>
      </c>
      <c r="B405" s="234" t="s">
        <v>661</v>
      </c>
      <c r="C405" s="244" t="s">
        <v>662</v>
      </c>
      <c r="D405" s="235" t="s">
        <v>320</v>
      </c>
      <c r="E405" s="236">
        <v>8.1999999999999993</v>
      </c>
      <c r="F405" s="237"/>
      <c r="G405" s="238">
        <f>ROUND(E405*F405,2)</f>
        <v>0</v>
      </c>
      <c r="H405" s="237"/>
      <c r="I405" s="238">
        <f>ROUND(E405*H405,2)</f>
        <v>0</v>
      </c>
      <c r="J405" s="237"/>
      <c r="K405" s="238">
        <f>ROUND(E405*J405,2)</f>
        <v>0</v>
      </c>
      <c r="L405" s="238">
        <v>21</v>
      </c>
      <c r="M405" s="238">
        <f>G405*(1+L405/100)</f>
        <v>0</v>
      </c>
      <c r="N405" s="238">
        <v>0</v>
      </c>
      <c r="O405" s="238">
        <f>ROUND(E405*N405,2)</f>
        <v>0</v>
      </c>
      <c r="P405" s="238">
        <v>0</v>
      </c>
      <c r="Q405" s="238">
        <f>ROUND(E405*P405,2)</f>
        <v>0</v>
      </c>
      <c r="R405" s="238" t="s">
        <v>647</v>
      </c>
      <c r="S405" s="238" t="s">
        <v>161</v>
      </c>
      <c r="T405" s="239" t="s">
        <v>161</v>
      </c>
      <c r="U405" s="223">
        <v>0.29299999999999998</v>
      </c>
      <c r="V405" s="223">
        <f>ROUND(E405*U405,2)</f>
        <v>2.4</v>
      </c>
      <c r="W405" s="223"/>
      <c r="X405" s="223" t="s">
        <v>273</v>
      </c>
      <c r="Y405" s="214"/>
      <c r="Z405" s="214"/>
      <c r="AA405" s="214"/>
      <c r="AB405" s="214"/>
      <c r="AC405" s="214"/>
      <c r="AD405" s="214"/>
      <c r="AE405" s="214"/>
      <c r="AF405" s="214"/>
      <c r="AG405" s="214" t="s">
        <v>274</v>
      </c>
      <c r="AH405" s="214"/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46" t="s">
        <v>663</v>
      </c>
      <c r="D406" s="241"/>
      <c r="E406" s="241"/>
      <c r="F406" s="241"/>
      <c r="G406" s="241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212</v>
      </c>
      <c r="AH406" s="214"/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45" t="s">
        <v>1385</v>
      </c>
      <c r="D407" s="224"/>
      <c r="E407" s="225">
        <v>8.1999999999999993</v>
      </c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166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x14ac:dyDescent="0.2">
      <c r="A408" s="227" t="s">
        <v>156</v>
      </c>
      <c r="B408" s="228" t="s">
        <v>95</v>
      </c>
      <c r="C408" s="243" t="s">
        <v>96</v>
      </c>
      <c r="D408" s="229"/>
      <c r="E408" s="230"/>
      <c r="F408" s="231"/>
      <c r="G408" s="231">
        <f>SUMIF(AG409:AG414,"&lt;&gt;NOR",G409:G414)</f>
        <v>0</v>
      </c>
      <c r="H408" s="231"/>
      <c r="I408" s="231">
        <f>SUM(I409:I414)</f>
        <v>0</v>
      </c>
      <c r="J408" s="231"/>
      <c r="K408" s="231">
        <f>SUM(K409:K414)</f>
        <v>0</v>
      </c>
      <c r="L408" s="231"/>
      <c r="M408" s="231">
        <f>SUM(M409:M414)</f>
        <v>0</v>
      </c>
      <c r="N408" s="231"/>
      <c r="O408" s="231">
        <f>SUM(O409:O414)</f>
        <v>5.18</v>
      </c>
      <c r="P408" s="231"/>
      <c r="Q408" s="231">
        <f>SUM(Q409:Q414)</f>
        <v>0</v>
      </c>
      <c r="R408" s="231"/>
      <c r="S408" s="231"/>
      <c r="T408" s="232"/>
      <c r="U408" s="226"/>
      <c r="V408" s="226">
        <f>SUM(V409:V414)</f>
        <v>3.18</v>
      </c>
      <c r="W408" s="226"/>
      <c r="X408" s="226"/>
      <c r="AG408" t="s">
        <v>157</v>
      </c>
    </row>
    <row r="409" spans="1:60" outlineLevel="1" x14ac:dyDescent="0.2">
      <c r="A409" s="233">
        <v>54</v>
      </c>
      <c r="B409" s="234" t="s">
        <v>665</v>
      </c>
      <c r="C409" s="244" t="s">
        <v>666</v>
      </c>
      <c r="D409" s="235" t="s">
        <v>295</v>
      </c>
      <c r="E409" s="236">
        <v>0.78925000000000001</v>
      </c>
      <c r="F409" s="237"/>
      <c r="G409" s="238">
        <f>ROUND(E409*F409,2)</f>
        <v>0</v>
      </c>
      <c r="H409" s="237"/>
      <c r="I409" s="238">
        <f>ROUND(E409*H409,2)</f>
        <v>0</v>
      </c>
      <c r="J409" s="237"/>
      <c r="K409" s="238">
        <f>ROUND(E409*J409,2)</f>
        <v>0</v>
      </c>
      <c r="L409" s="238">
        <v>21</v>
      </c>
      <c r="M409" s="238">
        <f>G409*(1+L409/100)</f>
        <v>0</v>
      </c>
      <c r="N409" s="238">
        <v>1.8907700000000001</v>
      </c>
      <c r="O409" s="238">
        <f>ROUND(E409*N409,2)</f>
        <v>1.49</v>
      </c>
      <c r="P409" s="238">
        <v>0</v>
      </c>
      <c r="Q409" s="238">
        <f>ROUND(E409*P409,2)</f>
        <v>0</v>
      </c>
      <c r="R409" s="238" t="s">
        <v>647</v>
      </c>
      <c r="S409" s="238" t="s">
        <v>161</v>
      </c>
      <c r="T409" s="239" t="s">
        <v>161</v>
      </c>
      <c r="U409" s="223">
        <v>1.3169999999999999</v>
      </c>
      <c r="V409" s="223">
        <f>ROUND(E409*U409,2)</f>
        <v>1.04</v>
      </c>
      <c r="W409" s="223"/>
      <c r="X409" s="223" t="s">
        <v>273</v>
      </c>
      <c r="Y409" s="214"/>
      <c r="Z409" s="214"/>
      <c r="AA409" s="214"/>
      <c r="AB409" s="214"/>
      <c r="AC409" s="214"/>
      <c r="AD409" s="214"/>
      <c r="AE409" s="214"/>
      <c r="AF409" s="214"/>
      <c r="AG409" s="214" t="s">
        <v>274</v>
      </c>
      <c r="AH409" s="214"/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53" t="s">
        <v>667</v>
      </c>
      <c r="D410" s="251"/>
      <c r="E410" s="251"/>
      <c r="F410" s="251"/>
      <c r="G410" s="251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  <c r="R410" s="223"/>
      <c r="S410" s="223"/>
      <c r="T410" s="223"/>
      <c r="U410" s="223"/>
      <c r="V410" s="223"/>
      <c r="W410" s="223"/>
      <c r="X410" s="223"/>
      <c r="Y410" s="214"/>
      <c r="Z410" s="214"/>
      <c r="AA410" s="214"/>
      <c r="AB410" s="214"/>
      <c r="AC410" s="214"/>
      <c r="AD410" s="214"/>
      <c r="AE410" s="214"/>
      <c r="AF410" s="214"/>
      <c r="AG410" s="214" t="s">
        <v>290</v>
      </c>
      <c r="AH410" s="214"/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45" t="s">
        <v>1386</v>
      </c>
      <c r="D411" s="224"/>
      <c r="E411" s="225">
        <v>0.78925000000000001</v>
      </c>
      <c r="F411" s="223"/>
      <c r="G411" s="22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166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45" t="s">
        <v>1387</v>
      </c>
      <c r="D412" s="224"/>
      <c r="E412" s="225"/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166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33">
        <v>55</v>
      </c>
      <c r="B413" s="234" t="s">
        <v>677</v>
      </c>
      <c r="C413" s="244" t="s">
        <v>678</v>
      </c>
      <c r="D413" s="235" t="s">
        <v>295</v>
      </c>
      <c r="E413" s="236">
        <v>1.4850000000000001</v>
      </c>
      <c r="F413" s="237"/>
      <c r="G413" s="238">
        <f>ROUND(E413*F413,2)</f>
        <v>0</v>
      </c>
      <c r="H413" s="237"/>
      <c r="I413" s="238">
        <f>ROUND(E413*H413,2)</f>
        <v>0</v>
      </c>
      <c r="J413" s="237"/>
      <c r="K413" s="238">
        <f>ROUND(E413*J413,2)</f>
        <v>0</v>
      </c>
      <c r="L413" s="238">
        <v>21</v>
      </c>
      <c r="M413" s="238">
        <f>G413*(1+L413/100)</f>
        <v>0</v>
      </c>
      <c r="N413" s="238">
        <v>2.4815700000000001</v>
      </c>
      <c r="O413" s="238">
        <f>ROUND(E413*N413,2)</f>
        <v>3.69</v>
      </c>
      <c r="P413" s="238">
        <v>0</v>
      </c>
      <c r="Q413" s="238">
        <f>ROUND(E413*P413,2)</f>
        <v>0</v>
      </c>
      <c r="R413" s="238" t="s">
        <v>679</v>
      </c>
      <c r="S413" s="238" t="s">
        <v>161</v>
      </c>
      <c r="T413" s="239" t="s">
        <v>161</v>
      </c>
      <c r="U413" s="223">
        <v>1.4379999999999999</v>
      </c>
      <c r="V413" s="223">
        <f>ROUND(E413*U413,2)</f>
        <v>2.14</v>
      </c>
      <c r="W413" s="223"/>
      <c r="X413" s="223" t="s">
        <v>273</v>
      </c>
      <c r="Y413" s="214"/>
      <c r="Z413" s="214"/>
      <c r="AA413" s="214"/>
      <c r="AB413" s="214"/>
      <c r="AC413" s="214"/>
      <c r="AD413" s="214"/>
      <c r="AE413" s="214"/>
      <c r="AF413" s="214"/>
      <c r="AG413" s="214" t="s">
        <v>274</v>
      </c>
      <c r="AH413" s="214"/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45" t="s">
        <v>1388</v>
      </c>
      <c r="D414" s="224"/>
      <c r="E414" s="225">
        <v>1.4850000000000001</v>
      </c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166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x14ac:dyDescent="0.2">
      <c r="A415" s="227" t="s">
        <v>156</v>
      </c>
      <c r="B415" s="228" t="s">
        <v>97</v>
      </c>
      <c r="C415" s="243" t="s">
        <v>98</v>
      </c>
      <c r="D415" s="229"/>
      <c r="E415" s="230"/>
      <c r="F415" s="231"/>
      <c r="G415" s="231">
        <f>SUMIF(AG416:AG475,"&lt;&gt;NOR",G416:G475)</f>
        <v>0</v>
      </c>
      <c r="H415" s="231"/>
      <c r="I415" s="231">
        <f>SUM(I416:I475)</f>
        <v>0</v>
      </c>
      <c r="J415" s="231"/>
      <c r="K415" s="231">
        <f>SUM(K416:K475)</f>
        <v>0</v>
      </c>
      <c r="L415" s="231"/>
      <c r="M415" s="231">
        <f>SUM(M416:M475)</f>
        <v>0</v>
      </c>
      <c r="N415" s="231"/>
      <c r="O415" s="231">
        <f>SUM(O416:O475)</f>
        <v>10.469999999999999</v>
      </c>
      <c r="P415" s="231"/>
      <c r="Q415" s="231">
        <f>SUM(Q416:Q475)</f>
        <v>0</v>
      </c>
      <c r="R415" s="231"/>
      <c r="S415" s="231"/>
      <c r="T415" s="232"/>
      <c r="U415" s="226"/>
      <c r="V415" s="226">
        <f>SUM(V416:V475)</f>
        <v>5.01</v>
      </c>
      <c r="W415" s="226"/>
      <c r="X415" s="226"/>
      <c r="AG415" t="s">
        <v>157</v>
      </c>
    </row>
    <row r="416" spans="1:60" outlineLevel="1" x14ac:dyDescent="0.2">
      <c r="A416" s="233">
        <v>56</v>
      </c>
      <c r="B416" s="234" t="s">
        <v>681</v>
      </c>
      <c r="C416" s="244" t="s">
        <v>682</v>
      </c>
      <c r="D416" s="235" t="s">
        <v>279</v>
      </c>
      <c r="E416" s="236">
        <v>5.94</v>
      </c>
      <c r="F416" s="237"/>
      <c r="G416" s="238">
        <f>ROUND(E416*F416,2)</f>
        <v>0</v>
      </c>
      <c r="H416" s="237"/>
      <c r="I416" s="238">
        <f>ROUND(E416*H416,2)</f>
        <v>0</v>
      </c>
      <c r="J416" s="237"/>
      <c r="K416" s="238">
        <f>ROUND(E416*J416,2)</f>
        <v>0</v>
      </c>
      <c r="L416" s="238">
        <v>21</v>
      </c>
      <c r="M416" s="238">
        <f>G416*(1+L416/100)</f>
        <v>0</v>
      </c>
      <c r="N416" s="238">
        <v>0.30360999999999999</v>
      </c>
      <c r="O416" s="238">
        <f>ROUND(E416*N416,2)</f>
        <v>1.8</v>
      </c>
      <c r="P416" s="238">
        <v>0</v>
      </c>
      <c r="Q416" s="238">
        <f>ROUND(E416*P416,2)</f>
        <v>0</v>
      </c>
      <c r="R416" s="238" t="s">
        <v>280</v>
      </c>
      <c r="S416" s="238" t="s">
        <v>161</v>
      </c>
      <c r="T416" s="239" t="s">
        <v>161</v>
      </c>
      <c r="U416" s="223">
        <v>1.6E-2</v>
      </c>
      <c r="V416" s="223">
        <f>ROUND(E416*U416,2)</f>
        <v>0.1</v>
      </c>
      <c r="W416" s="223"/>
      <c r="X416" s="223" t="s">
        <v>273</v>
      </c>
      <c r="Y416" s="214"/>
      <c r="Z416" s="214"/>
      <c r="AA416" s="214"/>
      <c r="AB416" s="214"/>
      <c r="AC416" s="214"/>
      <c r="AD416" s="214"/>
      <c r="AE416" s="214"/>
      <c r="AF416" s="214"/>
      <c r="AG416" s="214" t="s">
        <v>274</v>
      </c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53" t="s">
        <v>683</v>
      </c>
      <c r="D417" s="251"/>
      <c r="E417" s="251"/>
      <c r="F417" s="251"/>
      <c r="G417" s="251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290</v>
      </c>
      <c r="AH417" s="214"/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1" x14ac:dyDescent="0.2">
      <c r="A418" s="221"/>
      <c r="B418" s="222"/>
      <c r="C418" s="245" t="s">
        <v>1389</v>
      </c>
      <c r="D418" s="224"/>
      <c r="E418" s="225">
        <v>5.94</v>
      </c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166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45" t="s">
        <v>685</v>
      </c>
      <c r="D419" s="224"/>
      <c r="E419" s="225"/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166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33">
        <v>57</v>
      </c>
      <c r="B420" s="234" t="s">
        <v>681</v>
      </c>
      <c r="C420" s="244" t="s">
        <v>682</v>
      </c>
      <c r="D420" s="235" t="s">
        <v>279</v>
      </c>
      <c r="E420" s="236">
        <v>1.44</v>
      </c>
      <c r="F420" s="237"/>
      <c r="G420" s="238">
        <f>ROUND(E420*F420,2)</f>
        <v>0</v>
      </c>
      <c r="H420" s="237"/>
      <c r="I420" s="238">
        <f>ROUND(E420*H420,2)</f>
        <v>0</v>
      </c>
      <c r="J420" s="237"/>
      <c r="K420" s="238">
        <f>ROUND(E420*J420,2)</f>
        <v>0</v>
      </c>
      <c r="L420" s="238">
        <v>21</v>
      </c>
      <c r="M420" s="238">
        <f>G420*(1+L420/100)</f>
        <v>0</v>
      </c>
      <c r="N420" s="238">
        <v>0.30360999999999999</v>
      </c>
      <c r="O420" s="238">
        <f>ROUND(E420*N420,2)</f>
        <v>0.44</v>
      </c>
      <c r="P420" s="238">
        <v>0</v>
      </c>
      <c r="Q420" s="238">
        <f>ROUND(E420*P420,2)</f>
        <v>0</v>
      </c>
      <c r="R420" s="238" t="s">
        <v>280</v>
      </c>
      <c r="S420" s="238" t="s">
        <v>161</v>
      </c>
      <c r="T420" s="239" t="s">
        <v>161</v>
      </c>
      <c r="U420" s="223">
        <v>1.6E-2</v>
      </c>
      <c r="V420" s="223">
        <f>ROUND(E420*U420,2)</f>
        <v>0.02</v>
      </c>
      <c r="W420" s="223"/>
      <c r="X420" s="223" t="s">
        <v>273</v>
      </c>
      <c r="Y420" s="214"/>
      <c r="Z420" s="214"/>
      <c r="AA420" s="214"/>
      <c r="AB420" s="214"/>
      <c r="AC420" s="214"/>
      <c r="AD420" s="214"/>
      <c r="AE420" s="214"/>
      <c r="AF420" s="214"/>
      <c r="AG420" s="214" t="s">
        <v>274</v>
      </c>
      <c r="AH420" s="214"/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53" t="s">
        <v>683</v>
      </c>
      <c r="D421" s="251"/>
      <c r="E421" s="251"/>
      <c r="F421" s="251"/>
      <c r="G421" s="251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290</v>
      </c>
      <c r="AH421" s="214"/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45" t="s">
        <v>1390</v>
      </c>
      <c r="D422" s="224"/>
      <c r="E422" s="225"/>
      <c r="F422" s="223"/>
      <c r="G422" s="223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  <c r="R422" s="223"/>
      <c r="S422" s="223"/>
      <c r="T422" s="223"/>
      <c r="U422" s="223"/>
      <c r="V422" s="223"/>
      <c r="W422" s="223"/>
      <c r="X422" s="223"/>
      <c r="Y422" s="214"/>
      <c r="Z422" s="214"/>
      <c r="AA422" s="214"/>
      <c r="AB422" s="214"/>
      <c r="AC422" s="214"/>
      <c r="AD422" s="214"/>
      <c r="AE422" s="214"/>
      <c r="AF422" s="214"/>
      <c r="AG422" s="214" t="s">
        <v>166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45" t="s">
        <v>1391</v>
      </c>
      <c r="D423" s="224"/>
      <c r="E423" s="225">
        <v>1.44</v>
      </c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166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45" t="s">
        <v>1392</v>
      </c>
      <c r="D424" s="224"/>
      <c r="E424" s="225"/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166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ht="22.5" outlineLevel="1" x14ac:dyDescent="0.2">
      <c r="A425" s="233">
        <v>58</v>
      </c>
      <c r="B425" s="234" t="s">
        <v>686</v>
      </c>
      <c r="C425" s="244" t="s">
        <v>687</v>
      </c>
      <c r="D425" s="235" t="s">
        <v>279</v>
      </c>
      <c r="E425" s="236">
        <v>5.94</v>
      </c>
      <c r="F425" s="237"/>
      <c r="G425" s="238">
        <f>ROUND(E425*F425,2)</f>
        <v>0</v>
      </c>
      <c r="H425" s="237"/>
      <c r="I425" s="238">
        <f>ROUND(E425*H425,2)</f>
        <v>0</v>
      </c>
      <c r="J425" s="237"/>
      <c r="K425" s="238">
        <f>ROUND(E425*J425,2)</f>
        <v>0</v>
      </c>
      <c r="L425" s="238">
        <v>21</v>
      </c>
      <c r="M425" s="238">
        <f>G425*(1+L425/100)</f>
        <v>0</v>
      </c>
      <c r="N425" s="238">
        <v>0.55125000000000002</v>
      </c>
      <c r="O425" s="238">
        <f>ROUND(E425*N425,2)</f>
        <v>3.27</v>
      </c>
      <c r="P425" s="238">
        <v>0</v>
      </c>
      <c r="Q425" s="238">
        <f>ROUND(E425*P425,2)</f>
        <v>0</v>
      </c>
      <c r="R425" s="238" t="s">
        <v>280</v>
      </c>
      <c r="S425" s="238" t="s">
        <v>161</v>
      </c>
      <c r="T425" s="239" t="s">
        <v>161</v>
      </c>
      <c r="U425" s="223">
        <v>2.7E-2</v>
      </c>
      <c r="V425" s="223">
        <f>ROUND(E425*U425,2)</f>
        <v>0.16</v>
      </c>
      <c r="W425" s="223"/>
      <c r="X425" s="223" t="s">
        <v>273</v>
      </c>
      <c r="Y425" s="214"/>
      <c r="Z425" s="214"/>
      <c r="AA425" s="214"/>
      <c r="AB425" s="214"/>
      <c r="AC425" s="214"/>
      <c r="AD425" s="214"/>
      <c r="AE425" s="214"/>
      <c r="AF425" s="214"/>
      <c r="AG425" s="214" t="s">
        <v>274</v>
      </c>
      <c r="AH425" s="214"/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45" t="s">
        <v>1389</v>
      </c>
      <c r="D426" s="224"/>
      <c r="E426" s="225">
        <v>5.94</v>
      </c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166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33">
        <v>59</v>
      </c>
      <c r="B427" s="234" t="s">
        <v>688</v>
      </c>
      <c r="C427" s="244" t="s">
        <v>689</v>
      </c>
      <c r="D427" s="235" t="s">
        <v>295</v>
      </c>
      <c r="E427" s="236">
        <v>0.47970000000000002</v>
      </c>
      <c r="F427" s="237"/>
      <c r="G427" s="238">
        <f>ROUND(E427*F427,2)</f>
        <v>0</v>
      </c>
      <c r="H427" s="237"/>
      <c r="I427" s="238">
        <f>ROUND(E427*H427,2)</f>
        <v>0</v>
      </c>
      <c r="J427" s="237"/>
      <c r="K427" s="238">
        <f>ROUND(E427*J427,2)</f>
        <v>0</v>
      </c>
      <c r="L427" s="238">
        <v>21</v>
      </c>
      <c r="M427" s="238">
        <f>G427*(1+L427/100)</f>
        <v>0</v>
      </c>
      <c r="N427" s="238">
        <v>1.6867000000000001</v>
      </c>
      <c r="O427" s="238">
        <f>ROUND(E427*N427,2)</f>
        <v>0.81</v>
      </c>
      <c r="P427" s="238">
        <v>0</v>
      </c>
      <c r="Q427" s="238">
        <f>ROUND(E427*P427,2)</f>
        <v>0</v>
      </c>
      <c r="R427" s="238" t="s">
        <v>280</v>
      </c>
      <c r="S427" s="238" t="s">
        <v>161</v>
      </c>
      <c r="T427" s="239" t="s">
        <v>161</v>
      </c>
      <c r="U427" s="223">
        <v>0.16200000000000001</v>
      </c>
      <c r="V427" s="223">
        <f>ROUND(E427*U427,2)</f>
        <v>0.08</v>
      </c>
      <c r="W427" s="223"/>
      <c r="X427" s="223" t="s">
        <v>273</v>
      </c>
      <c r="Y427" s="214"/>
      <c r="Z427" s="214"/>
      <c r="AA427" s="214"/>
      <c r="AB427" s="214"/>
      <c r="AC427" s="214"/>
      <c r="AD427" s="214"/>
      <c r="AE427" s="214"/>
      <c r="AF427" s="214"/>
      <c r="AG427" s="214" t="s">
        <v>274</v>
      </c>
      <c r="AH427" s="214"/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53" t="s">
        <v>690</v>
      </c>
      <c r="D428" s="251"/>
      <c r="E428" s="251"/>
      <c r="F428" s="251"/>
      <c r="G428" s="251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290</v>
      </c>
      <c r="AH428" s="214"/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45" t="s">
        <v>1140</v>
      </c>
      <c r="D429" s="224"/>
      <c r="E429" s="225">
        <v>0.29699999999999999</v>
      </c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166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45" t="s">
        <v>1141</v>
      </c>
      <c r="D430" s="224"/>
      <c r="E430" s="225">
        <v>7.1999999999999995E-2</v>
      </c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166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ht="22.5" outlineLevel="1" x14ac:dyDescent="0.2">
      <c r="A431" s="221"/>
      <c r="B431" s="222"/>
      <c r="C431" s="245" t="s">
        <v>1142</v>
      </c>
      <c r="D431" s="224"/>
      <c r="E431" s="225">
        <v>5.9400000000000001E-2</v>
      </c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166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ht="22.5" outlineLevel="1" x14ac:dyDescent="0.2">
      <c r="A432" s="221"/>
      <c r="B432" s="222"/>
      <c r="C432" s="245" t="s">
        <v>1143</v>
      </c>
      <c r="D432" s="224"/>
      <c r="E432" s="225">
        <v>1.44E-2</v>
      </c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166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ht="22.5" outlineLevel="1" x14ac:dyDescent="0.2">
      <c r="A433" s="221"/>
      <c r="B433" s="222"/>
      <c r="C433" s="245" t="s">
        <v>1144</v>
      </c>
      <c r="D433" s="224"/>
      <c r="E433" s="225">
        <v>2.9700000000000001E-2</v>
      </c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166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ht="22.5" outlineLevel="1" x14ac:dyDescent="0.2">
      <c r="A434" s="221"/>
      <c r="B434" s="222"/>
      <c r="C434" s="245" t="s">
        <v>1145</v>
      </c>
      <c r="D434" s="224"/>
      <c r="E434" s="225">
        <v>7.1999999999999998E-3</v>
      </c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166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ht="22.5" outlineLevel="1" x14ac:dyDescent="0.2">
      <c r="A435" s="221"/>
      <c r="B435" s="222"/>
      <c r="C435" s="245" t="s">
        <v>1393</v>
      </c>
      <c r="D435" s="224"/>
      <c r="E435" s="225"/>
      <c r="F435" s="223"/>
      <c r="G435" s="223"/>
      <c r="H435" s="223"/>
      <c r="I435" s="223"/>
      <c r="J435" s="223"/>
      <c r="K435" s="223"/>
      <c r="L435" s="223"/>
      <c r="M435" s="223"/>
      <c r="N435" s="223"/>
      <c r="O435" s="223"/>
      <c r="P435" s="223"/>
      <c r="Q435" s="223"/>
      <c r="R435" s="223"/>
      <c r="S435" s="223"/>
      <c r="T435" s="223"/>
      <c r="U435" s="223"/>
      <c r="V435" s="223"/>
      <c r="W435" s="223"/>
      <c r="X435" s="223"/>
      <c r="Y435" s="214"/>
      <c r="Z435" s="214"/>
      <c r="AA435" s="214"/>
      <c r="AB435" s="214"/>
      <c r="AC435" s="214"/>
      <c r="AD435" s="214"/>
      <c r="AE435" s="214"/>
      <c r="AF435" s="214"/>
      <c r="AG435" s="214" t="s">
        <v>166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ht="22.5" outlineLevel="1" x14ac:dyDescent="0.2">
      <c r="A436" s="221"/>
      <c r="B436" s="222"/>
      <c r="C436" s="245" t="s">
        <v>1394</v>
      </c>
      <c r="D436" s="224"/>
      <c r="E436" s="225"/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166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ht="22.5" outlineLevel="1" x14ac:dyDescent="0.2">
      <c r="A437" s="221"/>
      <c r="B437" s="222"/>
      <c r="C437" s="245" t="s">
        <v>1395</v>
      </c>
      <c r="D437" s="224"/>
      <c r="E437" s="225"/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166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33">
        <v>60</v>
      </c>
      <c r="B438" s="234" t="s">
        <v>694</v>
      </c>
      <c r="C438" s="244" t="s">
        <v>695</v>
      </c>
      <c r="D438" s="235" t="s">
        <v>629</v>
      </c>
      <c r="E438" s="236">
        <v>1.0922400000000001</v>
      </c>
      <c r="F438" s="237"/>
      <c r="G438" s="238">
        <f>ROUND(E438*F438,2)</f>
        <v>0</v>
      </c>
      <c r="H438" s="237"/>
      <c r="I438" s="238">
        <f>ROUND(E438*H438,2)</f>
        <v>0</v>
      </c>
      <c r="J438" s="237"/>
      <c r="K438" s="238">
        <f>ROUND(E438*J438,2)</f>
        <v>0</v>
      </c>
      <c r="L438" s="238">
        <v>21</v>
      </c>
      <c r="M438" s="238">
        <f>G438*(1+L438/100)</f>
        <v>0</v>
      </c>
      <c r="N438" s="238">
        <v>1.1000000000000001</v>
      </c>
      <c r="O438" s="238">
        <f>ROUND(E438*N438,2)</f>
        <v>1.2</v>
      </c>
      <c r="P438" s="238">
        <v>0</v>
      </c>
      <c r="Q438" s="238">
        <f>ROUND(E438*P438,2)</f>
        <v>0</v>
      </c>
      <c r="R438" s="238" t="s">
        <v>280</v>
      </c>
      <c r="S438" s="238" t="s">
        <v>161</v>
      </c>
      <c r="T438" s="239" t="s">
        <v>161</v>
      </c>
      <c r="U438" s="223">
        <v>0.16300000000000001</v>
      </c>
      <c r="V438" s="223">
        <f>ROUND(E438*U438,2)</f>
        <v>0.18</v>
      </c>
      <c r="W438" s="223"/>
      <c r="X438" s="223" t="s">
        <v>273</v>
      </c>
      <c r="Y438" s="214"/>
      <c r="Z438" s="214"/>
      <c r="AA438" s="214"/>
      <c r="AB438" s="214"/>
      <c r="AC438" s="214"/>
      <c r="AD438" s="214"/>
      <c r="AE438" s="214"/>
      <c r="AF438" s="214"/>
      <c r="AG438" s="214" t="s">
        <v>274</v>
      </c>
      <c r="AH438" s="214"/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53" t="s">
        <v>690</v>
      </c>
      <c r="D439" s="251"/>
      <c r="E439" s="251"/>
      <c r="F439" s="251"/>
      <c r="G439" s="251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290</v>
      </c>
      <c r="AH439" s="214"/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45" t="s">
        <v>1396</v>
      </c>
      <c r="D440" s="224"/>
      <c r="E440" s="225">
        <v>0.87912000000000001</v>
      </c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166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45" t="s">
        <v>1397</v>
      </c>
      <c r="D441" s="224"/>
      <c r="E441" s="225">
        <v>0.21312</v>
      </c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166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ht="22.5" outlineLevel="1" x14ac:dyDescent="0.2">
      <c r="A442" s="221"/>
      <c r="B442" s="222"/>
      <c r="C442" s="245" t="s">
        <v>1398</v>
      </c>
      <c r="D442" s="224"/>
      <c r="E442" s="225"/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166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33">
        <v>61</v>
      </c>
      <c r="B443" s="234" t="s">
        <v>699</v>
      </c>
      <c r="C443" s="244" t="s">
        <v>700</v>
      </c>
      <c r="D443" s="235" t="s">
        <v>629</v>
      </c>
      <c r="E443" s="236">
        <v>1.1305000000000001</v>
      </c>
      <c r="F443" s="237"/>
      <c r="G443" s="238">
        <f>ROUND(E443*F443,2)</f>
        <v>0</v>
      </c>
      <c r="H443" s="237"/>
      <c r="I443" s="238">
        <f>ROUND(E443*H443,2)</f>
        <v>0</v>
      </c>
      <c r="J443" s="237"/>
      <c r="K443" s="238">
        <f>ROUND(E443*J443,2)</f>
        <v>0</v>
      </c>
      <c r="L443" s="238">
        <v>21</v>
      </c>
      <c r="M443" s="238">
        <f>G443*(1+L443/100)</f>
        <v>0</v>
      </c>
      <c r="N443" s="238">
        <v>1</v>
      </c>
      <c r="O443" s="238">
        <f>ROUND(E443*N443,2)</f>
        <v>1.1299999999999999</v>
      </c>
      <c r="P443" s="238">
        <v>0</v>
      </c>
      <c r="Q443" s="238">
        <f>ROUND(E443*P443,2)</f>
        <v>0</v>
      </c>
      <c r="R443" s="238" t="s">
        <v>280</v>
      </c>
      <c r="S443" s="238" t="s">
        <v>161</v>
      </c>
      <c r="T443" s="239" t="s">
        <v>161</v>
      </c>
      <c r="U443" s="223">
        <v>0.40600000000000003</v>
      </c>
      <c r="V443" s="223">
        <f>ROUND(E443*U443,2)</f>
        <v>0.46</v>
      </c>
      <c r="W443" s="223"/>
      <c r="X443" s="223" t="s">
        <v>273</v>
      </c>
      <c r="Y443" s="214"/>
      <c r="Z443" s="214"/>
      <c r="AA443" s="214"/>
      <c r="AB443" s="214"/>
      <c r="AC443" s="214"/>
      <c r="AD443" s="214"/>
      <c r="AE443" s="214"/>
      <c r="AF443" s="214"/>
      <c r="AG443" s="214" t="s">
        <v>274</v>
      </c>
      <c r="AH443" s="214"/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53" t="s">
        <v>690</v>
      </c>
      <c r="D444" s="251"/>
      <c r="E444" s="251"/>
      <c r="F444" s="251"/>
      <c r="G444" s="251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290</v>
      </c>
      <c r="AH444" s="214"/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21"/>
      <c r="B445" s="222"/>
      <c r="C445" s="245" t="s">
        <v>1399</v>
      </c>
      <c r="D445" s="224"/>
      <c r="E445" s="225">
        <v>1.1305000000000001</v>
      </c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166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ht="22.5" outlineLevel="1" x14ac:dyDescent="0.2">
      <c r="A446" s="221"/>
      <c r="B446" s="222"/>
      <c r="C446" s="245" t="s">
        <v>1400</v>
      </c>
      <c r="D446" s="224"/>
      <c r="E446" s="225"/>
      <c r="F446" s="223"/>
      <c r="G446" s="223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166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33">
        <v>62</v>
      </c>
      <c r="B447" s="234" t="s">
        <v>703</v>
      </c>
      <c r="C447" s="244" t="s">
        <v>704</v>
      </c>
      <c r="D447" s="235" t="s">
        <v>279</v>
      </c>
      <c r="E447" s="236">
        <v>1.65</v>
      </c>
      <c r="F447" s="237"/>
      <c r="G447" s="238">
        <f>ROUND(E447*F447,2)</f>
        <v>0</v>
      </c>
      <c r="H447" s="237"/>
      <c r="I447" s="238">
        <f>ROUND(E447*H447,2)</f>
        <v>0</v>
      </c>
      <c r="J447" s="237"/>
      <c r="K447" s="238">
        <f>ROUND(E447*J447,2)</f>
        <v>0</v>
      </c>
      <c r="L447" s="238">
        <v>21</v>
      </c>
      <c r="M447" s="238">
        <f>G447*(1+L447/100)</f>
        <v>0</v>
      </c>
      <c r="N447" s="238">
        <v>0.11545</v>
      </c>
      <c r="O447" s="238">
        <f>ROUND(E447*N447,2)</f>
        <v>0.19</v>
      </c>
      <c r="P447" s="238">
        <v>0</v>
      </c>
      <c r="Q447" s="238">
        <f>ROUND(E447*P447,2)</f>
        <v>0</v>
      </c>
      <c r="R447" s="238" t="s">
        <v>280</v>
      </c>
      <c r="S447" s="238" t="s">
        <v>161</v>
      </c>
      <c r="T447" s="239" t="s">
        <v>161</v>
      </c>
      <c r="U447" s="223">
        <v>4.5999999999999999E-2</v>
      </c>
      <c r="V447" s="223">
        <f>ROUND(E447*U447,2)</f>
        <v>0.08</v>
      </c>
      <c r="W447" s="223"/>
      <c r="X447" s="223" t="s">
        <v>273</v>
      </c>
      <c r="Y447" s="214"/>
      <c r="Z447" s="214"/>
      <c r="AA447" s="214"/>
      <c r="AB447" s="214"/>
      <c r="AC447" s="214"/>
      <c r="AD447" s="214"/>
      <c r="AE447" s="214"/>
      <c r="AF447" s="214"/>
      <c r="AG447" s="214" t="s">
        <v>274</v>
      </c>
      <c r="AH447" s="214"/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53" t="s">
        <v>705</v>
      </c>
      <c r="D448" s="251"/>
      <c r="E448" s="251"/>
      <c r="F448" s="251"/>
      <c r="G448" s="251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290</v>
      </c>
      <c r="AH448" s="214"/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45" t="s">
        <v>1401</v>
      </c>
      <c r="D449" s="224"/>
      <c r="E449" s="225">
        <v>1.65</v>
      </c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166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33">
        <v>63</v>
      </c>
      <c r="B450" s="234" t="s">
        <v>707</v>
      </c>
      <c r="C450" s="244" t="s">
        <v>708</v>
      </c>
      <c r="D450" s="235" t="s">
        <v>279</v>
      </c>
      <c r="E450" s="236">
        <v>2.25</v>
      </c>
      <c r="F450" s="237"/>
      <c r="G450" s="238">
        <f>ROUND(E450*F450,2)</f>
        <v>0</v>
      </c>
      <c r="H450" s="237"/>
      <c r="I450" s="238">
        <f>ROUND(E450*H450,2)</f>
        <v>0</v>
      </c>
      <c r="J450" s="237"/>
      <c r="K450" s="238">
        <f>ROUND(E450*J450,2)</f>
        <v>0</v>
      </c>
      <c r="L450" s="238">
        <v>21</v>
      </c>
      <c r="M450" s="238">
        <f>G450*(1+L450/100)</f>
        <v>0</v>
      </c>
      <c r="N450" s="238">
        <v>9.9900000000000006E-3</v>
      </c>
      <c r="O450" s="238">
        <f>ROUND(E450*N450,2)</f>
        <v>0.02</v>
      </c>
      <c r="P450" s="238">
        <v>0</v>
      </c>
      <c r="Q450" s="238">
        <f>ROUND(E450*P450,2)</f>
        <v>0</v>
      </c>
      <c r="R450" s="238" t="s">
        <v>280</v>
      </c>
      <c r="S450" s="238" t="s">
        <v>161</v>
      </c>
      <c r="T450" s="239" t="s">
        <v>161</v>
      </c>
      <c r="U450" s="223">
        <v>0.01</v>
      </c>
      <c r="V450" s="223">
        <f>ROUND(E450*U450,2)</f>
        <v>0.02</v>
      </c>
      <c r="W450" s="223"/>
      <c r="X450" s="223" t="s">
        <v>273</v>
      </c>
      <c r="Y450" s="214"/>
      <c r="Z450" s="214"/>
      <c r="AA450" s="214"/>
      <c r="AB450" s="214"/>
      <c r="AC450" s="214"/>
      <c r="AD450" s="214"/>
      <c r="AE450" s="214"/>
      <c r="AF450" s="214"/>
      <c r="AG450" s="214" t="s">
        <v>274</v>
      </c>
      <c r="AH450" s="214"/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53" t="s">
        <v>709</v>
      </c>
      <c r="D451" s="251"/>
      <c r="E451" s="251"/>
      <c r="F451" s="251"/>
      <c r="G451" s="251"/>
      <c r="H451" s="223"/>
      <c r="I451" s="223"/>
      <c r="J451" s="223"/>
      <c r="K451" s="223"/>
      <c r="L451" s="223"/>
      <c r="M451" s="223"/>
      <c r="N451" s="223"/>
      <c r="O451" s="223"/>
      <c r="P451" s="223"/>
      <c r="Q451" s="223"/>
      <c r="R451" s="223"/>
      <c r="S451" s="223"/>
      <c r="T451" s="223"/>
      <c r="U451" s="223"/>
      <c r="V451" s="223"/>
      <c r="W451" s="223"/>
      <c r="X451" s="223"/>
      <c r="Y451" s="214"/>
      <c r="Z451" s="214"/>
      <c r="AA451" s="214"/>
      <c r="AB451" s="214"/>
      <c r="AC451" s="214"/>
      <c r="AD451" s="214"/>
      <c r="AE451" s="214"/>
      <c r="AF451" s="214"/>
      <c r="AG451" s="214" t="s">
        <v>290</v>
      </c>
      <c r="AH451" s="214"/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45" t="s">
        <v>1402</v>
      </c>
      <c r="D452" s="224"/>
      <c r="E452" s="225">
        <v>1.98</v>
      </c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166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45" t="s">
        <v>1403</v>
      </c>
      <c r="D453" s="224"/>
      <c r="E453" s="225">
        <v>0.27</v>
      </c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166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21"/>
      <c r="B454" s="222"/>
      <c r="C454" s="245" t="s">
        <v>1404</v>
      </c>
      <c r="D454" s="224"/>
      <c r="E454" s="225"/>
      <c r="F454" s="223"/>
      <c r="G454" s="223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14"/>
      <c r="Z454" s="214"/>
      <c r="AA454" s="214"/>
      <c r="AB454" s="214"/>
      <c r="AC454" s="214"/>
      <c r="AD454" s="214"/>
      <c r="AE454" s="214"/>
      <c r="AF454" s="214"/>
      <c r="AG454" s="214" t="s">
        <v>166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ht="22.5" outlineLevel="1" x14ac:dyDescent="0.2">
      <c r="A455" s="233">
        <v>64</v>
      </c>
      <c r="B455" s="234" t="s">
        <v>713</v>
      </c>
      <c r="C455" s="244" t="s">
        <v>714</v>
      </c>
      <c r="D455" s="235" t="s">
        <v>279</v>
      </c>
      <c r="E455" s="236">
        <v>12.54</v>
      </c>
      <c r="F455" s="237"/>
      <c r="G455" s="238">
        <f>ROUND(E455*F455,2)</f>
        <v>0</v>
      </c>
      <c r="H455" s="237"/>
      <c r="I455" s="238">
        <f>ROUND(E455*H455,2)</f>
        <v>0</v>
      </c>
      <c r="J455" s="237"/>
      <c r="K455" s="238">
        <f>ROUND(E455*J455,2)</f>
        <v>0</v>
      </c>
      <c r="L455" s="238">
        <v>21</v>
      </c>
      <c r="M455" s="238">
        <f>G455*(1+L455/100)</f>
        <v>0</v>
      </c>
      <c r="N455" s="238">
        <v>0.10255</v>
      </c>
      <c r="O455" s="238">
        <f>ROUND(E455*N455,2)</f>
        <v>1.29</v>
      </c>
      <c r="P455" s="238">
        <v>0</v>
      </c>
      <c r="Q455" s="238">
        <f>ROUND(E455*P455,2)</f>
        <v>0</v>
      </c>
      <c r="R455" s="238" t="s">
        <v>280</v>
      </c>
      <c r="S455" s="238" t="s">
        <v>161</v>
      </c>
      <c r="T455" s="239" t="s">
        <v>161</v>
      </c>
      <c r="U455" s="223">
        <v>0.111</v>
      </c>
      <c r="V455" s="223">
        <f>ROUND(E455*U455,2)</f>
        <v>1.39</v>
      </c>
      <c r="W455" s="223"/>
      <c r="X455" s="223" t="s">
        <v>273</v>
      </c>
      <c r="Y455" s="214"/>
      <c r="Z455" s="214"/>
      <c r="AA455" s="214"/>
      <c r="AB455" s="214"/>
      <c r="AC455" s="214"/>
      <c r="AD455" s="214"/>
      <c r="AE455" s="214"/>
      <c r="AF455" s="214"/>
      <c r="AG455" s="214" t="s">
        <v>274</v>
      </c>
      <c r="AH455" s="214"/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45" t="s">
        <v>1405</v>
      </c>
      <c r="D456" s="224"/>
      <c r="E456" s="225">
        <v>12.54</v>
      </c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166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ht="22.5" outlineLevel="1" x14ac:dyDescent="0.2">
      <c r="A457" s="221"/>
      <c r="B457" s="222"/>
      <c r="C457" s="245" t="s">
        <v>1406</v>
      </c>
      <c r="D457" s="224"/>
      <c r="E457" s="225"/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166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ht="22.5" outlineLevel="1" x14ac:dyDescent="0.2">
      <c r="A458" s="233">
        <v>65</v>
      </c>
      <c r="B458" s="234" t="s">
        <v>717</v>
      </c>
      <c r="C458" s="244" t="s">
        <v>718</v>
      </c>
      <c r="D458" s="235" t="s">
        <v>279</v>
      </c>
      <c r="E458" s="236">
        <v>18.48</v>
      </c>
      <c r="F458" s="237"/>
      <c r="G458" s="238">
        <f>ROUND(E458*F458,2)</f>
        <v>0</v>
      </c>
      <c r="H458" s="237"/>
      <c r="I458" s="238">
        <f>ROUND(E458*H458,2)</f>
        <v>0</v>
      </c>
      <c r="J458" s="237"/>
      <c r="K458" s="238">
        <f>ROUND(E458*J458,2)</f>
        <v>0</v>
      </c>
      <c r="L458" s="238">
        <v>21</v>
      </c>
      <c r="M458" s="238">
        <f>G458*(1+L458/100)</f>
        <v>0</v>
      </c>
      <c r="N458" s="238">
        <v>6.0999999999999997E-4</v>
      </c>
      <c r="O458" s="238">
        <f>ROUND(E458*N458,2)</f>
        <v>0.01</v>
      </c>
      <c r="P458" s="238">
        <v>0</v>
      </c>
      <c r="Q458" s="238">
        <f>ROUND(E458*P458,2)</f>
        <v>0</v>
      </c>
      <c r="R458" s="238" t="s">
        <v>280</v>
      </c>
      <c r="S458" s="238" t="s">
        <v>161</v>
      </c>
      <c r="T458" s="239" t="s">
        <v>161</v>
      </c>
      <c r="U458" s="223">
        <v>2E-3</v>
      </c>
      <c r="V458" s="223">
        <f>ROUND(E458*U458,2)</f>
        <v>0.04</v>
      </c>
      <c r="W458" s="223"/>
      <c r="X458" s="223" t="s">
        <v>273</v>
      </c>
      <c r="Y458" s="214"/>
      <c r="Z458" s="214"/>
      <c r="AA458" s="214"/>
      <c r="AB458" s="214"/>
      <c r="AC458" s="214"/>
      <c r="AD458" s="214"/>
      <c r="AE458" s="214"/>
      <c r="AF458" s="214"/>
      <c r="AG458" s="214" t="s">
        <v>274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45" t="s">
        <v>1407</v>
      </c>
      <c r="D459" s="224"/>
      <c r="E459" s="225">
        <v>12.54</v>
      </c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166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45" t="s">
        <v>1408</v>
      </c>
      <c r="D460" s="224"/>
      <c r="E460" s="225">
        <v>5.94</v>
      </c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166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21"/>
      <c r="B461" s="222"/>
      <c r="C461" s="245" t="s">
        <v>1409</v>
      </c>
      <c r="D461" s="224"/>
      <c r="E461" s="225"/>
      <c r="F461" s="223"/>
      <c r="G461" s="223"/>
      <c r="H461" s="223"/>
      <c r="I461" s="223"/>
      <c r="J461" s="223"/>
      <c r="K461" s="223"/>
      <c r="L461" s="223"/>
      <c r="M461" s="223"/>
      <c r="N461" s="223"/>
      <c r="O461" s="223"/>
      <c r="P461" s="223"/>
      <c r="Q461" s="223"/>
      <c r="R461" s="223"/>
      <c r="S461" s="223"/>
      <c r="T461" s="223"/>
      <c r="U461" s="223"/>
      <c r="V461" s="223"/>
      <c r="W461" s="223"/>
      <c r="X461" s="223"/>
      <c r="Y461" s="214"/>
      <c r="Z461" s="214"/>
      <c r="AA461" s="214"/>
      <c r="AB461" s="214"/>
      <c r="AC461" s="214"/>
      <c r="AD461" s="214"/>
      <c r="AE461" s="214"/>
      <c r="AF461" s="214"/>
      <c r="AG461" s="214" t="s">
        <v>166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45" t="s">
        <v>1409</v>
      </c>
      <c r="D462" s="224"/>
      <c r="E462" s="225"/>
      <c r="F462" s="223"/>
      <c r="G462" s="223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166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33">
        <v>66</v>
      </c>
      <c r="B463" s="234" t="s">
        <v>1410</v>
      </c>
      <c r="C463" s="244" t="s">
        <v>1411</v>
      </c>
      <c r="D463" s="235" t="s">
        <v>279</v>
      </c>
      <c r="E463" s="236">
        <v>1.44</v>
      </c>
      <c r="F463" s="237"/>
      <c r="G463" s="238">
        <f>ROUND(E463*F463,2)</f>
        <v>0</v>
      </c>
      <c r="H463" s="237"/>
      <c r="I463" s="238">
        <f>ROUND(E463*H463,2)</f>
        <v>0</v>
      </c>
      <c r="J463" s="237"/>
      <c r="K463" s="238">
        <f>ROUND(E463*J463,2)</f>
        <v>0</v>
      </c>
      <c r="L463" s="238">
        <v>21</v>
      </c>
      <c r="M463" s="238">
        <f>G463*(1+L463/100)</f>
        <v>0</v>
      </c>
      <c r="N463" s="238">
        <v>0.21242</v>
      </c>
      <c r="O463" s="238">
        <f>ROUND(E463*N463,2)</f>
        <v>0.31</v>
      </c>
      <c r="P463" s="238">
        <v>0</v>
      </c>
      <c r="Q463" s="238">
        <f>ROUND(E463*P463,2)</f>
        <v>0</v>
      </c>
      <c r="R463" s="238" t="s">
        <v>280</v>
      </c>
      <c r="S463" s="238" t="s">
        <v>161</v>
      </c>
      <c r="T463" s="239" t="s">
        <v>161</v>
      </c>
      <c r="U463" s="223">
        <v>0.80100000000000005</v>
      </c>
      <c r="V463" s="223">
        <f>ROUND(E463*U463,2)</f>
        <v>1.1499999999999999</v>
      </c>
      <c r="W463" s="223"/>
      <c r="X463" s="223" t="s">
        <v>273</v>
      </c>
      <c r="Y463" s="214"/>
      <c r="Z463" s="214"/>
      <c r="AA463" s="214"/>
      <c r="AB463" s="214"/>
      <c r="AC463" s="214"/>
      <c r="AD463" s="214"/>
      <c r="AE463" s="214"/>
      <c r="AF463" s="214"/>
      <c r="AG463" s="214" t="s">
        <v>274</v>
      </c>
      <c r="AH463" s="214"/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53" t="s">
        <v>1412</v>
      </c>
      <c r="D464" s="251"/>
      <c r="E464" s="251"/>
      <c r="F464" s="251"/>
      <c r="G464" s="251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290</v>
      </c>
      <c r="AH464" s="214"/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40" t="str">
        <f>C464</f>
        <v>s provedením lože tl. do 40 mm, s vyplněním spár, s dvojím beraněním a se smetením přebytečného materiálu na vzdálenost do 3 m</v>
      </c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45" t="s">
        <v>1391</v>
      </c>
      <c r="D465" s="224"/>
      <c r="E465" s="225">
        <v>1.44</v>
      </c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166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33">
        <v>67</v>
      </c>
      <c r="B466" s="234" t="s">
        <v>722</v>
      </c>
      <c r="C466" s="244" t="s">
        <v>723</v>
      </c>
      <c r="D466" s="235" t="s">
        <v>327</v>
      </c>
      <c r="E466" s="236">
        <v>1</v>
      </c>
      <c r="F466" s="237"/>
      <c r="G466" s="238">
        <f>ROUND(E466*F466,2)</f>
        <v>0</v>
      </c>
      <c r="H466" s="237"/>
      <c r="I466" s="238">
        <f>ROUND(E466*H466,2)</f>
        <v>0</v>
      </c>
      <c r="J466" s="237"/>
      <c r="K466" s="238">
        <f>ROUND(E466*J466,2)</f>
        <v>0</v>
      </c>
      <c r="L466" s="238">
        <v>21</v>
      </c>
      <c r="M466" s="238">
        <f>G466*(1+L466/100)</f>
        <v>0</v>
      </c>
      <c r="N466" s="238">
        <v>0</v>
      </c>
      <c r="O466" s="238">
        <f>ROUND(E466*N466,2)</f>
        <v>0</v>
      </c>
      <c r="P466" s="238">
        <v>0</v>
      </c>
      <c r="Q466" s="238">
        <f>ROUND(E466*P466,2)</f>
        <v>0</v>
      </c>
      <c r="R466" s="238" t="s">
        <v>724</v>
      </c>
      <c r="S466" s="238" t="s">
        <v>161</v>
      </c>
      <c r="T466" s="239" t="s">
        <v>161</v>
      </c>
      <c r="U466" s="223">
        <v>1</v>
      </c>
      <c r="V466" s="223">
        <f>ROUND(E466*U466,2)</f>
        <v>1</v>
      </c>
      <c r="W466" s="223"/>
      <c r="X466" s="223" t="s">
        <v>725</v>
      </c>
      <c r="Y466" s="214"/>
      <c r="Z466" s="214"/>
      <c r="AA466" s="214"/>
      <c r="AB466" s="214"/>
      <c r="AC466" s="214"/>
      <c r="AD466" s="214"/>
      <c r="AE466" s="214"/>
      <c r="AF466" s="214"/>
      <c r="AG466" s="214" t="s">
        <v>726</v>
      </c>
      <c r="AH466" s="214"/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45" t="s">
        <v>727</v>
      </c>
      <c r="D467" s="224"/>
      <c r="E467" s="225"/>
      <c r="F467" s="223"/>
      <c r="G467" s="223"/>
      <c r="H467" s="223"/>
      <c r="I467" s="223"/>
      <c r="J467" s="223"/>
      <c r="K467" s="223"/>
      <c r="L467" s="223"/>
      <c r="M467" s="223"/>
      <c r="N467" s="223"/>
      <c r="O467" s="223"/>
      <c r="P467" s="223"/>
      <c r="Q467" s="223"/>
      <c r="R467" s="223"/>
      <c r="S467" s="223"/>
      <c r="T467" s="223"/>
      <c r="U467" s="223"/>
      <c r="V467" s="223"/>
      <c r="W467" s="223"/>
      <c r="X467" s="223"/>
      <c r="Y467" s="214"/>
      <c r="Z467" s="214"/>
      <c r="AA467" s="214"/>
      <c r="AB467" s="214"/>
      <c r="AC467" s="214"/>
      <c r="AD467" s="214"/>
      <c r="AE467" s="214"/>
      <c r="AF467" s="214"/>
      <c r="AG467" s="214" t="s">
        <v>166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21"/>
      <c r="B468" s="222"/>
      <c r="C468" s="245" t="s">
        <v>1413</v>
      </c>
      <c r="D468" s="224"/>
      <c r="E468" s="225">
        <v>1</v>
      </c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166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21"/>
      <c r="B469" s="222"/>
      <c r="C469" s="245" t="s">
        <v>729</v>
      </c>
      <c r="D469" s="224"/>
      <c r="E469" s="225"/>
      <c r="F469" s="223"/>
      <c r="G469" s="223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166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33">
        <v>68</v>
      </c>
      <c r="B470" s="234" t="s">
        <v>730</v>
      </c>
      <c r="C470" s="244" t="s">
        <v>731</v>
      </c>
      <c r="D470" s="235" t="s">
        <v>327</v>
      </c>
      <c r="E470" s="236">
        <v>0.32800000000000001</v>
      </c>
      <c r="F470" s="237"/>
      <c r="G470" s="238">
        <f>ROUND(E470*F470,2)</f>
        <v>0</v>
      </c>
      <c r="H470" s="237"/>
      <c r="I470" s="238">
        <f>ROUND(E470*H470,2)</f>
        <v>0</v>
      </c>
      <c r="J470" s="237"/>
      <c r="K470" s="238">
        <f>ROUND(E470*J470,2)</f>
        <v>0</v>
      </c>
      <c r="L470" s="238">
        <v>21</v>
      </c>
      <c r="M470" s="238">
        <f>G470*(1+L470/100)</f>
        <v>0</v>
      </c>
      <c r="N470" s="238">
        <v>0</v>
      </c>
      <c r="O470" s="238">
        <f>ROUND(E470*N470,2)</f>
        <v>0</v>
      </c>
      <c r="P470" s="238">
        <v>0</v>
      </c>
      <c r="Q470" s="238">
        <f>ROUND(E470*P470,2)</f>
        <v>0</v>
      </c>
      <c r="R470" s="238" t="s">
        <v>724</v>
      </c>
      <c r="S470" s="238" t="s">
        <v>161</v>
      </c>
      <c r="T470" s="239" t="s">
        <v>161</v>
      </c>
      <c r="U470" s="223">
        <v>1</v>
      </c>
      <c r="V470" s="223">
        <f>ROUND(E470*U470,2)</f>
        <v>0.33</v>
      </c>
      <c r="W470" s="223"/>
      <c r="X470" s="223" t="s">
        <v>725</v>
      </c>
      <c r="Y470" s="214"/>
      <c r="Z470" s="214"/>
      <c r="AA470" s="214"/>
      <c r="AB470" s="214"/>
      <c r="AC470" s="214"/>
      <c r="AD470" s="214"/>
      <c r="AE470" s="214"/>
      <c r="AF470" s="214"/>
      <c r="AG470" s="214" t="s">
        <v>732</v>
      </c>
      <c r="AH470" s="214"/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45" t="s">
        <v>1414</v>
      </c>
      <c r="D471" s="224"/>
      <c r="E471" s="225">
        <v>0.32800000000000001</v>
      </c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166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33">
        <v>69</v>
      </c>
      <c r="B472" s="234" t="s">
        <v>734</v>
      </c>
      <c r="C472" s="244" t="s">
        <v>735</v>
      </c>
      <c r="D472" s="235" t="s">
        <v>736</v>
      </c>
      <c r="E472" s="236">
        <v>0.32800000000000001</v>
      </c>
      <c r="F472" s="237"/>
      <c r="G472" s="238">
        <f>ROUND(E472*F472,2)</f>
        <v>0</v>
      </c>
      <c r="H472" s="237"/>
      <c r="I472" s="238">
        <f>ROUND(E472*H472,2)</f>
        <v>0</v>
      </c>
      <c r="J472" s="237"/>
      <c r="K472" s="238">
        <f>ROUND(E472*J472,2)</f>
        <v>0</v>
      </c>
      <c r="L472" s="238">
        <v>21</v>
      </c>
      <c r="M472" s="238">
        <f>G472*(1+L472/100)</f>
        <v>0</v>
      </c>
      <c r="N472" s="238">
        <v>0</v>
      </c>
      <c r="O472" s="238">
        <f>ROUND(E472*N472,2)</f>
        <v>0</v>
      </c>
      <c r="P472" s="238">
        <v>0</v>
      </c>
      <c r="Q472" s="238">
        <f>ROUND(E472*P472,2)</f>
        <v>0</v>
      </c>
      <c r="R472" s="238" t="s">
        <v>737</v>
      </c>
      <c r="S472" s="238" t="s">
        <v>161</v>
      </c>
      <c r="T472" s="239" t="s">
        <v>161</v>
      </c>
      <c r="U472" s="223">
        <v>0</v>
      </c>
      <c r="V472" s="223">
        <f>ROUND(E472*U472,2)</f>
        <v>0</v>
      </c>
      <c r="W472" s="223"/>
      <c r="X472" s="223" t="s">
        <v>738</v>
      </c>
      <c r="Y472" s="214"/>
      <c r="Z472" s="214"/>
      <c r="AA472" s="214"/>
      <c r="AB472" s="214"/>
      <c r="AC472" s="214"/>
      <c r="AD472" s="214"/>
      <c r="AE472" s="214"/>
      <c r="AF472" s="214"/>
      <c r="AG472" s="214" t="s">
        <v>739</v>
      </c>
      <c r="AH472" s="214"/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46" t="s">
        <v>740</v>
      </c>
      <c r="D473" s="241"/>
      <c r="E473" s="241"/>
      <c r="F473" s="241"/>
      <c r="G473" s="241"/>
      <c r="H473" s="223"/>
      <c r="I473" s="223"/>
      <c r="J473" s="223"/>
      <c r="K473" s="223"/>
      <c r="L473" s="223"/>
      <c r="M473" s="223"/>
      <c r="N473" s="223"/>
      <c r="O473" s="223"/>
      <c r="P473" s="223"/>
      <c r="Q473" s="223"/>
      <c r="R473" s="223"/>
      <c r="S473" s="223"/>
      <c r="T473" s="223"/>
      <c r="U473" s="223"/>
      <c r="V473" s="223"/>
      <c r="W473" s="223"/>
      <c r="X473" s="223"/>
      <c r="Y473" s="214"/>
      <c r="Z473" s="214"/>
      <c r="AA473" s="214"/>
      <c r="AB473" s="214"/>
      <c r="AC473" s="214"/>
      <c r="AD473" s="214"/>
      <c r="AE473" s="214"/>
      <c r="AF473" s="214"/>
      <c r="AG473" s="214" t="s">
        <v>212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21"/>
      <c r="B474" s="222"/>
      <c r="C474" s="254" t="s">
        <v>741</v>
      </c>
      <c r="D474" s="252"/>
      <c r="E474" s="252"/>
      <c r="F474" s="252"/>
      <c r="G474" s="252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212</v>
      </c>
      <c r="AH474" s="214"/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45" t="s">
        <v>1414</v>
      </c>
      <c r="D475" s="224"/>
      <c r="E475" s="225">
        <v>0.32800000000000001</v>
      </c>
      <c r="F475" s="223"/>
      <c r="G475" s="223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166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x14ac:dyDescent="0.2">
      <c r="A476" s="227" t="s">
        <v>156</v>
      </c>
      <c r="B476" s="228" t="s">
        <v>99</v>
      </c>
      <c r="C476" s="243" t="s">
        <v>100</v>
      </c>
      <c r="D476" s="229"/>
      <c r="E476" s="230"/>
      <c r="F476" s="231"/>
      <c r="G476" s="231">
        <f>SUMIF(AG477:AG491,"&lt;&gt;NOR",G477:G491)</f>
        <v>0</v>
      </c>
      <c r="H476" s="231"/>
      <c r="I476" s="231">
        <f>SUM(I477:I491)</f>
        <v>0</v>
      </c>
      <c r="J476" s="231"/>
      <c r="K476" s="231">
        <f>SUM(K477:K491)</f>
        <v>0</v>
      </c>
      <c r="L476" s="231"/>
      <c r="M476" s="231">
        <f>SUM(M477:M491)</f>
        <v>0</v>
      </c>
      <c r="N476" s="231"/>
      <c r="O476" s="231">
        <f>SUM(O477:O491)</f>
        <v>0.04</v>
      </c>
      <c r="P476" s="231"/>
      <c r="Q476" s="231">
        <f>SUM(Q477:Q491)</f>
        <v>0</v>
      </c>
      <c r="R476" s="231"/>
      <c r="S476" s="231"/>
      <c r="T476" s="232"/>
      <c r="U476" s="226"/>
      <c r="V476" s="226">
        <f>SUM(V477:V491)</f>
        <v>12.490000000000002</v>
      </c>
      <c r="W476" s="226"/>
      <c r="X476" s="226"/>
      <c r="AG476" t="s">
        <v>157</v>
      </c>
    </row>
    <row r="477" spans="1:60" ht="22.5" outlineLevel="1" x14ac:dyDescent="0.2">
      <c r="A477" s="233">
        <v>70</v>
      </c>
      <c r="B477" s="234" t="s">
        <v>1415</v>
      </c>
      <c r="C477" s="244" t="s">
        <v>1416</v>
      </c>
      <c r="D477" s="235" t="s">
        <v>320</v>
      </c>
      <c r="E477" s="236">
        <v>8.1999999999999993</v>
      </c>
      <c r="F477" s="237"/>
      <c r="G477" s="238">
        <f>ROUND(E477*F477,2)</f>
        <v>0</v>
      </c>
      <c r="H477" s="237"/>
      <c r="I477" s="238">
        <f>ROUND(E477*H477,2)</f>
        <v>0</v>
      </c>
      <c r="J477" s="237"/>
      <c r="K477" s="238">
        <f>ROUND(E477*J477,2)</f>
        <v>0</v>
      </c>
      <c r="L477" s="238">
        <v>21</v>
      </c>
      <c r="M477" s="238">
        <f>G477*(1+L477/100)</f>
        <v>0</v>
      </c>
      <c r="N477" s="238">
        <v>0</v>
      </c>
      <c r="O477" s="238">
        <f>ROUND(E477*N477,2)</f>
        <v>0</v>
      </c>
      <c r="P477" s="238">
        <v>0</v>
      </c>
      <c r="Q477" s="238">
        <f>ROUND(E477*P477,2)</f>
        <v>0</v>
      </c>
      <c r="R477" s="238" t="s">
        <v>647</v>
      </c>
      <c r="S477" s="238" t="s">
        <v>161</v>
      </c>
      <c r="T477" s="239" t="s">
        <v>161</v>
      </c>
      <c r="U477" s="223">
        <v>3.5999999999999997E-2</v>
      </c>
      <c r="V477" s="223">
        <f>ROUND(E477*U477,2)</f>
        <v>0.3</v>
      </c>
      <c r="W477" s="223"/>
      <c r="X477" s="223" t="s">
        <v>273</v>
      </c>
      <c r="Y477" s="214"/>
      <c r="Z477" s="214"/>
      <c r="AA477" s="214"/>
      <c r="AB477" s="214"/>
      <c r="AC477" s="214"/>
      <c r="AD477" s="214"/>
      <c r="AE477" s="214"/>
      <c r="AF477" s="214"/>
      <c r="AG477" s="214" t="s">
        <v>274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53" t="s">
        <v>667</v>
      </c>
      <c r="D478" s="251"/>
      <c r="E478" s="251"/>
      <c r="F478" s="251"/>
      <c r="G478" s="251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290</v>
      </c>
      <c r="AH478" s="214"/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45" t="s">
        <v>1385</v>
      </c>
      <c r="D479" s="224"/>
      <c r="E479" s="225">
        <v>8.1999999999999993</v>
      </c>
      <c r="F479" s="223"/>
      <c r="G479" s="223"/>
      <c r="H479" s="223"/>
      <c r="I479" s="223"/>
      <c r="J479" s="223"/>
      <c r="K479" s="223"/>
      <c r="L479" s="223"/>
      <c r="M479" s="223"/>
      <c r="N479" s="223"/>
      <c r="O479" s="223"/>
      <c r="P479" s="223"/>
      <c r="Q479" s="223"/>
      <c r="R479" s="223"/>
      <c r="S479" s="223"/>
      <c r="T479" s="223"/>
      <c r="U479" s="223"/>
      <c r="V479" s="223"/>
      <c r="W479" s="223"/>
      <c r="X479" s="223"/>
      <c r="Y479" s="214"/>
      <c r="Z479" s="214"/>
      <c r="AA479" s="214"/>
      <c r="AB479" s="214"/>
      <c r="AC479" s="214"/>
      <c r="AD479" s="214"/>
      <c r="AE479" s="214"/>
      <c r="AF479" s="214"/>
      <c r="AG479" s="214" t="s">
        <v>166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33">
        <v>71</v>
      </c>
      <c r="B480" s="234" t="s">
        <v>792</v>
      </c>
      <c r="C480" s="244" t="s">
        <v>793</v>
      </c>
      <c r="D480" s="235" t="s">
        <v>794</v>
      </c>
      <c r="E480" s="236">
        <v>1.0820000000000001</v>
      </c>
      <c r="F480" s="237"/>
      <c r="G480" s="238">
        <f>ROUND(E480*F480,2)</f>
        <v>0</v>
      </c>
      <c r="H480" s="237"/>
      <c r="I480" s="238">
        <f>ROUND(E480*H480,2)</f>
        <v>0</v>
      </c>
      <c r="J480" s="237"/>
      <c r="K480" s="238">
        <f>ROUND(E480*J480,2)</f>
        <v>0</v>
      </c>
      <c r="L480" s="238">
        <v>21</v>
      </c>
      <c r="M480" s="238">
        <f>G480*(1+L480/100)</f>
        <v>0</v>
      </c>
      <c r="N480" s="238">
        <v>3.5029999999999999E-2</v>
      </c>
      <c r="O480" s="238">
        <f>ROUND(E480*N480,2)</f>
        <v>0.04</v>
      </c>
      <c r="P480" s="238">
        <v>0</v>
      </c>
      <c r="Q480" s="238">
        <f>ROUND(E480*P480,2)</f>
        <v>0</v>
      </c>
      <c r="R480" s="238" t="s">
        <v>647</v>
      </c>
      <c r="S480" s="238" t="s">
        <v>161</v>
      </c>
      <c r="T480" s="239" t="s">
        <v>161</v>
      </c>
      <c r="U480" s="223">
        <v>10.130000000000001</v>
      </c>
      <c r="V480" s="223">
        <f>ROUND(E480*U480,2)</f>
        <v>10.96</v>
      </c>
      <c r="W480" s="223"/>
      <c r="X480" s="223" t="s">
        <v>273</v>
      </c>
      <c r="Y480" s="214"/>
      <c r="Z480" s="214"/>
      <c r="AA480" s="214"/>
      <c r="AB480" s="214"/>
      <c r="AC480" s="214"/>
      <c r="AD480" s="214"/>
      <c r="AE480" s="214"/>
      <c r="AF480" s="214"/>
      <c r="AG480" s="214" t="s">
        <v>274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ht="33.75" outlineLevel="1" x14ac:dyDescent="0.2">
      <c r="A481" s="221"/>
      <c r="B481" s="222"/>
      <c r="C481" s="253" t="s">
        <v>795</v>
      </c>
      <c r="D481" s="251"/>
      <c r="E481" s="251"/>
      <c r="F481" s="251"/>
      <c r="G481" s="251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290</v>
      </c>
      <c r="AH481" s="214"/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40" t="str">
        <f>C481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45" t="s">
        <v>1417</v>
      </c>
      <c r="D482" s="224"/>
      <c r="E482" s="225">
        <v>1.0820000000000001</v>
      </c>
      <c r="F482" s="223"/>
      <c r="G482" s="223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166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33">
        <v>72</v>
      </c>
      <c r="B483" s="234" t="s">
        <v>1418</v>
      </c>
      <c r="C483" s="244" t="s">
        <v>1419</v>
      </c>
      <c r="D483" s="235" t="s">
        <v>320</v>
      </c>
      <c r="E483" s="236">
        <v>8.1999999999999993</v>
      </c>
      <c r="F483" s="237"/>
      <c r="G483" s="238">
        <f>ROUND(E483*F483,2)</f>
        <v>0</v>
      </c>
      <c r="H483" s="237"/>
      <c r="I483" s="238">
        <f>ROUND(E483*H483,2)</f>
        <v>0</v>
      </c>
      <c r="J483" s="237"/>
      <c r="K483" s="238">
        <f>ROUND(E483*J483,2)</f>
        <v>0</v>
      </c>
      <c r="L483" s="238">
        <v>21</v>
      </c>
      <c r="M483" s="238">
        <f>G483*(1+L483/100)</f>
        <v>0</v>
      </c>
      <c r="N483" s="238">
        <v>0</v>
      </c>
      <c r="O483" s="238">
        <f>ROUND(E483*N483,2)</f>
        <v>0</v>
      </c>
      <c r="P483" s="238">
        <v>0</v>
      </c>
      <c r="Q483" s="238">
        <f>ROUND(E483*P483,2)</f>
        <v>0</v>
      </c>
      <c r="R483" s="238" t="s">
        <v>647</v>
      </c>
      <c r="S483" s="238" t="s">
        <v>161</v>
      </c>
      <c r="T483" s="239" t="s">
        <v>161</v>
      </c>
      <c r="U483" s="223">
        <v>0.15</v>
      </c>
      <c r="V483" s="223">
        <f>ROUND(E483*U483,2)</f>
        <v>1.23</v>
      </c>
      <c r="W483" s="223"/>
      <c r="X483" s="223" t="s">
        <v>273</v>
      </c>
      <c r="Y483" s="214"/>
      <c r="Z483" s="214"/>
      <c r="AA483" s="214"/>
      <c r="AB483" s="214"/>
      <c r="AC483" s="214"/>
      <c r="AD483" s="214"/>
      <c r="AE483" s="214"/>
      <c r="AF483" s="214"/>
      <c r="AG483" s="214" t="s">
        <v>321</v>
      </c>
      <c r="AH483" s="214"/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53" t="s">
        <v>1420</v>
      </c>
      <c r="D484" s="251"/>
      <c r="E484" s="251"/>
      <c r="F484" s="251"/>
      <c r="G484" s="251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290</v>
      </c>
      <c r="AH484" s="214"/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40" t="str">
        <f>C484</f>
        <v>napuštění a vypuštění vody, dodání vody a desinfekčního prostředku, náklady na bakteriologický rozbor vody,</v>
      </c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45" t="s">
        <v>1421</v>
      </c>
      <c r="D485" s="224"/>
      <c r="E485" s="225">
        <v>8.1999999999999993</v>
      </c>
      <c r="F485" s="223"/>
      <c r="G485" s="223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166</v>
      </c>
      <c r="AH485" s="214">
        <v>0</v>
      </c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33">
        <v>73</v>
      </c>
      <c r="B486" s="234" t="s">
        <v>1422</v>
      </c>
      <c r="C486" s="244" t="s">
        <v>1423</v>
      </c>
      <c r="D486" s="235" t="s">
        <v>747</v>
      </c>
      <c r="E486" s="236">
        <v>2.8622999999999998</v>
      </c>
      <c r="F486" s="237"/>
      <c r="G486" s="238">
        <f>ROUND(E486*F486,2)</f>
        <v>0</v>
      </c>
      <c r="H486" s="237"/>
      <c r="I486" s="238">
        <f>ROUND(E486*H486,2)</f>
        <v>0</v>
      </c>
      <c r="J486" s="237"/>
      <c r="K486" s="238">
        <f>ROUND(E486*J486,2)</f>
        <v>0</v>
      </c>
      <c r="L486" s="238">
        <v>21</v>
      </c>
      <c r="M486" s="238">
        <f>G486*(1+L486/100)</f>
        <v>0</v>
      </c>
      <c r="N486" s="238">
        <v>0</v>
      </c>
      <c r="O486" s="238">
        <f>ROUND(E486*N486,2)</f>
        <v>0</v>
      </c>
      <c r="P486" s="238">
        <v>0</v>
      </c>
      <c r="Q486" s="238">
        <f>ROUND(E486*P486,2)</f>
        <v>0</v>
      </c>
      <c r="R486" s="238" t="s">
        <v>630</v>
      </c>
      <c r="S486" s="238" t="s">
        <v>161</v>
      </c>
      <c r="T486" s="239" t="s">
        <v>161</v>
      </c>
      <c r="U486" s="223">
        <v>0</v>
      </c>
      <c r="V486" s="223">
        <f>ROUND(E486*U486,2)</f>
        <v>0</v>
      </c>
      <c r="W486" s="223"/>
      <c r="X486" s="223" t="s">
        <v>631</v>
      </c>
      <c r="Y486" s="214"/>
      <c r="Z486" s="214"/>
      <c r="AA486" s="214"/>
      <c r="AB486" s="214"/>
      <c r="AC486" s="214"/>
      <c r="AD486" s="214"/>
      <c r="AE486" s="214"/>
      <c r="AF486" s="214"/>
      <c r="AG486" s="214" t="s">
        <v>659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45" t="s">
        <v>1424</v>
      </c>
      <c r="D487" s="224"/>
      <c r="E487" s="225">
        <v>2.0299999999999998</v>
      </c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166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45" t="s">
        <v>1425</v>
      </c>
      <c r="D488" s="224"/>
      <c r="E488" s="225">
        <v>0.83230000000000004</v>
      </c>
      <c r="F488" s="223"/>
      <c r="G488" s="223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166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ht="22.5" outlineLevel="1" x14ac:dyDescent="0.2">
      <c r="A489" s="233">
        <v>74</v>
      </c>
      <c r="B489" s="234" t="s">
        <v>1426</v>
      </c>
      <c r="C489" s="244" t="s">
        <v>1427</v>
      </c>
      <c r="D489" s="235" t="s">
        <v>320</v>
      </c>
      <c r="E489" s="236">
        <v>8.9626000000000001</v>
      </c>
      <c r="F489" s="237"/>
      <c r="G489" s="238">
        <f>ROUND(E489*F489,2)</f>
        <v>0</v>
      </c>
      <c r="H489" s="237"/>
      <c r="I489" s="238">
        <f>ROUND(E489*H489,2)</f>
        <v>0</v>
      </c>
      <c r="J489" s="237"/>
      <c r="K489" s="238">
        <f>ROUND(E489*J489,2)</f>
        <v>0</v>
      </c>
      <c r="L489" s="238">
        <v>21</v>
      </c>
      <c r="M489" s="238">
        <f>G489*(1+L489/100)</f>
        <v>0</v>
      </c>
      <c r="N489" s="238">
        <v>4.2999999999999999E-4</v>
      </c>
      <c r="O489" s="238">
        <f>ROUND(E489*N489,2)</f>
        <v>0</v>
      </c>
      <c r="P489" s="238">
        <v>0</v>
      </c>
      <c r="Q489" s="238">
        <f>ROUND(E489*P489,2)</f>
        <v>0</v>
      </c>
      <c r="R489" s="238" t="s">
        <v>630</v>
      </c>
      <c r="S489" s="238" t="s">
        <v>161</v>
      </c>
      <c r="T489" s="239" t="s">
        <v>161</v>
      </c>
      <c r="U489" s="223">
        <v>0</v>
      </c>
      <c r="V489" s="223">
        <f>ROUND(E489*U489,2)</f>
        <v>0</v>
      </c>
      <c r="W489" s="223"/>
      <c r="X489" s="223" t="s">
        <v>631</v>
      </c>
      <c r="Y489" s="214"/>
      <c r="Z489" s="214"/>
      <c r="AA489" s="214"/>
      <c r="AB489" s="214"/>
      <c r="AC489" s="214"/>
      <c r="AD489" s="214"/>
      <c r="AE489" s="214"/>
      <c r="AF489" s="214"/>
      <c r="AG489" s="214" t="s">
        <v>864</v>
      </c>
      <c r="AH489" s="214"/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45" t="s">
        <v>1428</v>
      </c>
      <c r="D490" s="224"/>
      <c r="E490" s="225">
        <v>8.9626000000000001</v>
      </c>
      <c r="F490" s="223"/>
      <c r="G490" s="223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166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45" t="s">
        <v>866</v>
      </c>
      <c r="D491" s="224"/>
      <c r="E491" s="225"/>
      <c r="F491" s="223"/>
      <c r="G491" s="223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166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x14ac:dyDescent="0.2">
      <c r="A492" s="227" t="s">
        <v>156</v>
      </c>
      <c r="B492" s="228" t="s">
        <v>101</v>
      </c>
      <c r="C492" s="243" t="s">
        <v>102</v>
      </c>
      <c r="D492" s="229"/>
      <c r="E492" s="230"/>
      <c r="F492" s="231"/>
      <c r="G492" s="231">
        <f>SUMIF(AG493:AG549,"&lt;&gt;NOR",G493:G549)</f>
        <v>0</v>
      </c>
      <c r="H492" s="231"/>
      <c r="I492" s="231">
        <f>SUM(I493:I549)</f>
        <v>0</v>
      </c>
      <c r="J492" s="231"/>
      <c r="K492" s="231">
        <f>SUM(K493:K549)</f>
        <v>0</v>
      </c>
      <c r="L492" s="231"/>
      <c r="M492" s="231">
        <f>SUM(M493:M549)</f>
        <v>0</v>
      </c>
      <c r="N492" s="231"/>
      <c r="O492" s="231">
        <f>SUM(O493:O549)</f>
        <v>1.94</v>
      </c>
      <c r="P492" s="231"/>
      <c r="Q492" s="231">
        <f>SUM(Q493:Q549)</f>
        <v>0.46</v>
      </c>
      <c r="R492" s="231"/>
      <c r="S492" s="231"/>
      <c r="T492" s="232"/>
      <c r="U492" s="226"/>
      <c r="V492" s="226">
        <f>SUM(V493:V549)</f>
        <v>7.4799999999999995</v>
      </c>
      <c r="W492" s="226"/>
      <c r="X492" s="226"/>
      <c r="AG492" t="s">
        <v>157</v>
      </c>
    </row>
    <row r="493" spans="1:60" outlineLevel="1" x14ac:dyDescent="0.2">
      <c r="A493" s="233">
        <v>75</v>
      </c>
      <c r="B493" s="234" t="s">
        <v>899</v>
      </c>
      <c r="C493" s="244" t="s">
        <v>900</v>
      </c>
      <c r="D493" s="235" t="s">
        <v>747</v>
      </c>
      <c r="E493" s="236">
        <v>3</v>
      </c>
      <c r="F493" s="237"/>
      <c r="G493" s="238">
        <f>ROUND(E493*F493,2)</f>
        <v>0</v>
      </c>
      <c r="H493" s="237"/>
      <c r="I493" s="238">
        <f>ROUND(E493*H493,2)</f>
        <v>0</v>
      </c>
      <c r="J493" s="237"/>
      <c r="K493" s="238">
        <f>ROUND(E493*J493,2)</f>
        <v>0</v>
      </c>
      <c r="L493" s="238">
        <v>21</v>
      </c>
      <c r="M493" s="238">
        <f>G493*(1+L493/100)</f>
        <v>0</v>
      </c>
      <c r="N493" s="238">
        <v>6.6000000000000003E-2</v>
      </c>
      <c r="O493" s="238">
        <f>ROUND(E493*N493,2)</f>
        <v>0.2</v>
      </c>
      <c r="P493" s="238">
        <v>0</v>
      </c>
      <c r="Q493" s="238">
        <f>ROUND(E493*P493,2)</f>
        <v>0</v>
      </c>
      <c r="R493" s="238" t="s">
        <v>280</v>
      </c>
      <c r="S493" s="238" t="s">
        <v>161</v>
      </c>
      <c r="T493" s="239" t="s">
        <v>161</v>
      </c>
      <c r="U493" s="223">
        <v>0.17</v>
      </c>
      <c r="V493" s="223">
        <f>ROUND(E493*U493,2)</f>
        <v>0.51</v>
      </c>
      <c r="W493" s="223"/>
      <c r="X493" s="223" t="s">
        <v>273</v>
      </c>
      <c r="Y493" s="214"/>
      <c r="Z493" s="214"/>
      <c r="AA493" s="214"/>
      <c r="AB493" s="214"/>
      <c r="AC493" s="214"/>
      <c r="AD493" s="214"/>
      <c r="AE493" s="214"/>
      <c r="AF493" s="214"/>
      <c r="AG493" s="214" t="s">
        <v>274</v>
      </c>
      <c r="AH493" s="214"/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ht="22.5" outlineLevel="1" x14ac:dyDescent="0.2">
      <c r="A494" s="221"/>
      <c r="B494" s="222"/>
      <c r="C494" s="245" t="s">
        <v>1429</v>
      </c>
      <c r="D494" s="224"/>
      <c r="E494" s="225">
        <v>2</v>
      </c>
      <c r="F494" s="223"/>
      <c r="G494" s="223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166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ht="22.5" outlineLevel="1" x14ac:dyDescent="0.2">
      <c r="A495" s="221"/>
      <c r="B495" s="222"/>
      <c r="C495" s="245" t="s">
        <v>1430</v>
      </c>
      <c r="D495" s="224"/>
      <c r="E495" s="225">
        <v>1</v>
      </c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166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33">
        <v>76</v>
      </c>
      <c r="B496" s="234" t="s">
        <v>903</v>
      </c>
      <c r="C496" s="244" t="s">
        <v>904</v>
      </c>
      <c r="D496" s="235" t="s">
        <v>747</v>
      </c>
      <c r="E496" s="236">
        <v>1</v>
      </c>
      <c r="F496" s="237"/>
      <c r="G496" s="238">
        <f>ROUND(E496*F496,2)</f>
        <v>0</v>
      </c>
      <c r="H496" s="237"/>
      <c r="I496" s="238">
        <f>ROUND(E496*H496,2)</f>
        <v>0</v>
      </c>
      <c r="J496" s="237"/>
      <c r="K496" s="238">
        <f>ROUND(E496*J496,2)</f>
        <v>0</v>
      </c>
      <c r="L496" s="238">
        <v>21</v>
      </c>
      <c r="M496" s="238">
        <f>G496*(1+L496/100)</f>
        <v>0</v>
      </c>
      <c r="N496" s="238">
        <v>0.127</v>
      </c>
      <c r="O496" s="238">
        <f>ROUND(E496*N496,2)</f>
        <v>0.13</v>
      </c>
      <c r="P496" s="238">
        <v>0</v>
      </c>
      <c r="Q496" s="238">
        <f>ROUND(E496*P496,2)</f>
        <v>0</v>
      </c>
      <c r="R496" s="238" t="s">
        <v>280</v>
      </c>
      <c r="S496" s="238" t="s">
        <v>161</v>
      </c>
      <c r="T496" s="239" t="s">
        <v>161</v>
      </c>
      <c r="U496" s="223">
        <v>0.19</v>
      </c>
      <c r="V496" s="223">
        <f>ROUND(E496*U496,2)</f>
        <v>0.19</v>
      </c>
      <c r="W496" s="223"/>
      <c r="X496" s="223" t="s">
        <v>273</v>
      </c>
      <c r="Y496" s="214"/>
      <c r="Z496" s="214"/>
      <c r="AA496" s="214"/>
      <c r="AB496" s="214"/>
      <c r="AC496" s="214"/>
      <c r="AD496" s="214"/>
      <c r="AE496" s="214"/>
      <c r="AF496" s="214"/>
      <c r="AG496" s="214" t="s">
        <v>274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ht="22.5" outlineLevel="1" x14ac:dyDescent="0.2">
      <c r="A497" s="221"/>
      <c r="B497" s="222"/>
      <c r="C497" s="245" t="s">
        <v>1431</v>
      </c>
      <c r="D497" s="224"/>
      <c r="E497" s="225">
        <v>1</v>
      </c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166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45" t="s">
        <v>906</v>
      </c>
      <c r="D498" s="224"/>
      <c r="E498" s="225"/>
      <c r="F498" s="223"/>
      <c r="G498" s="223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166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ht="22.5" outlineLevel="1" x14ac:dyDescent="0.2">
      <c r="A499" s="233">
        <v>77</v>
      </c>
      <c r="B499" s="234" t="s">
        <v>907</v>
      </c>
      <c r="C499" s="244" t="s">
        <v>908</v>
      </c>
      <c r="D499" s="235" t="s">
        <v>909</v>
      </c>
      <c r="E499" s="236">
        <v>1</v>
      </c>
      <c r="F499" s="237"/>
      <c r="G499" s="238">
        <f>ROUND(E499*F499,2)</f>
        <v>0</v>
      </c>
      <c r="H499" s="237"/>
      <c r="I499" s="238">
        <f>ROUND(E499*H499,2)</f>
        <v>0</v>
      </c>
      <c r="J499" s="237"/>
      <c r="K499" s="238">
        <f>ROUND(E499*J499,2)</f>
        <v>0</v>
      </c>
      <c r="L499" s="238">
        <v>21</v>
      </c>
      <c r="M499" s="238">
        <f>G499*(1+L499/100)</f>
        <v>0</v>
      </c>
      <c r="N499" s="238">
        <v>0.13</v>
      </c>
      <c r="O499" s="238">
        <f>ROUND(E499*N499,2)</f>
        <v>0.13</v>
      </c>
      <c r="P499" s="238">
        <v>0</v>
      </c>
      <c r="Q499" s="238">
        <f>ROUND(E499*P499,2)</f>
        <v>0</v>
      </c>
      <c r="R499" s="238" t="s">
        <v>280</v>
      </c>
      <c r="S499" s="238" t="s">
        <v>161</v>
      </c>
      <c r="T499" s="239" t="s">
        <v>161</v>
      </c>
      <c r="U499" s="223">
        <v>1.3</v>
      </c>
      <c r="V499" s="223">
        <f>ROUND(E499*U499,2)</f>
        <v>1.3</v>
      </c>
      <c r="W499" s="223"/>
      <c r="X499" s="223" t="s">
        <v>273</v>
      </c>
      <c r="Y499" s="214"/>
      <c r="Z499" s="214"/>
      <c r="AA499" s="214"/>
      <c r="AB499" s="214"/>
      <c r="AC499" s="214"/>
      <c r="AD499" s="214"/>
      <c r="AE499" s="214"/>
      <c r="AF499" s="214"/>
      <c r="AG499" s="214" t="s">
        <v>274</v>
      </c>
      <c r="AH499" s="214"/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ht="22.5" outlineLevel="1" x14ac:dyDescent="0.2">
      <c r="A500" s="221"/>
      <c r="B500" s="222"/>
      <c r="C500" s="245" t="s">
        <v>1432</v>
      </c>
      <c r="D500" s="224"/>
      <c r="E500" s="225">
        <v>1</v>
      </c>
      <c r="F500" s="223"/>
      <c r="G500" s="223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  <c r="R500" s="223"/>
      <c r="S500" s="223"/>
      <c r="T500" s="223"/>
      <c r="U500" s="223"/>
      <c r="V500" s="223"/>
      <c r="W500" s="223"/>
      <c r="X500" s="223"/>
      <c r="Y500" s="214"/>
      <c r="Z500" s="214"/>
      <c r="AA500" s="214"/>
      <c r="AB500" s="214"/>
      <c r="AC500" s="214"/>
      <c r="AD500" s="214"/>
      <c r="AE500" s="214"/>
      <c r="AF500" s="214"/>
      <c r="AG500" s="214" t="s">
        <v>166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45" t="s">
        <v>906</v>
      </c>
      <c r="D501" s="224"/>
      <c r="E501" s="225"/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166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33">
        <v>78</v>
      </c>
      <c r="B502" s="234" t="s">
        <v>911</v>
      </c>
      <c r="C502" s="244" t="s">
        <v>912</v>
      </c>
      <c r="D502" s="235" t="s">
        <v>747</v>
      </c>
      <c r="E502" s="236">
        <v>2.0499999999999998</v>
      </c>
      <c r="F502" s="237"/>
      <c r="G502" s="238">
        <f>ROUND(E502*F502,2)</f>
        <v>0</v>
      </c>
      <c r="H502" s="237"/>
      <c r="I502" s="238">
        <f>ROUND(E502*H502,2)</f>
        <v>0</v>
      </c>
      <c r="J502" s="237"/>
      <c r="K502" s="238">
        <f>ROUND(E502*J502,2)</f>
        <v>0</v>
      </c>
      <c r="L502" s="238">
        <v>21</v>
      </c>
      <c r="M502" s="238">
        <f>G502*(1+L502/100)</f>
        <v>0</v>
      </c>
      <c r="N502" s="238">
        <v>0</v>
      </c>
      <c r="O502" s="238">
        <f>ROUND(E502*N502,2)</f>
        <v>0</v>
      </c>
      <c r="P502" s="238">
        <v>0</v>
      </c>
      <c r="Q502" s="238">
        <f>ROUND(E502*P502,2)</f>
        <v>0</v>
      </c>
      <c r="R502" s="238" t="s">
        <v>280</v>
      </c>
      <c r="S502" s="238" t="s">
        <v>161</v>
      </c>
      <c r="T502" s="239" t="s">
        <v>161</v>
      </c>
      <c r="U502" s="223">
        <v>0</v>
      </c>
      <c r="V502" s="223">
        <f>ROUND(E502*U502,2)</f>
        <v>0</v>
      </c>
      <c r="W502" s="223"/>
      <c r="X502" s="223" t="s">
        <v>273</v>
      </c>
      <c r="Y502" s="214"/>
      <c r="Z502" s="214"/>
      <c r="AA502" s="214"/>
      <c r="AB502" s="214"/>
      <c r="AC502" s="214"/>
      <c r="AD502" s="214"/>
      <c r="AE502" s="214"/>
      <c r="AF502" s="214"/>
      <c r="AG502" s="214" t="s">
        <v>274</v>
      </c>
      <c r="AH502" s="214"/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ht="22.5" outlineLevel="1" x14ac:dyDescent="0.2">
      <c r="A503" s="221"/>
      <c r="B503" s="222"/>
      <c r="C503" s="245" t="s">
        <v>1433</v>
      </c>
      <c r="D503" s="224"/>
      <c r="E503" s="225">
        <v>1.3666700000000001</v>
      </c>
      <c r="F503" s="223"/>
      <c r="G503" s="223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166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ht="22.5" outlineLevel="1" x14ac:dyDescent="0.2">
      <c r="A504" s="221"/>
      <c r="B504" s="222"/>
      <c r="C504" s="245" t="s">
        <v>1434</v>
      </c>
      <c r="D504" s="224"/>
      <c r="E504" s="225">
        <v>0.68332999999999999</v>
      </c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166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33">
        <v>79</v>
      </c>
      <c r="B505" s="234" t="s">
        <v>915</v>
      </c>
      <c r="C505" s="244" t="s">
        <v>916</v>
      </c>
      <c r="D505" s="235" t="s">
        <v>747</v>
      </c>
      <c r="E505" s="236">
        <v>0.68332999999999999</v>
      </c>
      <c r="F505" s="237"/>
      <c r="G505" s="238">
        <f>ROUND(E505*F505,2)</f>
        <v>0</v>
      </c>
      <c r="H505" s="237"/>
      <c r="I505" s="238">
        <f>ROUND(E505*H505,2)</f>
        <v>0</v>
      </c>
      <c r="J505" s="237"/>
      <c r="K505" s="238">
        <f>ROUND(E505*J505,2)</f>
        <v>0</v>
      </c>
      <c r="L505" s="238">
        <v>21</v>
      </c>
      <c r="M505" s="238">
        <f>G505*(1+L505/100)</f>
        <v>0</v>
      </c>
      <c r="N505" s="238">
        <v>0</v>
      </c>
      <c r="O505" s="238">
        <f>ROUND(E505*N505,2)</f>
        <v>0</v>
      </c>
      <c r="P505" s="238">
        <v>0</v>
      </c>
      <c r="Q505" s="238">
        <f>ROUND(E505*P505,2)</f>
        <v>0</v>
      </c>
      <c r="R505" s="238" t="s">
        <v>280</v>
      </c>
      <c r="S505" s="238" t="s">
        <v>161</v>
      </c>
      <c r="T505" s="239" t="s">
        <v>161</v>
      </c>
      <c r="U505" s="223">
        <v>0</v>
      </c>
      <c r="V505" s="223">
        <f>ROUND(E505*U505,2)</f>
        <v>0</v>
      </c>
      <c r="W505" s="223"/>
      <c r="X505" s="223" t="s">
        <v>273</v>
      </c>
      <c r="Y505" s="214"/>
      <c r="Z505" s="214"/>
      <c r="AA505" s="214"/>
      <c r="AB505" s="214"/>
      <c r="AC505" s="214"/>
      <c r="AD505" s="214"/>
      <c r="AE505" s="214"/>
      <c r="AF505" s="214"/>
      <c r="AG505" s="214" t="s">
        <v>274</v>
      </c>
      <c r="AH505" s="214"/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ht="22.5" outlineLevel="1" x14ac:dyDescent="0.2">
      <c r="A506" s="221"/>
      <c r="B506" s="222"/>
      <c r="C506" s="245" t="s">
        <v>1435</v>
      </c>
      <c r="D506" s="224"/>
      <c r="E506" s="225">
        <v>0.68332999999999999</v>
      </c>
      <c r="F506" s="223"/>
      <c r="G506" s="223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166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45" t="s">
        <v>906</v>
      </c>
      <c r="D507" s="224"/>
      <c r="E507" s="225"/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166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ht="22.5" outlineLevel="1" x14ac:dyDescent="0.2">
      <c r="A508" s="233">
        <v>80</v>
      </c>
      <c r="B508" s="234" t="s">
        <v>918</v>
      </c>
      <c r="C508" s="244" t="s">
        <v>919</v>
      </c>
      <c r="D508" s="235" t="s">
        <v>909</v>
      </c>
      <c r="E508" s="236">
        <v>0.55000000000000004</v>
      </c>
      <c r="F508" s="237"/>
      <c r="G508" s="238">
        <f>ROUND(E508*F508,2)</f>
        <v>0</v>
      </c>
      <c r="H508" s="237"/>
      <c r="I508" s="238">
        <f>ROUND(E508*H508,2)</f>
        <v>0</v>
      </c>
      <c r="J508" s="237"/>
      <c r="K508" s="238">
        <f>ROUND(E508*J508,2)</f>
        <v>0</v>
      </c>
      <c r="L508" s="238">
        <v>21</v>
      </c>
      <c r="M508" s="238">
        <f>G508*(1+L508/100)</f>
        <v>0</v>
      </c>
      <c r="N508" s="238">
        <v>0</v>
      </c>
      <c r="O508" s="238">
        <f>ROUND(E508*N508,2)</f>
        <v>0</v>
      </c>
      <c r="P508" s="238">
        <v>0</v>
      </c>
      <c r="Q508" s="238">
        <f>ROUND(E508*P508,2)</f>
        <v>0</v>
      </c>
      <c r="R508" s="238" t="s">
        <v>280</v>
      </c>
      <c r="S508" s="238" t="s">
        <v>161</v>
      </c>
      <c r="T508" s="239" t="s">
        <v>161</v>
      </c>
      <c r="U508" s="223">
        <v>0</v>
      </c>
      <c r="V508" s="223">
        <f>ROUND(E508*U508,2)</f>
        <v>0</v>
      </c>
      <c r="W508" s="223"/>
      <c r="X508" s="223" t="s">
        <v>273</v>
      </c>
      <c r="Y508" s="214"/>
      <c r="Z508" s="214"/>
      <c r="AA508" s="214"/>
      <c r="AB508" s="214"/>
      <c r="AC508" s="214"/>
      <c r="AD508" s="214"/>
      <c r="AE508" s="214"/>
      <c r="AF508" s="214"/>
      <c r="AG508" s="214" t="s">
        <v>274</v>
      </c>
      <c r="AH508" s="214"/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ht="22.5" outlineLevel="1" x14ac:dyDescent="0.2">
      <c r="A509" s="221"/>
      <c r="B509" s="222"/>
      <c r="C509" s="245" t="s">
        <v>1436</v>
      </c>
      <c r="D509" s="224"/>
      <c r="E509" s="225">
        <v>0.55000000000000004</v>
      </c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166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45" t="s">
        <v>906</v>
      </c>
      <c r="D510" s="224"/>
      <c r="E510" s="225"/>
      <c r="F510" s="223"/>
      <c r="G510" s="223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166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33">
        <v>81</v>
      </c>
      <c r="B511" s="234" t="s">
        <v>921</v>
      </c>
      <c r="C511" s="244" t="s">
        <v>922</v>
      </c>
      <c r="D511" s="235" t="s">
        <v>747</v>
      </c>
      <c r="E511" s="236">
        <v>3</v>
      </c>
      <c r="F511" s="237"/>
      <c r="G511" s="238">
        <f>ROUND(E511*F511,2)</f>
        <v>0</v>
      </c>
      <c r="H511" s="237"/>
      <c r="I511" s="238">
        <f>ROUND(E511*H511,2)</f>
        <v>0</v>
      </c>
      <c r="J511" s="237"/>
      <c r="K511" s="238">
        <f>ROUND(E511*J511,2)</f>
        <v>0</v>
      </c>
      <c r="L511" s="238">
        <v>21</v>
      </c>
      <c r="M511" s="238">
        <f>G511*(1+L511/100)</f>
        <v>0</v>
      </c>
      <c r="N511" s="238">
        <v>6.7000000000000004E-2</v>
      </c>
      <c r="O511" s="238">
        <f>ROUND(E511*N511,2)</f>
        <v>0.2</v>
      </c>
      <c r="P511" s="238">
        <v>6.6000000000000003E-2</v>
      </c>
      <c r="Q511" s="238">
        <f>ROUND(E511*P511,2)</f>
        <v>0.2</v>
      </c>
      <c r="R511" s="238" t="s">
        <v>280</v>
      </c>
      <c r="S511" s="238" t="s">
        <v>161</v>
      </c>
      <c r="T511" s="239" t="s">
        <v>161</v>
      </c>
      <c r="U511" s="223">
        <v>0.1105</v>
      </c>
      <c r="V511" s="223">
        <f>ROUND(E511*U511,2)</f>
        <v>0.33</v>
      </c>
      <c r="W511" s="223"/>
      <c r="X511" s="223" t="s">
        <v>273</v>
      </c>
      <c r="Y511" s="214"/>
      <c r="Z511" s="214"/>
      <c r="AA511" s="214"/>
      <c r="AB511" s="214"/>
      <c r="AC511" s="214"/>
      <c r="AD511" s="214"/>
      <c r="AE511" s="214"/>
      <c r="AF511" s="214"/>
      <c r="AG511" s="214" t="s">
        <v>274</v>
      </c>
      <c r="AH511" s="214"/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ht="22.5" outlineLevel="1" x14ac:dyDescent="0.2">
      <c r="A512" s="221"/>
      <c r="B512" s="222"/>
      <c r="C512" s="245" t="s">
        <v>1429</v>
      </c>
      <c r="D512" s="224"/>
      <c r="E512" s="225">
        <v>2</v>
      </c>
      <c r="F512" s="223"/>
      <c r="G512" s="223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166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ht="22.5" outlineLevel="1" x14ac:dyDescent="0.2">
      <c r="A513" s="221"/>
      <c r="B513" s="222"/>
      <c r="C513" s="245" t="s">
        <v>1430</v>
      </c>
      <c r="D513" s="224"/>
      <c r="E513" s="225">
        <v>1</v>
      </c>
      <c r="F513" s="223"/>
      <c r="G513" s="223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166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33">
        <v>82</v>
      </c>
      <c r="B514" s="234" t="s">
        <v>923</v>
      </c>
      <c r="C514" s="244" t="s">
        <v>924</v>
      </c>
      <c r="D514" s="235" t="s">
        <v>747</v>
      </c>
      <c r="E514" s="236">
        <v>1</v>
      </c>
      <c r="F514" s="237"/>
      <c r="G514" s="238">
        <f>ROUND(E514*F514,2)</f>
        <v>0</v>
      </c>
      <c r="H514" s="237"/>
      <c r="I514" s="238">
        <f>ROUND(E514*H514,2)</f>
        <v>0</v>
      </c>
      <c r="J514" s="237"/>
      <c r="K514" s="238">
        <f>ROUND(E514*J514,2)</f>
        <v>0</v>
      </c>
      <c r="L514" s="238">
        <v>21</v>
      </c>
      <c r="M514" s="238">
        <f>G514*(1+L514/100)</f>
        <v>0</v>
      </c>
      <c r="N514" s="238">
        <v>0.127</v>
      </c>
      <c r="O514" s="238">
        <f>ROUND(E514*N514,2)</f>
        <v>0.13</v>
      </c>
      <c r="P514" s="238">
        <v>0.127</v>
      </c>
      <c r="Q514" s="238">
        <f>ROUND(E514*P514,2)</f>
        <v>0.13</v>
      </c>
      <c r="R514" s="238" t="s">
        <v>280</v>
      </c>
      <c r="S514" s="238" t="s">
        <v>161</v>
      </c>
      <c r="T514" s="239" t="s">
        <v>161</v>
      </c>
      <c r="U514" s="223">
        <v>0.11</v>
      </c>
      <c r="V514" s="223">
        <f>ROUND(E514*U514,2)</f>
        <v>0.11</v>
      </c>
      <c r="W514" s="223"/>
      <c r="X514" s="223" t="s">
        <v>273</v>
      </c>
      <c r="Y514" s="214"/>
      <c r="Z514" s="214"/>
      <c r="AA514" s="214"/>
      <c r="AB514" s="214"/>
      <c r="AC514" s="214"/>
      <c r="AD514" s="214"/>
      <c r="AE514" s="214"/>
      <c r="AF514" s="214"/>
      <c r="AG514" s="214" t="s">
        <v>274</v>
      </c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ht="22.5" outlineLevel="1" x14ac:dyDescent="0.2">
      <c r="A515" s="221"/>
      <c r="B515" s="222"/>
      <c r="C515" s="245" t="s">
        <v>1431</v>
      </c>
      <c r="D515" s="224"/>
      <c r="E515" s="225">
        <v>1</v>
      </c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166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45" t="s">
        <v>906</v>
      </c>
      <c r="D516" s="224"/>
      <c r="E516" s="225"/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166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ht="22.5" outlineLevel="1" x14ac:dyDescent="0.2">
      <c r="A517" s="233">
        <v>83</v>
      </c>
      <c r="B517" s="234" t="s">
        <v>925</v>
      </c>
      <c r="C517" s="244" t="s">
        <v>926</v>
      </c>
      <c r="D517" s="235" t="s">
        <v>909</v>
      </c>
      <c r="E517" s="236">
        <v>1</v>
      </c>
      <c r="F517" s="237"/>
      <c r="G517" s="238">
        <f>ROUND(E517*F517,2)</f>
        <v>0</v>
      </c>
      <c r="H517" s="237"/>
      <c r="I517" s="238">
        <f>ROUND(E517*H517,2)</f>
        <v>0</v>
      </c>
      <c r="J517" s="237"/>
      <c r="K517" s="238">
        <f>ROUND(E517*J517,2)</f>
        <v>0</v>
      </c>
      <c r="L517" s="238">
        <v>21</v>
      </c>
      <c r="M517" s="238">
        <f>G517*(1+L517/100)</f>
        <v>0</v>
      </c>
      <c r="N517" s="238">
        <v>0.13</v>
      </c>
      <c r="O517" s="238">
        <f>ROUND(E517*N517,2)</f>
        <v>0.13</v>
      </c>
      <c r="P517" s="238">
        <v>0.13</v>
      </c>
      <c r="Q517" s="238">
        <f>ROUND(E517*P517,2)</f>
        <v>0.13</v>
      </c>
      <c r="R517" s="238" t="s">
        <v>280</v>
      </c>
      <c r="S517" s="238" t="s">
        <v>161</v>
      </c>
      <c r="T517" s="239" t="s">
        <v>161</v>
      </c>
      <c r="U517" s="223">
        <v>0.2</v>
      </c>
      <c r="V517" s="223">
        <f>ROUND(E517*U517,2)</f>
        <v>0.2</v>
      </c>
      <c r="W517" s="223"/>
      <c r="X517" s="223" t="s">
        <v>273</v>
      </c>
      <c r="Y517" s="214"/>
      <c r="Z517" s="214"/>
      <c r="AA517" s="214"/>
      <c r="AB517" s="214"/>
      <c r="AC517" s="214"/>
      <c r="AD517" s="214"/>
      <c r="AE517" s="214"/>
      <c r="AF517" s="214"/>
      <c r="AG517" s="214" t="s">
        <v>274</v>
      </c>
      <c r="AH517" s="214"/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ht="22.5" outlineLevel="1" x14ac:dyDescent="0.2">
      <c r="A518" s="221"/>
      <c r="B518" s="222"/>
      <c r="C518" s="245" t="s">
        <v>1432</v>
      </c>
      <c r="D518" s="224"/>
      <c r="E518" s="225">
        <v>1</v>
      </c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166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45" t="s">
        <v>906</v>
      </c>
      <c r="D519" s="224"/>
      <c r="E519" s="225"/>
      <c r="F519" s="223"/>
      <c r="G519" s="223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166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33">
        <v>84</v>
      </c>
      <c r="B520" s="234" t="s">
        <v>927</v>
      </c>
      <c r="C520" s="244" t="s">
        <v>928</v>
      </c>
      <c r="D520" s="235" t="s">
        <v>320</v>
      </c>
      <c r="E520" s="236">
        <v>6.6</v>
      </c>
      <c r="F520" s="237"/>
      <c r="G520" s="238">
        <f>ROUND(E520*F520,2)</f>
        <v>0</v>
      </c>
      <c r="H520" s="237"/>
      <c r="I520" s="238">
        <f>ROUND(E520*H520,2)</f>
        <v>0</v>
      </c>
      <c r="J520" s="237"/>
      <c r="K520" s="238">
        <f>ROUND(E520*J520,2)</f>
        <v>0</v>
      </c>
      <c r="L520" s="238">
        <v>21</v>
      </c>
      <c r="M520" s="238">
        <f>G520*(1+L520/100)</f>
        <v>0</v>
      </c>
      <c r="N520" s="238">
        <v>8.2320000000000004E-2</v>
      </c>
      <c r="O520" s="238">
        <f>ROUND(E520*N520,2)</f>
        <v>0.54</v>
      </c>
      <c r="P520" s="238">
        <v>0</v>
      </c>
      <c r="Q520" s="238">
        <f>ROUND(E520*P520,2)</f>
        <v>0</v>
      </c>
      <c r="R520" s="238" t="s">
        <v>280</v>
      </c>
      <c r="S520" s="238" t="s">
        <v>161</v>
      </c>
      <c r="T520" s="239" t="s">
        <v>161</v>
      </c>
      <c r="U520" s="223">
        <v>0.13600000000000001</v>
      </c>
      <c r="V520" s="223">
        <f>ROUND(E520*U520,2)</f>
        <v>0.9</v>
      </c>
      <c r="W520" s="223"/>
      <c r="X520" s="223" t="s">
        <v>273</v>
      </c>
      <c r="Y520" s="214"/>
      <c r="Z520" s="214"/>
      <c r="AA520" s="214"/>
      <c r="AB520" s="214"/>
      <c r="AC520" s="214"/>
      <c r="AD520" s="214"/>
      <c r="AE520" s="214"/>
      <c r="AF520" s="214"/>
      <c r="AG520" s="214" t="s">
        <v>274</v>
      </c>
      <c r="AH520" s="214"/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ht="22.5" outlineLevel="1" x14ac:dyDescent="0.2">
      <c r="A521" s="221"/>
      <c r="B521" s="222"/>
      <c r="C521" s="253" t="s">
        <v>929</v>
      </c>
      <c r="D521" s="251"/>
      <c r="E521" s="251"/>
      <c r="F521" s="251"/>
      <c r="G521" s="251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290</v>
      </c>
      <c r="AH521" s="214"/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40" t="str">
        <f>C521</f>
        <v>tl. do 12 cm, do lože z cementové malty tl. do 2 cm, s vyplněním a zatřením spár cementovou maltou s podkladní vrstvou z betonu prostého C 12/15 tl. 5 až 10 cm</v>
      </c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21"/>
      <c r="B522" s="222"/>
      <c r="C522" s="245" t="s">
        <v>1437</v>
      </c>
      <c r="D522" s="224"/>
      <c r="E522" s="225">
        <v>6.6</v>
      </c>
      <c r="F522" s="223"/>
      <c r="G522" s="223"/>
      <c r="H522" s="223"/>
      <c r="I522" s="223"/>
      <c r="J522" s="223"/>
      <c r="K522" s="223"/>
      <c r="L522" s="223"/>
      <c r="M522" s="223"/>
      <c r="N522" s="223"/>
      <c r="O522" s="223"/>
      <c r="P522" s="223"/>
      <c r="Q522" s="223"/>
      <c r="R522" s="223"/>
      <c r="S522" s="223"/>
      <c r="T522" s="223"/>
      <c r="U522" s="223"/>
      <c r="V522" s="223"/>
      <c r="W522" s="223"/>
      <c r="X522" s="223"/>
      <c r="Y522" s="214"/>
      <c r="Z522" s="214"/>
      <c r="AA522" s="214"/>
      <c r="AB522" s="214"/>
      <c r="AC522" s="214"/>
      <c r="AD522" s="214"/>
      <c r="AE522" s="214"/>
      <c r="AF522" s="214"/>
      <c r="AG522" s="214" t="s">
        <v>166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33">
        <v>85</v>
      </c>
      <c r="B523" s="234" t="s">
        <v>931</v>
      </c>
      <c r="C523" s="244" t="s">
        <v>932</v>
      </c>
      <c r="D523" s="235" t="s">
        <v>320</v>
      </c>
      <c r="E523" s="236">
        <v>6.6</v>
      </c>
      <c r="F523" s="237"/>
      <c r="G523" s="238">
        <f>ROUND(E523*F523,2)</f>
        <v>0</v>
      </c>
      <c r="H523" s="237"/>
      <c r="I523" s="238">
        <f>ROUND(E523*H523,2)</f>
        <v>0</v>
      </c>
      <c r="J523" s="237"/>
      <c r="K523" s="238">
        <f>ROUND(E523*J523,2)</f>
        <v>0</v>
      </c>
      <c r="L523" s="238">
        <v>21</v>
      </c>
      <c r="M523" s="238">
        <f>G523*(1+L523/100)</f>
        <v>0</v>
      </c>
      <c r="N523" s="238">
        <v>3.6999999999999999E-4</v>
      </c>
      <c r="O523" s="238">
        <f>ROUND(E523*N523,2)</f>
        <v>0</v>
      </c>
      <c r="P523" s="238">
        <v>0</v>
      </c>
      <c r="Q523" s="238">
        <f>ROUND(E523*P523,2)</f>
        <v>0</v>
      </c>
      <c r="R523" s="238" t="s">
        <v>280</v>
      </c>
      <c r="S523" s="238" t="s">
        <v>161</v>
      </c>
      <c r="T523" s="239" t="s">
        <v>161</v>
      </c>
      <c r="U523" s="223">
        <v>4.8000000000000001E-2</v>
      </c>
      <c r="V523" s="223">
        <f>ROUND(E523*U523,2)</f>
        <v>0.32</v>
      </c>
      <c r="W523" s="223"/>
      <c r="X523" s="223" t="s">
        <v>273</v>
      </c>
      <c r="Y523" s="214"/>
      <c r="Z523" s="214"/>
      <c r="AA523" s="214"/>
      <c r="AB523" s="214"/>
      <c r="AC523" s="214"/>
      <c r="AD523" s="214"/>
      <c r="AE523" s="214"/>
      <c r="AF523" s="214"/>
      <c r="AG523" s="214" t="s">
        <v>321</v>
      </c>
      <c r="AH523" s="214"/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45" t="s">
        <v>1438</v>
      </c>
      <c r="D524" s="224"/>
      <c r="E524" s="225">
        <v>6.6</v>
      </c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166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33">
        <v>86</v>
      </c>
      <c r="B525" s="234" t="s">
        <v>934</v>
      </c>
      <c r="C525" s="244" t="s">
        <v>935</v>
      </c>
      <c r="D525" s="235" t="s">
        <v>320</v>
      </c>
      <c r="E525" s="236">
        <v>6.6</v>
      </c>
      <c r="F525" s="237"/>
      <c r="G525" s="238">
        <f>ROUND(E525*F525,2)</f>
        <v>0</v>
      </c>
      <c r="H525" s="237"/>
      <c r="I525" s="238">
        <f>ROUND(E525*H525,2)</f>
        <v>0</v>
      </c>
      <c r="J525" s="237"/>
      <c r="K525" s="238">
        <f>ROUND(E525*J525,2)</f>
        <v>0</v>
      </c>
      <c r="L525" s="238">
        <v>21</v>
      </c>
      <c r="M525" s="238">
        <f>G525*(1+L525/100)</f>
        <v>0</v>
      </c>
      <c r="N525" s="238">
        <v>0</v>
      </c>
      <c r="O525" s="238">
        <f>ROUND(E525*N525,2)</f>
        <v>0</v>
      </c>
      <c r="P525" s="238">
        <v>0</v>
      </c>
      <c r="Q525" s="238">
        <f>ROUND(E525*P525,2)</f>
        <v>0</v>
      </c>
      <c r="R525" s="238" t="s">
        <v>280</v>
      </c>
      <c r="S525" s="238" t="s">
        <v>161</v>
      </c>
      <c r="T525" s="239" t="s">
        <v>161</v>
      </c>
      <c r="U525" s="223">
        <v>1.2E-2</v>
      </c>
      <c r="V525" s="223">
        <f>ROUND(E525*U525,2)</f>
        <v>0.08</v>
      </c>
      <c r="W525" s="223"/>
      <c r="X525" s="223" t="s">
        <v>273</v>
      </c>
      <c r="Y525" s="214"/>
      <c r="Z525" s="214"/>
      <c r="AA525" s="214"/>
      <c r="AB525" s="214"/>
      <c r="AC525" s="214"/>
      <c r="AD525" s="214"/>
      <c r="AE525" s="214"/>
      <c r="AF525" s="214"/>
      <c r="AG525" s="214" t="s">
        <v>321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53" t="s">
        <v>936</v>
      </c>
      <c r="D526" s="251"/>
      <c r="E526" s="251"/>
      <c r="F526" s="251"/>
      <c r="G526" s="251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290</v>
      </c>
      <c r="AH526" s="214"/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45" t="s">
        <v>1438</v>
      </c>
      <c r="D527" s="224"/>
      <c r="E527" s="225">
        <v>6.6</v>
      </c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166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ht="22.5" outlineLevel="1" x14ac:dyDescent="0.2">
      <c r="A528" s="233">
        <v>87</v>
      </c>
      <c r="B528" s="234" t="s">
        <v>1439</v>
      </c>
      <c r="C528" s="244" t="s">
        <v>1440</v>
      </c>
      <c r="D528" s="235" t="s">
        <v>320</v>
      </c>
      <c r="E528" s="236">
        <v>1.6</v>
      </c>
      <c r="F528" s="237"/>
      <c r="G528" s="238">
        <f>ROUND(E528*F528,2)</f>
        <v>0</v>
      </c>
      <c r="H528" s="237"/>
      <c r="I528" s="238">
        <f>ROUND(E528*H528,2)</f>
        <v>0</v>
      </c>
      <c r="J528" s="237"/>
      <c r="K528" s="238">
        <f>ROUND(E528*J528,2)</f>
        <v>0</v>
      </c>
      <c r="L528" s="238">
        <v>21</v>
      </c>
      <c r="M528" s="238">
        <f>G528*(1+L528/100)</f>
        <v>0</v>
      </c>
      <c r="N528" s="238">
        <v>0.188</v>
      </c>
      <c r="O528" s="238">
        <f>ROUND(E528*N528,2)</f>
        <v>0.3</v>
      </c>
      <c r="P528" s="238">
        <v>0</v>
      </c>
      <c r="Q528" s="238">
        <f>ROUND(E528*P528,2)</f>
        <v>0</v>
      </c>
      <c r="R528" s="238" t="s">
        <v>280</v>
      </c>
      <c r="S528" s="238" t="s">
        <v>161</v>
      </c>
      <c r="T528" s="239" t="s">
        <v>161</v>
      </c>
      <c r="U528" s="223">
        <v>0.27200000000000002</v>
      </c>
      <c r="V528" s="223">
        <f>ROUND(E528*U528,2)</f>
        <v>0.44</v>
      </c>
      <c r="W528" s="223"/>
      <c r="X528" s="223" t="s">
        <v>273</v>
      </c>
      <c r="Y528" s="214"/>
      <c r="Z528" s="214"/>
      <c r="AA528" s="214"/>
      <c r="AB528" s="214"/>
      <c r="AC528" s="214"/>
      <c r="AD528" s="214"/>
      <c r="AE528" s="214"/>
      <c r="AF528" s="214"/>
      <c r="AG528" s="214" t="s">
        <v>274</v>
      </c>
      <c r="AH528" s="214"/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21"/>
      <c r="B529" s="222"/>
      <c r="C529" s="253" t="s">
        <v>1441</v>
      </c>
      <c r="D529" s="251"/>
      <c r="E529" s="251"/>
      <c r="F529" s="251"/>
      <c r="G529" s="251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290</v>
      </c>
      <c r="AH529" s="214"/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45" t="s">
        <v>1151</v>
      </c>
      <c r="D530" s="224"/>
      <c r="E530" s="225">
        <v>1.6</v>
      </c>
      <c r="F530" s="223"/>
      <c r="G530" s="223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166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ht="22.5" outlineLevel="1" x14ac:dyDescent="0.2">
      <c r="A531" s="233">
        <v>88</v>
      </c>
      <c r="B531" s="234" t="s">
        <v>937</v>
      </c>
      <c r="C531" s="244" t="s">
        <v>938</v>
      </c>
      <c r="D531" s="235" t="s">
        <v>320</v>
      </c>
      <c r="E531" s="236">
        <v>1.8</v>
      </c>
      <c r="F531" s="237"/>
      <c r="G531" s="238">
        <f>ROUND(E531*F531,2)</f>
        <v>0</v>
      </c>
      <c r="H531" s="237"/>
      <c r="I531" s="238">
        <f>ROUND(E531*H531,2)</f>
        <v>0</v>
      </c>
      <c r="J531" s="237"/>
      <c r="K531" s="238">
        <f>ROUND(E531*J531,2)</f>
        <v>0</v>
      </c>
      <c r="L531" s="238">
        <v>21</v>
      </c>
      <c r="M531" s="238">
        <f>G531*(1+L531/100)</f>
        <v>0</v>
      </c>
      <c r="N531" s="238">
        <v>2.0000000000000002E-5</v>
      </c>
      <c r="O531" s="238">
        <f>ROUND(E531*N531,2)</f>
        <v>0</v>
      </c>
      <c r="P531" s="238">
        <v>0</v>
      </c>
      <c r="Q531" s="238">
        <f>ROUND(E531*P531,2)</f>
        <v>0</v>
      </c>
      <c r="R531" s="238" t="s">
        <v>280</v>
      </c>
      <c r="S531" s="238" t="s">
        <v>161</v>
      </c>
      <c r="T531" s="239" t="s">
        <v>161</v>
      </c>
      <c r="U531" s="223">
        <v>3.1E-2</v>
      </c>
      <c r="V531" s="223">
        <f>ROUND(E531*U531,2)</f>
        <v>0.06</v>
      </c>
      <c r="W531" s="223"/>
      <c r="X531" s="223" t="s">
        <v>273</v>
      </c>
      <c r="Y531" s="214"/>
      <c r="Z531" s="214"/>
      <c r="AA531" s="214"/>
      <c r="AB531" s="214"/>
      <c r="AC531" s="214"/>
      <c r="AD531" s="214"/>
      <c r="AE531" s="214"/>
      <c r="AF531" s="214"/>
      <c r="AG531" s="214" t="s">
        <v>321</v>
      </c>
      <c r="AH531" s="214"/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1" x14ac:dyDescent="0.2">
      <c r="A532" s="221"/>
      <c r="B532" s="222"/>
      <c r="C532" s="253" t="s">
        <v>939</v>
      </c>
      <c r="D532" s="251"/>
      <c r="E532" s="251"/>
      <c r="F532" s="251"/>
      <c r="G532" s="251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290</v>
      </c>
      <c r="AH532" s="214"/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ht="22.5" outlineLevel="1" x14ac:dyDescent="0.2">
      <c r="A533" s="221"/>
      <c r="B533" s="222"/>
      <c r="C533" s="245" t="s">
        <v>1442</v>
      </c>
      <c r="D533" s="224"/>
      <c r="E533" s="225">
        <v>1.8</v>
      </c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166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21"/>
      <c r="B534" s="222"/>
      <c r="C534" s="245" t="s">
        <v>1443</v>
      </c>
      <c r="D534" s="224"/>
      <c r="E534" s="225"/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166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ht="22.5" outlineLevel="1" x14ac:dyDescent="0.2">
      <c r="A535" s="233">
        <v>89</v>
      </c>
      <c r="B535" s="234" t="s">
        <v>942</v>
      </c>
      <c r="C535" s="244" t="s">
        <v>943</v>
      </c>
      <c r="D535" s="235" t="s">
        <v>320</v>
      </c>
      <c r="E535" s="236">
        <v>13.2</v>
      </c>
      <c r="F535" s="237"/>
      <c r="G535" s="238">
        <f>ROUND(E535*F535,2)</f>
        <v>0</v>
      </c>
      <c r="H535" s="237"/>
      <c r="I535" s="238">
        <f>ROUND(E535*H535,2)</f>
        <v>0</v>
      </c>
      <c r="J535" s="237"/>
      <c r="K535" s="238">
        <f>ROUND(E535*J535,2)</f>
        <v>0</v>
      </c>
      <c r="L535" s="238">
        <v>21</v>
      </c>
      <c r="M535" s="238">
        <f>G535*(1+L535/100)</f>
        <v>0</v>
      </c>
      <c r="N535" s="238">
        <v>2.0000000000000002E-5</v>
      </c>
      <c r="O535" s="238">
        <f>ROUND(E535*N535,2)</f>
        <v>0</v>
      </c>
      <c r="P535" s="238">
        <v>0</v>
      </c>
      <c r="Q535" s="238">
        <f>ROUND(E535*P535,2)</f>
        <v>0</v>
      </c>
      <c r="R535" s="238" t="s">
        <v>280</v>
      </c>
      <c r="S535" s="238" t="s">
        <v>161</v>
      </c>
      <c r="T535" s="239" t="s">
        <v>161</v>
      </c>
      <c r="U535" s="223">
        <v>3.1E-2</v>
      </c>
      <c r="V535" s="223">
        <f>ROUND(E535*U535,2)</f>
        <v>0.41</v>
      </c>
      <c r="W535" s="223"/>
      <c r="X535" s="223" t="s">
        <v>273</v>
      </c>
      <c r="Y535" s="214"/>
      <c r="Z535" s="214"/>
      <c r="AA535" s="214"/>
      <c r="AB535" s="214"/>
      <c r="AC535" s="214"/>
      <c r="AD535" s="214"/>
      <c r="AE535" s="214"/>
      <c r="AF535" s="214"/>
      <c r="AG535" s="214" t="s">
        <v>321</v>
      </c>
      <c r="AH535" s="214"/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21"/>
      <c r="B536" s="222"/>
      <c r="C536" s="253" t="s">
        <v>939</v>
      </c>
      <c r="D536" s="251"/>
      <c r="E536" s="251"/>
      <c r="F536" s="251"/>
      <c r="G536" s="251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290</v>
      </c>
      <c r="AH536" s="214"/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45" t="s">
        <v>1444</v>
      </c>
      <c r="D537" s="224"/>
      <c r="E537" s="225">
        <v>13.2</v>
      </c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166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33">
        <v>90</v>
      </c>
      <c r="B538" s="234" t="s">
        <v>945</v>
      </c>
      <c r="C538" s="244" t="s">
        <v>946</v>
      </c>
      <c r="D538" s="235" t="s">
        <v>320</v>
      </c>
      <c r="E538" s="236">
        <v>15</v>
      </c>
      <c r="F538" s="237"/>
      <c r="G538" s="238">
        <f>ROUND(E538*F538,2)</f>
        <v>0</v>
      </c>
      <c r="H538" s="237"/>
      <c r="I538" s="238">
        <f>ROUND(E538*H538,2)</f>
        <v>0</v>
      </c>
      <c r="J538" s="237"/>
      <c r="K538" s="238">
        <f>ROUND(E538*J538,2)</f>
        <v>0</v>
      </c>
      <c r="L538" s="238">
        <v>21</v>
      </c>
      <c r="M538" s="238">
        <f>G538*(1+L538/100)</f>
        <v>0</v>
      </c>
      <c r="N538" s="238">
        <v>0</v>
      </c>
      <c r="O538" s="238">
        <f>ROUND(E538*N538,2)</f>
        <v>0</v>
      </c>
      <c r="P538" s="238">
        <v>0</v>
      </c>
      <c r="Q538" s="238">
        <f>ROUND(E538*P538,2)</f>
        <v>0</v>
      </c>
      <c r="R538" s="238" t="s">
        <v>280</v>
      </c>
      <c r="S538" s="238" t="s">
        <v>161</v>
      </c>
      <c r="T538" s="239" t="s">
        <v>161</v>
      </c>
      <c r="U538" s="223">
        <v>0.12</v>
      </c>
      <c r="V538" s="223">
        <f>ROUND(E538*U538,2)</f>
        <v>1.8</v>
      </c>
      <c r="W538" s="223"/>
      <c r="X538" s="223" t="s">
        <v>273</v>
      </c>
      <c r="Y538" s="214"/>
      <c r="Z538" s="214"/>
      <c r="AA538" s="214"/>
      <c r="AB538" s="214"/>
      <c r="AC538" s="214"/>
      <c r="AD538" s="214"/>
      <c r="AE538" s="214"/>
      <c r="AF538" s="214"/>
      <c r="AG538" s="214" t="s">
        <v>274</v>
      </c>
      <c r="AH538" s="214"/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53" t="s">
        <v>947</v>
      </c>
      <c r="D539" s="251"/>
      <c r="E539" s="251"/>
      <c r="F539" s="251"/>
      <c r="G539" s="251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290</v>
      </c>
      <c r="AH539" s="214"/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21"/>
      <c r="B540" s="222"/>
      <c r="C540" s="245" t="s">
        <v>1444</v>
      </c>
      <c r="D540" s="224"/>
      <c r="E540" s="225">
        <v>13.2</v>
      </c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166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45" t="s">
        <v>1445</v>
      </c>
      <c r="D541" s="224"/>
      <c r="E541" s="225">
        <v>1.8</v>
      </c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166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45" t="s">
        <v>1443</v>
      </c>
      <c r="D542" s="224"/>
      <c r="E542" s="225"/>
      <c r="F542" s="223"/>
      <c r="G542" s="223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166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33">
        <v>91</v>
      </c>
      <c r="B543" s="234" t="s">
        <v>949</v>
      </c>
      <c r="C543" s="244" t="s">
        <v>950</v>
      </c>
      <c r="D543" s="235" t="s">
        <v>320</v>
      </c>
      <c r="E543" s="236">
        <v>15</v>
      </c>
      <c r="F543" s="237"/>
      <c r="G543" s="238">
        <f>ROUND(E543*F543,2)</f>
        <v>0</v>
      </c>
      <c r="H543" s="237"/>
      <c r="I543" s="238">
        <f>ROUND(E543*H543,2)</f>
        <v>0</v>
      </c>
      <c r="J543" s="237"/>
      <c r="K543" s="238">
        <f>ROUND(E543*J543,2)</f>
        <v>0</v>
      </c>
      <c r="L543" s="238">
        <v>21</v>
      </c>
      <c r="M543" s="238">
        <f>G543*(1+L543/100)</f>
        <v>0</v>
      </c>
      <c r="N543" s="238">
        <v>0</v>
      </c>
      <c r="O543" s="238">
        <f>ROUND(E543*N543,2)</f>
        <v>0</v>
      </c>
      <c r="P543" s="238">
        <v>0</v>
      </c>
      <c r="Q543" s="238">
        <f>ROUND(E543*P543,2)</f>
        <v>0</v>
      </c>
      <c r="R543" s="238" t="s">
        <v>280</v>
      </c>
      <c r="S543" s="238" t="s">
        <v>161</v>
      </c>
      <c r="T543" s="239" t="s">
        <v>161</v>
      </c>
      <c r="U543" s="223">
        <v>5.5E-2</v>
      </c>
      <c r="V543" s="223">
        <f>ROUND(E543*U543,2)</f>
        <v>0.83</v>
      </c>
      <c r="W543" s="223"/>
      <c r="X543" s="223" t="s">
        <v>273</v>
      </c>
      <c r="Y543" s="214"/>
      <c r="Z543" s="214"/>
      <c r="AA543" s="214"/>
      <c r="AB543" s="214"/>
      <c r="AC543" s="214"/>
      <c r="AD543" s="214"/>
      <c r="AE543" s="214"/>
      <c r="AF543" s="214"/>
      <c r="AG543" s="214" t="s">
        <v>274</v>
      </c>
      <c r="AH543" s="214"/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21"/>
      <c r="B544" s="222"/>
      <c r="C544" s="253" t="s">
        <v>951</v>
      </c>
      <c r="D544" s="251"/>
      <c r="E544" s="251"/>
      <c r="F544" s="251"/>
      <c r="G544" s="251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290</v>
      </c>
      <c r="AH544" s="214"/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21"/>
      <c r="B545" s="222"/>
      <c r="C545" s="245" t="s">
        <v>1444</v>
      </c>
      <c r="D545" s="224"/>
      <c r="E545" s="225">
        <v>13.2</v>
      </c>
      <c r="F545" s="223"/>
      <c r="G545" s="223"/>
      <c r="H545" s="223"/>
      <c r="I545" s="223"/>
      <c r="J545" s="223"/>
      <c r="K545" s="223"/>
      <c r="L545" s="223"/>
      <c r="M545" s="223"/>
      <c r="N545" s="223"/>
      <c r="O545" s="223"/>
      <c r="P545" s="223"/>
      <c r="Q545" s="223"/>
      <c r="R545" s="223"/>
      <c r="S545" s="223"/>
      <c r="T545" s="223"/>
      <c r="U545" s="223"/>
      <c r="V545" s="223"/>
      <c r="W545" s="223"/>
      <c r="X545" s="223"/>
      <c r="Y545" s="214"/>
      <c r="Z545" s="214"/>
      <c r="AA545" s="214"/>
      <c r="AB545" s="214"/>
      <c r="AC545" s="214"/>
      <c r="AD545" s="214"/>
      <c r="AE545" s="214"/>
      <c r="AF545" s="214"/>
      <c r="AG545" s="214" t="s">
        <v>166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21"/>
      <c r="B546" s="222"/>
      <c r="C546" s="245" t="s">
        <v>1445</v>
      </c>
      <c r="D546" s="224"/>
      <c r="E546" s="225">
        <v>1.8</v>
      </c>
      <c r="F546" s="223"/>
      <c r="G546" s="223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166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21"/>
      <c r="B547" s="222"/>
      <c r="C547" s="245" t="s">
        <v>1443</v>
      </c>
      <c r="D547" s="224"/>
      <c r="E547" s="225"/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166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33">
        <v>92</v>
      </c>
      <c r="B548" s="234" t="s">
        <v>952</v>
      </c>
      <c r="C548" s="244" t="s">
        <v>953</v>
      </c>
      <c r="D548" s="235" t="s">
        <v>747</v>
      </c>
      <c r="E548" s="236">
        <v>6.6</v>
      </c>
      <c r="F548" s="237"/>
      <c r="G548" s="238">
        <f>ROUND(E548*F548,2)</f>
        <v>0</v>
      </c>
      <c r="H548" s="237"/>
      <c r="I548" s="238">
        <f>ROUND(E548*H548,2)</f>
        <v>0</v>
      </c>
      <c r="J548" s="237"/>
      <c r="K548" s="238">
        <f>ROUND(E548*J548,2)</f>
        <v>0</v>
      </c>
      <c r="L548" s="238">
        <v>21</v>
      </c>
      <c r="M548" s="238">
        <f>G548*(1+L548/100)</f>
        <v>0</v>
      </c>
      <c r="N548" s="238">
        <v>2.7E-2</v>
      </c>
      <c r="O548" s="238">
        <f>ROUND(E548*N548,2)</f>
        <v>0.18</v>
      </c>
      <c r="P548" s="238">
        <v>0</v>
      </c>
      <c r="Q548" s="238">
        <f>ROUND(E548*P548,2)</f>
        <v>0</v>
      </c>
      <c r="R548" s="238" t="s">
        <v>630</v>
      </c>
      <c r="S548" s="238" t="s">
        <v>161</v>
      </c>
      <c r="T548" s="239" t="s">
        <v>161</v>
      </c>
      <c r="U548" s="223">
        <v>0</v>
      </c>
      <c r="V548" s="223">
        <f>ROUND(E548*U548,2)</f>
        <v>0</v>
      </c>
      <c r="W548" s="223"/>
      <c r="X548" s="223" t="s">
        <v>631</v>
      </c>
      <c r="Y548" s="214"/>
      <c r="Z548" s="214"/>
      <c r="AA548" s="214"/>
      <c r="AB548" s="214"/>
      <c r="AC548" s="214"/>
      <c r="AD548" s="214"/>
      <c r="AE548" s="214"/>
      <c r="AF548" s="214"/>
      <c r="AG548" s="214" t="s">
        <v>632</v>
      </c>
      <c r="AH548" s="214"/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45" t="s">
        <v>1437</v>
      </c>
      <c r="D549" s="224"/>
      <c r="E549" s="225">
        <v>6.6</v>
      </c>
      <c r="F549" s="223"/>
      <c r="G549" s="223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166</v>
      </c>
      <c r="AH549" s="214">
        <v>0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x14ac:dyDescent="0.2">
      <c r="A550" s="227" t="s">
        <v>156</v>
      </c>
      <c r="B550" s="228" t="s">
        <v>103</v>
      </c>
      <c r="C550" s="243" t="s">
        <v>104</v>
      </c>
      <c r="D550" s="229"/>
      <c r="E550" s="230"/>
      <c r="F550" s="231"/>
      <c r="G550" s="231">
        <f>SUMIF(AG551:AG559,"&lt;&gt;NOR",G551:G559)</f>
        <v>0</v>
      </c>
      <c r="H550" s="231"/>
      <c r="I550" s="231">
        <f>SUM(I551:I559)</f>
        <v>0</v>
      </c>
      <c r="J550" s="231"/>
      <c r="K550" s="231">
        <f>SUM(K551:K559)</f>
        <v>0</v>
      </c>
      <c r="L550" s="231"/>
      <c r="M550" s="231">
        <f>SUM(M551:M559)</f>
        <v>0</v>
      </c>
      <c r="N550" s="231"/>
      <c r="O550" s="231">
        <f>SUM(O551:O559)</f>
        <v>0</v>
      </c>
      <c r="P550" s="231"/>
      <c r="Q550" s="231">
        <f>SUM(Q551:Q559)</f>
        <v>0</v>
      </c>
      <c r="R550" s="231"/>
      <c r="S550" s="231"/>
      <c r="T550" s="232"/>
      <c r="U550" s="226"/>
      <c r="V550" s="226">
        <f>SUM(V551:V559)</f>
        <v>0.26</v>
      </c>
      <c r="W550" s="226"/>
      <c r="X550" s="226"/>
      <c r="AG550" t="s">
        <v>157</v>
      </c>
    </row>
    <row r="551" spans="1:60" ht="22.5" outlineLevel="1" x14ac:dyDescent="0.2">
      <c r="A551" s="233">
        <v>93</v>
      </c>
      <c r="B551" s="234" t="s">
        <v>954</v>
      </c>
      <c r="C551" s="244" t="s">
        <v>955</v>
      </c>
      <c r="D551" s="235" t="s">
        <v>956</v>
      </c>
      <c r="E551" s="236">
        <v>3</v>
      </c>
      <c r="F551" s="237"/>
      <c r="G551" s="238">
        <f>ROUND(E551*F551,2)</f>
        <v>0</v>
      </c>
      <c r="H551" s="237"/>
      <c r="I551" s="238">
        <f>ROUND(E551*H551,2)</f>
        <v>0</v>
      </c>
      <c r="J551" s="237"/>
      <c r="K551" s="238">
        <f>ROUND(E551*J551,2)</f>
        <v>0</v>
      </c>
      <c r="L551" s="238">
        <v>21</v>
      </c>
      <c r="M551" s="238">
        <f>G551*(1+L551/100)</f>
        <v>0</v>
      </c>
      <c r="N551" s="238">
        <v>1E-3</v>
      </c>
      <c r="O551" s="238">
        <f>ROUND(E551*N551,2)</f>
        <v>0</v>
      </c>
      <c r="P551" s="238">
        <v>0</v>
      </c>
      <c r="Q551" s="238">
        <f>ROUND(E551*P551,2)</f>
        <v>0</v>
      </c>
      <c r="R551" s="238" t="s">
        <v>679</v>
      </c>
      <c r="S551" s="238" t="s">
        <v>161</v>
      </c>
      <c r="T551" s="239" t="s">
        <v>161</v>
      </c>
      <c r="U551" s="223">
        <v>4.3999999999999997E-2</v>
      </c>
      <c r="V551" s="223">
        <f>ROUND(E551*U551,2)</f>
        <v>0.13</v>
      </c>
      <c r="W551" s="223"/>
      <c r="X551" s="223" t="s">
        <v>273</v>
      </c>
      <c r="Y551" s="214"/>
      <c r="Z551" s="214"/>
      <c r="AA551" s="214"/>
      <c r="AB551" s="214"/>
      <c r="AC551" s="214"/>
      <c r="AD551" s="214"/>
      <c r="AE551" s="214"/>
      <c r="AF551" s="214"/>
      <c r="AG551" s="214" t="s">
        <v>274</v>
      </c>
      <c r="AH551" s="214"/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21"/>
      <c r="B552" s="222"/>
      <c r="C552" s="253" t="s">
        <v>957</v>
      </c>
      <c r="D552" s="251"/>
      <c r="E552" s="251"/>
      <c r="F552" s="251"/>
      <c r="G552" s="251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290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54" t="s">
        <v>958</v>
      </c>
      <c r="D553" s="252"/>
      <c r="E553" s="252"/>
      <c r="F553" s="252"/>
      <c r="G553" s="252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212</v>
      </c>
      <c r="AH553" s="214"/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45" t="s">
        <v>1446</v>
      </c>
      <c r="D554" s="224"/>
      <c r="E554" s="225">
        <v>2.64</v>
      </c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166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21"/>
      <c r="B555" s="222"/>
      <c r="C555" s="245" t="s">
        <v>1447</v>
      </c>
      <c r="D555" s="224"/>
      <c r="E555" s="225">
        <v>0.36</v>
      </c>
      <c r="F555" s="223"/>
      <c r="G555" s="223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166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45" t="s">
        <v>1448</v>
      </c>
      <c r="D556" s="224"/>
      <c r="E556" s="225"/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166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33">
        <v>94</v>
      </c>
      <c r="B557" s="234" t="s">
        <v>962</v>
      </c>
      <c r="C557" s="244" t="s">
        <v>963</v>
      </c>
      <c r="D557" s="235" t="s">
        <v>279</v>
      </c>
      <c r="E557" s="236">
        <v>63.96</v>
      </c>
      <c r="F557" s="237"/>
      <c r="G557" s="238">
        <f>ROUND(E557*F557,2)</f>
        <v>0</v>
      </c>
      <c r="H557" s="237"/>
      <c r="I557" s="238">
        <f>ROUND(E557*H557,2)</f>
        <v>0</v>
      </c>
      <c r="J557" s="237"/>
      <c r="K557" s="238">
        <f>ROUND(E557*J557,2)</f>
        <v>0</v>
      </c>
      <c r="L557" s="238">
        <v>21</v>
      </c>
      <c r="M557" s="238">
        <f>G557*(1+L557/100)</f>
        <v>0</v>
      </c>
      <c r="N557" s="238">
        <v>0</v>
      </c>
      <c r="O557" s="238">
        <f>ROUND(E557*N557,2)</f>
        <v>0</v>
      </c>
      <c r="P557" s="238">
        <v>0</v>
      </c>
      <c r="Q557" s="238">
        <f>ROUND(E557*P557,2)</f>
        <v>0</v>
      </c>
      <c r="R557" s="238" t="s">
        <v>280</v>
      </c>
      <c r="S557" s="238" t="s">
        <v>161</v>
      </c>
      <c r="T557" s="239" t="s">
        <v>161</v>
      </c>
      <c r="U557" s="223">
        <v>2E-3</v>
      </c>
      <c r="V557" s="223">
        <f>ROUND(E557*U557,2)</f>
        <v>0.13</v>
      </c>
      <c r="W557" s="223"/>
      <c r="X557" s="223" t="s">
        <v>273</v>
      </c>
      <c r="Y557" s="214"/>
      <c r="Z557" s="214"/>
      <c r="AA557" s="214"/>
      <c r="AB557" s="214"/>
      <c r="AC557" s="214"/>
      <c r="AD557" s="214"/>
      <c r="AE557" s="214"/>
      <c r="AF557" s="214"/>
      <c r="AG557" s="214" t="s">
        <v>274</v>
      </c>
      <c r="AH557" s="214"/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21"/>
      <c r="B558" s="222"/>
      <c r="C558" s="245" t="s">
        <v>1449</v>
      </c>
      <c r="D558" s="224"/>
      <c r="E558" s="225">
        <v>51.48</v>
      </c>
      <c r="F558" s="223"/>
      <c r="G558" s="223"/>
      <c r="H558" s="223"/>
      <c r="I558" s="223"/>
      <c r="J558" s="223"/>
      <c r="K558" s="223"/>
      <c r="L558" s="223"/>
      <c r="M558" s="223"/>
      <c r="N558" s="223"/>
      <c r="O558" s="223"/>
      <c r="P558" s="223"/>
      <c r="Q558" s="223"/>
      <c r="R558" s="223"/>
      <c r="S558" s="223"/>
      <c r="T558" s="223"/>
      <c r="U558" s="223"/>
      <c r="V558" s="223"/>
      <c r="W558" s="223"/>
      <c r="X558" s="223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166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1" x14ac:dyDescent="0.2">
      <c r="A559" s="221"/>
      <c r="B559" s="222"/>
      <c r="C559" s="245" t="s">
        <v>1450</v>
      </c>
      <c r="D559" s="224"/>
      <c r="E559" s="225">
        <v>12.48</v>
      </c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166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x14ac:dyDescent="0.2">
      <c r="A560" s="227" t="s">
        <v>156</v>
      </c>
      <c r="B560" s="228" t="s">
        <v>107</v>
      </c>
      <c r="C560" s="243" t="s">
        <v>108</v>
      </c>
      <c r="D560" s="229"/>
      <c r="E560" s="230"/>
      <c r="F560" s="231"/>
      <c r="G560" s="231">
        <f>SUMIF(AG561:AG565,"&lt;&gt;NOR",G561:G565)</f>
        <v>0</v>
      </c>
      <c r="H560" s="231"/>
      <c r="I560" s="231">
        <f>SUM(I561:I565)</f>
        <v>0</v>
      </c>
      <c r="J560" s="231"/>
      <c r="K560" s="231">
        <f>SUM(K561:K565)</f>
        <v>0</v>
      </c>
      <c r="L560" s="231"/>
      <c r="M560" s="231">
        <f>SUM(M561:M565)</f>
        <v>0</v>
      </c>
      <c r="N560" s="231"/>
      <c r="O560" s="231">
        <f>SUM(O561:O565)</f>
        <v>0</v>
      </c>
      <c r="P560" s="231"/>
      <c r="Q560" s="231">
        <f>SUM(Q561:Q565)</f>
        <v>0.5</v>
      </c>
      <c r="R560" s="231"/>
      <c r="S560" s="231"/>
      <c r="T560" s="232"/>
      <c r="U560" s="226"/>
      <c r="V560" s="226">
        <f>SUM(V561:V565)</f>
        <v>1.61</v>
      </c>
      <c r="W560" s="226"/>
      <c r="X560" s="226"/>
      <c r="AG560" t="s">
        <v>157</v>
      </c>
    </row>
    <row r="561" spans="1:60" outlineLevel="1" x14ac:dyDescent="0.2">
      <c r="A561" s="233">
        <v>95</v>
      </c>
      <c r="B561" s="234" t="s">
        <v>974</v>
      </c>
      <c r="C561" s="244" t="s">
        <v>975</v>
      </c>
      <c r="D561" s="235" t="s">
        <v>295</v>
      </c>
      <c r="E561" s="236">
        <v>0.20499999999999999</v>
      </c>
      <c r="F561" s="237"/>
      <c r="G561" s="238">
        <f>ROUND(E561*F561,2)</f>
        <v>0</v>
      </c>
      <c r="H561" s="237"/>
      <c r="I561" s="238">
        <f>ROUND(E561*H561,2)</f>
        <v>0</v>
      </c>
      <c r="J561" s="237"/>
      <c r="K561" s="238">
        <f>ROUND(E561*J561,2)</f>
        <v>0</v>
      </c>
      <c r="L561" s="238">
        <v>21</v>
      </c>
      <c r="M561" s="238">
        <f>G561*(1+L561/100)</f>
        <v>0</v>
      </c>
      <c r="N561" s="238">
        <v>2.33E-3</v>
      </c>
      <c r="O561" s="238">
        <f>ROUND(E561*N561,2)</f>
        <v>0</v>
      </c>
      <c r="P561" s="238">
        <v>2.4470000000000001</v>
      </c>
      <c r="Q561" s="238">
        <f>ROUND(E561*P561,2)</f>
        <v>0.5</v>
      </c>
      <c r="R561" s="238" t="s">
        <v>679</v>
      </c>
      <c r="S561" s="238" t="s">
        <v>161</v>
      </c>
      <c r="T561" s="239" t="s">
        <v>161</v>
      </c>
      <c r="U561" s="223">
        <v>7.8559999999999999</v>
      </c>
      <c r="V561" s="223">
        <f>ROUND(E561*U561,2)</f>
        <v>1.61</v>
      </c>
      <c r="W561" s="223"/>
      <c r="X561" s="223" t="s">
        <v>273</v>
      </c>
      <c r="Y561" s="214"/>
      <c r="Z561" s="214"/>
      <c r="AA561" s="214"/>
      <c r="AB561" s="214"/>
      <c r="AC561" s="214"/>
      <c r="AD561" s="214"/>
      <c r="AE561" s="214"/>
      <c r="AF561" s="214"/>
      <c r="AG561" s="214" t="s">
        <v>274</v>
      </c>
      <c r="AH561" s="214"/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53" t="s">
        <v>976</v>
      </c>
      <c r="D562" s="251"/>
      <c r="E562" s="251"/>
      <c r="F562" s="251"/>
      <c r="G562" s="251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290</v>
      </c>
      <c r="AH562" s="214"/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40" t="str">
        <f>C562</f>
        <v>s naložením vybouraných hmot a suti na dopravní prostředek nebo s odklizením na hromady do vzdálenosti 20 m</v>
      </c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54" t="s">
        <v>977</v>
      </c>
      <c r="D563" s="252"/>
      <c r="E563" s="252"/>
      <c r="F563" s="252"/>
      <c r="G563" s="252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212</v>
      </c>
      <c r="AH563" s="214"/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40" t="str">
        <f>C563</f>
        <v>Včetně bourání geotextilií, výplně otvorů tvárnic, drenáží, trubek a dilatačních prvků apod. zabudovaných v bouraných konstrukcích.</v>
      </c>
      <c r="BB563" s="214"/>
      <c r="BC563" s="214"/>
      <c r="BD563" s="214"/>
      <c r="BE563" s="214"/>
      <c r="BF563" s="214"/>
      <c r="BG563" s="214"/>
      <c r="BH563" s="214"/>
    </row>
    <row r="564" spans="1:60" ht="22.5" outlineLevel="1" x14ac:dyDescent="0.2">
      <c r="A564" s="221"/>
      <c r="B564" s="222"/>
      <c r="C564" s="245" t="s">
        <v>1451</v>
      </c>
      <c r="D564" s="224"/>
      <c r="E564" s="225">
        <v>0.04</v>
      </c>
      <c r="F564" s="223"/>
      <c r="G564" s="223"/>
      <c r="H564" s="223"/>
      <c r="I564" s="223"/>
      <c r="J564" s="223"/>
      <c r="K564" s="223"/>
      <c r="L564" s="223"/>
      <c r="M564" s="223"/>
      <c r="N564" s="223"/>
      <c r="O564" s="223"/>
      <c r="P564" s="223"/>
      <c r="Q564" s="223"/>
      <c r="R564" s="223"/>
      <c r="S564" s="223"/>
      <c r="T564" s="223"/>
      <c r="U564" s="223"/>
      <c r="V564" s="223"/>
      <c r="W564" s="223"/>
      <c r="X564" s="223"/>
      <c r="Y564" s="214"/>
      <c r="Z564" s="214"/>
      <c r="AA564" s="214"/>
      <c r="AB564" s="214"/>
      <c r="AC564" s="214"/>
      <c r="AD564" s="214"/>
      <c r="AE564" s="214"/>
      <c r="AF564" s="214"/>
      <c r="AG564" s="214" t="s">
        <v>166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45" t="s">
        <v>1452</v>
      </c>
      <c r="D565" s="224"/>
      <c r="E565" s="225">
        <v>0.16500000000000001</v>
      </c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166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x14ac:dyDescent="0.2">
      <c r="A566" s="227" t="s">
        <v>156</v>
      </c>
      <c r="B566" s="228" t="s">
        <v>109</v>
      </c>
      <c r="C566" s="243" t="s">
        <v>110</v>
      </c>
      <c r="D566" s="229"/>
      <c r="E566" s="230"/>
      <c r="F566" s="231"/>
      <c r="G566" s="231">
        <f>SUMIF(AG567:AG680,"&lt;&gt;NOR",G567:G680)</f>
        <v>0</v>
      </c>
      <c r="H566" s="231"/>
      <c r="I566" s="231">
        <f>SUM(I567:I680)</f>
        <v>0</v>
      </c>
      <c r="J566" s="231"/>
      <c r="K566" s="231">
        <f>SUM(K567:K680)</f>
        <v>0</v>
      </c>
      <c r="L566" s="231"/>
      <c r="M566" s="231">
        <f>SUM(M567:M680)</f>
        <v>0</v>
      </c>
      <c r="N566" s="231"/>
      <c r="O566" s="231">
        <f>SUM(O567:O680)</f>
        <v>0</v>
      </c>
      <c r="P566" s="231"/>
      <c r="Q566" s="231">
        <f>SUM(Q567:Q680)</f>
        <v>0</v>
      </c>
      <c r="R566" s="231"/>
      <c r="S566" s="231"/>
      <c r="T566" s="232"/>
      <c r="U566" s="226"/>
      <c r="V566" s="226">
        <f>SUM(V567:V680)</f>
        <v>1.5000000000000002</v>
      </c>
      <c r="W566" s="226"/>
      <c r="X566" s="226"/>
      <c r="AG566" t="s">
        <v>157</v>
      </c>
    </row>
    <row r="567" spans="1:60" ht="22.5" outlineLevel="1" x14ac:dyDescent="0.2">
      <c r="A567" s="233">
        <v>96</v>
      </c>
      <c r="B567" s="234" t="s">
        <v>1453</v>
      </c>
      <c r="C567" s="244" t="s">
        <v>1454</v>
      </c>
      <c r="D567" s="235" t="s">
        <v>320</v>
      </c>
      <c r="E567" s="236">
        <v>1.6</v>
      </c>
      <c r="F567" s="237"/>
      <c r="G567" s="238">
        <f>ROUND(E567*F567,2)</f>
        <v>0</v>
      </c>
      <c r="H567" s="237"/>
      <c r="I567" s="238">
        <f>ROUND(E567*H567,2)</f>
        <v>0</v>
      </c>
      <c r="J567" s="237"/>
      <c r="K567" s="238">
        <f>ROUND(E567*J567,2)</f>
        <v>0</v>
      </c>
      <c r="L567" s="238">
        <v>21</v>
      </c>
      <c r="M567" s="238">
        <f>G567*(1+L567/100)</f>
        <v>0</v>
      </c>
      <c r="N567" s="238">
        <v>0</v>
      </c>
      <c r="O567" s="238">
        <f>ROUND(E567*N567,2)</f>
        <v>0</v>
      </c>
      <c r="P567" s="238">
        <v>0</v>
      </c>
      <c r="Q567" s="238">
        <f>ROUND(E567*P567,2)</f>
        <v>0</v>
      </c>
      <c r="R567" s="238" t="s">
        <v>280</v>
      </c>
      <c r="S567" s="238" t="s">
        <v>161</v>
      </c>
      <c r="T567" s="239" t="s">
        <v>161</v>
      </c>
      <c r="U567" s="223">
        <v>0.09</v>
      </c>
      <c r="V567" s="223">
        <f>ROUND(E567*U567,2)</f>
        <v>0.14000000000000001</v>
      </c>
      <c r="W567" s="223"/>
      <c r="X567" s="223" t="s">
        <v>273</v>
      </c>
      <c r="Y567" s="214"/>
      <c r="Z567" s="214"/>
      <c r="AA567" s="214"/>
      <c r="AB567" s="214"/>
      <c r="AC567" s="214"/>
      <c r="AD567" s="214"/>
      <c r="AE567" s="214"/>
      <c r="AF567" s="214"/>
      <c r="AG567" s="214" t="s">
        <v>274</v>
      </c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ht="22.5" outlineLevel="1" x14ac:dyDescent="0.2">
      <c r="A568" s="221"/>
      <c r="B568" s="222"/>
      <c r="C568" s="253" t="s">
        <v>1455</v>
      </c>
      <c r="D568" s="251"/>
      <c r="E568" s="251"/>
      <c r="F568" s="251"/>
      <c r="G568" s="251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290</v>
      </c>
      <c r="AH568" s="214"/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40" t="str">
        <f>C568</f>
        <v>krajníků, desek nebo panelů od spojovacího materiálu s odklizením a uložením očištěných hmot a spojovacího materiálu na skládku na vzdálenost do 10 m</v>
      </c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45" t="s">
        <v>1151</v>
      </c>
      <c r="D569" s="224"/>
      <c r="E569" s="225">
        <v>1.6</v>
      </c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166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ht="22.5" outlineLevel="1" x14ac:dyDescent="0.2">
      <c r="A570" s="233">
        <v>97</v>
      </c>
      <c r="B570" s="234" t="s">
        <v>1456</v>
      </c>
      <c r="C570" s="244" t="s">
        <v>1457</v>
      </c>
      <c r="D570" s="235" t="s">
        <v>279</v>
      </c>
      <c r="E570" s="236">
        <v>1.44</v>
      </c>
      <c r="F570" s="237"/>
      <c r="G570" s="238">
        <f>ROUND(E570*F570,2)</f>
        <v>0</v>
      </c>
      <c r="H570" s="237"/>
      <c r="I570" s="238">
        <f>ROUND(E570*H570,2)</f>
        <v>0</v>
      </c>
      <c r="J570" s="237"/>
      <c r="K570" s="238">
        <f>ROUND(E570*J570,2)</f>
        <v>0</v>
      </c>
      <c r="L570" s="238">
        <v>21</v>
      </c>
      <c r="M570" s="238">
        <f>G570*(1+L570/100)</f>
        <v>0</v>
      </c>
      <c r="N570" s="238">
        <v>0</v>
      </c>
      <c r="O570" s="238">
        <f>ROUND(E570*N570,2)</f>
        <v>0</v>
      </c>
      <c r="P570" s="238">
        <v>0</v>
      </c>
      <c r="Q570" s="238">
        <f>ROUND(E570*P570,2)</f>
        <v>0</v>
      </c>
      <c r="R570" s="238" t="s">
        <v>280</v>
      </c>
      <c r="S570" s="238" t="s">
        <v>161</v>
      </c>
      <c r="T570" s="239" t="s">
        <v>161</v>
      </c>
      <c r="U570" s="223">
        <v>0.115</v>
      </c>
      <c r="V570" s="223">
        <f>ROUND(E570*U570,2)</f>
        <v>0.17</v>
      </c>
      <c r="W570" s="223"/>
      <c r="X570" s="223" t="s">
        <v>273</v>
      </c>
      <c r="Y570" s="214"/>
      <c r="Z570" s="214"/>
      <c r="AA570" s="214"/>
      <c r="AB570" s="214"/>
      <c r="AC570" s="214"/>
      <c r="AD570" s="214"/>
      <c r="AE570" s="214"/>
      <c r="AF570" s="214"/>
      <c r="AG570" s="214" t="s">
        <v>321</v>
      </c>
      <c r="AH570" s="214"/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ht="22.5" outlineLevel="1" x14ac:dyDescent="0.2">
      <c r="A571" s="221"/>
      <c r="B571" s="222"/>
      <c r="C571" s="253" t="s">
        <v>1455</v>
      </c>
      <c r="D571" s="251"/>
      <c r="E571" s="251"/>
      <c r="F571" s="251"/>
      <c r="G571" s="251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290</v>
      </c>
      <c r="AH571" s="214"/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40" t="str">
        <f>C571</f>
        <v>krajníků, desek nebo panelů od spojovacího materiálu s odklizením a uložením očištěných hmot a spojovacího materiálu na skládku na vzdálenost do 10 m</v>
      </c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21"/>
      <c r="B572" s="222"/>
      <c r="C572" s="245" t="s">
        <v>1127</v>
      </c>
      <c r="D572" s="224"/>
      <c r="E572" s="225">
        <v>1.44</v>
      </c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166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33">
        <v>98</v>
      </c>
      <c r="B573" s="234" t="s">
        <v>980</v>
      </c>
      <c r="C573" s="244" t="s">
        <v>981</v>
      </c>
      <c r="D573" s="235" t="s">
        <v>629</v>
      </c>
      <c r="E573" s="236">
        <v>11.307079999999999</v>
      </c>
      <c r="F573" s="237"/>
      <c r="G573" s="238">
        <f>ROUND(E573*F573,2)</f>
        <v>0</v>
      </c>
      <c r="H573" s="237"/>
      <c r="I573" s="238">
        <f>ROUND(E573*H573,2)</f>
        <v>0</v>
      </c>
      <c r="J573" s="237"/>
      <c r="K573" s="238">
        <f>ROUND(E573*J573,2)</f>
        <v>0</v>
      </c>
      <c r="L573" s="238">
        <v>21</v>
      </c>
      <c r="M573" s="238">
        <f>G573*(1+L573/100)</f>
        <v>0</v>
      </c>
      <c r="N573" s="238">
        <v>0</v>
      </c>
      <c r="O573" s="238">
        <f>ROUND(E573*N573,2)</f>
        <v>0</v>
      </c>
      <c r="P573" s="238">
        <v>0</v>
      </c>
      <c r="Q573" s="238">
        <f>ROUND(E573*P573,2)</f>
        <v>0</v>
      </c>
      <c r="R573" s="238" t="s">
        <v>280</v>
      </c>
      <c r="S573" s="238" t="s">
        <v>161</v>
      </c>
      <c r="T573" s="239" t="s">
        <v>161</v>
      </c>
      <c r="U573" s="223">
        <v>9.9000000000000005E-2</v>
      </c>
      <c r="V573" s="223">
        <f>ROUND(E573*U573,2)</f>
        <v>1.1200000000000001</v>
      </c>
      <c r="W573" s="223"/>
      <c r="X573" s="223" t="s">
        <v>273</v>
      </c>
      <c r="Y573" s="214"/>
      <c r="Z573" s="214"/>
      <c r="AA573" s="214"/>
      <c r="AB573" s="214"/>
      <c r="AC573" s="214"/>
      <c r="AD573" s="214"/>
      <c r="AE573" s="214"/>
      <c r="AF573" s="214"/>
      <c r="AG573" s="214" t="s">
        <v>982</v>
      </c>
      <c r="AH573" s="214"/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21"/>
      <c r="B574" s="222"/>
      <c r="C574" s="253" t="s">
        <v>983</v>
      </c>
      <c r="D574" s="251"/>
      <c r="E574" s="251"/>
      <c r="F574" s="251"/>
      <c r="G574" s="251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290</v>
      </c>
      <c r="AH574" s="214"/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1" x14ac:dyDescent="0.2">
      <c r="A575" s="221"/>
      <c r="B575" s="222"/>
      <c r="C575" s="245" t="s">
        <v>1458</v>
      </c>
      <c r="D575" s="224"/>
      <c r="E575" s="225">
        <v>0.16991999999999999</v>
      </c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166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ht="22.5" outlineLevel="1" x14ac:dyDescent="0.2">
      <c r="A576" s="221"/>
      <c r="B576" s="222"/>
      <c r="C576" s="245" t="s">
        <v>1459</v>
      </c>
      <c r="D576" s="224"/>
      <c r="E576" s="225">
        <v>0.31680000000000003</v>
      </c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166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ht="22.5" outlineLevel="1" x14ac:dyDescent="0.2">
      <c r="A577" s="221"/>
      <c r="B577" s="222"/>
      <c r="C577" s="245" t="s">
        <v>1460</v>
      </c>
      <c r="D577" s="224"/>
      <c r="E577" s="225"/>
      <c r="F577" s="223"/>
      <c r="G577" s="223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166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ht="22.5" outlineLevel="1" x14ac:dyDescent="0.2">
      <c r="A578" s="221"/>
      <c r="B578" s="222"/>
      <c r="C578" s="245" t="s">
        <v>1461</v>
      </c>
      <c r="D578" s="224"/>
      <c r="E578" s="225">
        <v>5.6192399999999996</v>
      </c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166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ht="22.5" outlineLevel="1" x14ac:dyDescent="0.2">
      <c r="A579" s="221"/>
      <c r="B579" s="222"/>
      <c r="C579" s="245" t="s">
        <v>1462</v>
      </c>
      <c r="D579" s="224"/>
      <c r="E579" s="225">
        <v>1.3068</v>
      </c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166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ht="22.5" outlineLevel="1" x14ac:dyDescent="0.2">
      <c r="A580" s="221"/>
      <c r="B580" s="222"/>
      <c r="C580" s="245" t="s">
        <v>1463</v>
      </c>
      <c r="D580" s="224"/>
      <c r="E580" s="225"/>
      <c r="F580" s="223"/>
      <c r="G580" s="223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166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ht="22.5" outlineLevel="1" x14ac:dyDescent="0.2">
      <c r="A581" s="221"/>
      <c r="B581" s="222"/>
      <c r="C581" s="245" t="s">
        <v>1464</v>
      </c>
      <c r="D581" s="224"/>
      <c r="E581" s="225"/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166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ht="22.5" outlineLevel="1" x14ac:dyDescent="0.2">
      <c r="A582" s="221"/>
      <c r="B582" s="222"/>
      <c r="C582" s="245" t="s">
        <v>1465</v>
      </c>
      <c r="D582" s="224"/>
      <c r="E582" s="225"/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166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ht="22.5" outlineLevel="1" x14ac:dyDescent="0.2">
      <c r="A583" s="221"/>
      <c r="B583" s="222"/>
      <c r="C583" s="245" t="s">
        <v>1466</v>
      </c>
      <c r="D583" s="224"/>
      <c r="E583" s="225"/>
      <c r="F583" s="223"/>
      <c r="G583" s="223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166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21"/>
      <c r="B584" s="222"/>
      <c r="C584" s="245" t="s">
        <v>1467</v>
      </c>
      <c r="D584" s="224"/>
      <c r="E584" s="225">
        <v>0.72599999999999998</v>
      </c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166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45" t="s">
        <v>292</v>
      </c>
      <c r="D585" s="224"/>
      <c r="E585" s="225"/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166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45" t="s">
        <v>1468</v>
      </c>
      <c r="D586" s="224"/>
      <c r="E586" s="225">
        <v>0.54944999999999999</v>
      </c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166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21"/>
      <c r="B587" s="222"/>
      <c r="C587" s="245" t="s">
        <v>1469</v>
      </c>
      <c r="D587" s="224"/>
      <c r="E587" s="225">
        <v>0.13320000000000001</v>
      </c>
      <c r="F587" s="223"/>
      <c r="G587" s="223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166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ht="22.5" outlineLevel="1" x14ac:dyDescent="0.2">
      <c r="A588" s="221"/>
      <c r="B588" s="222"/>
      <c r="C588" s="245" t="s">
        <v>1470</v>
      </c>
      <c r="D588" s="224"/>
      <c r="E588" s="225">
        <v>0.10989</v>
      </c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166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ht="22.5" outlineLevel="1" x14ac:dyDescent="0.2">
      <c r="A589" s="221"/>
      <c r="B589" s="222"/>
      <c r="C589" s="245" t="s">
        <v>1471</v>
      </c>
      <c r="D589" s="224"/>
      <c r="E589" s="225">
        <v>2.664E-2</v>
      </c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166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ht="22.5" outlineLevel="1" x14ac:dyDescent="0.2">
      <c r="A590" s="221"/>
      <c r="B590" s="222"/>
      <c r="C590" s="245" t="s">
        <v>1472</v>
      </c>
      <c r="D590" s="224"/>
      <c r="E590" s="225">
        <v>5.4949999999999999E-2</v>
      </c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166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ht="22.5" outlineLevel="1" x14ac:dyDescent="0.2">
      <c r="A591" s="221"/>
      <c r="B591" s="222"/>
      <c r="C591" s="245" t="s">
        <v>1473</v>
      </c>
      <c r="D591" s="224"/>
      <c r="E591" s="225">
        <v>1.332E-2</v>
      </c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166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45" t="s">
        <v>1396</v>
      </c>
      <c r="D592" s="224"/>
      <c r="E592" s="225">
        <v>0.87912000000000001</v>
      </c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166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21"/>
      <c r="B593" s="222"/>
      <c r="C593" s="245" t="s">
        <v>1397</v>
      </c>
      <c r="D593" s="224"/>
      <c r="E593" s="225">
        <v>0.21312</v>
      </c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166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45" t="s">
        <v>1474</v>
      </c>
      <c r="D594" s="224"/>
      <c r="E594" s="225">
        <v>0.23200000000000001</v>
      </c>
      <c r="F594" s="223"/>
      <c r="G594" s="223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166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ht="22.5" outlineLevel="1" x14ac:dyDescent="0.2">
      <c r="A595" s="221"/>
      <c r="B595" s="222"/>
      <c r="C595" s="245" t="s">
        <v>1475</v>
      </c>
      <c r="D595" s="224"/>
      <c r="E595" s="225">
        <v>9.7879999999999995E-2</v>
      </c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166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ht="22.5" outlineLevel="1" x14ac:dyDescent="0.2">
      <c r="A596" s="221"/>
      <c r="B596" s="222"/>
      <c r="C596" s="245" t="s">
        <v>1476</v>
      </c>
      <c r="D596" s="224"/>
      <c r="E596" s="225">
        <v>0.40376000000000001</v>
      </c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166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45" t="s">
        <v>1477</v>
      </c>
      <c r="D597" s="224"/>
      <c r="E597" s="225"/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166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21"/>
      <c r="B598" s="222"/>
      <c r="C598" s="245" t="s">
        <v>1478</v>
      </c>
      <c r="D598" s="224"/>
      <c r="E598" s="225"/>
      <c r="F598" s="223"/>
      <c r="G598" s="223"/>
      <c r="H598" s="223"/>
      <c r="I598" s="223"/>
      <c r="J598" s="223"/>
      <c r="K598" s="223"/>
      <c r="L598" s="223"/>
      <c r="M598" s="223"/>
      <c r="N598" s="223"/>
      <c r="O598" s="223"/>
      <c r="P598" s="223"/>
      <c r="Q598" s="223"/>
      <c r="R598" s="223"/>
      <c r="S598" s="223"/>
      <c r="T598" s="223"/>
      <c r="U598" s="223"/>
      <c r="V598" s="223"/>
      <c r="W598" s="223"/>
      <c r="X598" s="223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166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1" x14ac:dyDescent="0.2">
      <c r="A599" s="221"/>
      <c r="B599" s="222"/>
      <c r="C599" s="245" t="s">
        <v>1479</v>
      </c>
      <c r="D599" s="224"/>
      <c r="E599" s="225"/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166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ht="22.5" outlineLevel="1" x14ac:dyDescent="0.2">
      <c r="A600" s="221"/>
      <c r="B600" s="222"/>
      <c r="C600" s="245" t="s">
        <v>1480</v>
      </c>
      <c r="D600" s="224"/>
      <c r="E600" s="225"/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166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ht="22.5" outlineLevel="1" x14ac:dyDescent="0.2">
      <c r="A601" s="221"/>
      <c r="B601" s="222"/>
      <c r="C601" s="245" t="s">
        <v>1481</v>
      </c>
      <c r="D601" s="224"/>
      <c r="E601" s="225"/>
      <c r="F601" s="223"/>
      <c r="G601" s="223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14"/>
      <c r="Z601" s="214"/>
      <c r="AA601" s="214"/>
      <c r="AB601" s="214"/>
      <c r="AC601" s="214"/>
      <c r="AD601" s="214"/>
      <c r="AE601" s="214"/>
      <c r="AF601" s="214"/>
      <c r="AG601" s="214" t="s">
        <v>166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ht="22.5" outlineLevel="1" x14ac:dyDescent="0.2">
      <c r="A602" s="221"/>
      <c r="B602" s="222"/>
      <c r="C602" s="245" t="s">
        <v>1482</v>
      </c>
      <c r="D602" s="224"/>
      <c r="E602" s="225">
        <v>0.19800000000000001</v>
      </c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166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ht="22.5" outlineLevel="1" x14ac:dyDescent="0.2">
      <c r="A603" s="221"/>
      <c r="B603" s="222"/>
      <c r="C603" s="245" t="s">
        <v>1483</v>
      </c>
      <c r="D603" s="224"/>
      <c r="E603" s="225">
        <v>0.127</v>
      </c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166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45" t="s">
        <v>1484</v>
      </c>
      <c r="D604" s="224"/>
      <c r="E604" s="225">
        <v>0.13</v>
      </c>
      <c r="F604" s="223"/>
      <c r="G604" s="223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166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45" t="s">
        <v>1485</v>
      </c>
      <c r="D605" s="224"/>
      <c r="E605" s="225"/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166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1" x14ac:dyDescent="0.2">
      <c r="A606" s="221"/>
      <c r="B606" s="222"/>
      <c r="C606" s="245" t="s">
        <v>1486</v>
      </c>
      <c r="D606" s="224"/>
      <c r="E606" s="225"/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166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33">
        <v>99</v>
      </c>
      <c r="B607" s="234" t="s">
        <v>1013</v>
      </c>
      <c r="C607" s="244" t="s">
        <v>1014</v>
      </c>
      <c r="D607" s="235" t="s">
        <v>629</v>
      </c>
      <c r="E607" s="236">
        <v>7.9157299999999999</v>
      </c>
      <c r="F607" s="237"/>
      <c r="G607" s="238">
        <f>ROUND(E607*F607,2)</f>
        <v>0</v>
      </c>
      <c r="H607" s="237"/>
      <c r="I607" s="238">
        <f>ROUND(E607*H607,2)</f>
        <v>0</v>
      </c>
      <c r="J607" s="237"/>
      <c r="K607" s="238">
        <f>ROUND(E607*J607,2)</f>
        <v>0</v>
      </c>
      <c r="L607" s="238">
        <v>21</v>
      </c>
      <c r="M607" s="238">
        <f>G607*(1+L607/100)</f>
        <v>0</v>
      </c>
      <c r="N607" s="238">
        <v>0</v>
      </c>
      <c r="O607" s="238">
        <f>ROUND(E607*N607,2)</f>
        <v>0</v>
      </c>
      <c r="P607" s="238">
        <v>0</v>
      </c>
      <c r="Q607" s="238">
        <f>ROUND(E607*P607,2)</f>
        <v>0</v>
      </c>
      <c r="R607" s="238" t="s">
        <v>1015</v>
      </c>
      <c r="S607" s="238" t="s">
        <v>161</v>
      </c>
      <c r="T607" s="239" t="s">
        <v>161</v>
      </c>
      <c r="U607" s="223">
        <v>0</v>
      </c>
      <c r="V607" s="223">
        <f>ROUND(E607*U607,2)</f>
        <v>0</v>
      </c>
      <c r="W607" s="223"/>
      <c r="X607" s="223" t="s">
        <v>273</v>
      </c>
      <c r="Y607" s="214"/>
      <c r="Z607" s="214"/>
      <c r="AA607" s="214"/>
      <c r="AB607" s="214"/>
      <c r="AC607" s="214"/>
      <c r="AD607" s="214"/>
      <c r="AE607" s="214"/>
      <c r="AF607" s="214"/>
      <c r="AG607" s="214" t="s">
        <v>274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45" t="s">
        <v>1487</v>
      </c>
      <c r="D608" s="224"/>
      <c r="E608" s="225">
        <v>0.31680000000000003</v>
      </c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166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45" t="s">
        <v>1488</v>
      </c>
      <c r="D609" s="224"/>
      <c r="E609" s="225"/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166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ht="22.5" outlineLevel="1" x14ac:dyDescent="0.2">
      <c r="A610" s="221"/>
      <c r="B610" s="222"/>
      <c r="C610" s="245" t="s">
        <v>1489</v>
      </c>
      <c r="D610" s="224"/>
      <c r="E610" s="225">
        <v>5.6192399999999996</v>
      </c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166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outlineLevel="1" x14ac:dyDescent="0.2">
      <c r="A611" s="221"/>
      <c r="B611" s="222"/>
      <c r="C611" s="245" t="s">
        <v>1490</v>
      </c>
      <c r="D611" s="224"/>
      <c r="E611" s="225"/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166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21"/>
      <c r="B612" s="222"/>
      <c r="C612" s="245" t="s">
        <v>1491</v>
      </c>
      <c r="D612" s="224"/>
      <c r="E612" s="225"/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166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21"/>
      <c r="B613" s="222"/>
      <c r="C613" s="245" t="s">
        <v>1492</v>
      </c>
      <c r="D613" s="224"/>
      <c r="E613" s="225"/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166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45" t="s">
        <v>1468</v>
      </c>
      <c r="D614" s="224"/>
      <c r="E614" s="225">
        <v>0.54944999999999999</v>
      </c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166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21"/>
      <c r="B615" s="222"/>
      <c r="C615" s="245" t="s">
        <v>1469</v>
      </c>
      <c r="D615" s="224"/>
      <c r="E615" s="225">
        <v>0.13320000000000001</v>
      </c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166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ht="22.5" outlineLevel="1" x14ac:dyDescent="0.2">
      <c r="A616" s="221"/>
      <c r="B616" s="222"/>
      <c r="C616" s="245" t="s">
        <v>1470</v>
      </c>
      <c r="D616" s="224"/>
      <c r="E616" s="225">
        <v>0.10989</v>
      </c>
      <c r="F616" s="223"/>
      <c r="G616" s="223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166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ht="22.5" outlineLevel="1" x14ac:dyDescent="0.2">
      <c r="A617" s="221"/>
      <c r="B617" s="222"/>
      <c r="C617" s="245" t="s">
        <v>1471</v>
      </c>
      <c r="D617" s="224"/>
      <c r="E617" s="225">
        <v>2.664E-2</v>
      </c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166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ht="22.5" outlineLevel="1" x14ac:dyDescent="0.2">
      <c r="A618" s="221"/>
      <c r="B618" s="222"/>
      <c r="C618" s="245" t="s">
        <v>1472</v>
      </c>
      <c r="D618" s="224"/>
      <c r="E618" s="225">
        <v>5.4949999999999999E-2</v>
      </c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166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ht="22.5" outlineLevel="1" x14ac:dyDescent="0.2">
      <c r="A619" s="221"/>
      <c r="B619" s="222"/>
      <c r="C619" s="245" t="s">
        <v>1473</v>
      </c>
      <c r="D619" s="224"/>
      <c r="E619" s="225">
        <v>1.332E-2</v>
      </c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166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21"/>
      <c r="B620" s="222"/>
      <c r="C620" s="245" t="s">
        <v>1396</v>
      </c>
      <c r="D620" s="224"/>
      <c r="E620" s="225">
        <v>0.87912000000000001</v>
      </c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166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21"/>
      <c r="B621" s="222"/>
      <c r="C621" s="245" t="s">
        <v>1397</v>
      </c>
      <c r="D621" s="224"/>
      <c r="E621" s="225">
        <v>0.21312</v>
      </c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166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ht="22.5" outlineLevel="1" x14ac:dyDescent="0.2">
      <c r="A622" s="221"/>
      <c r="B622" s="222"/>
      <c r="C622" s="245" t="s">
        <v>1480</v>
      </c>
      <c r="D622" s="224"/>
      <c r="E622" s="225"/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166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ht="22.5" outlineLevel="1" x14ac:dyDescent="0.2">
      <c r="A623" s="221"/>
      <c r="B623" s="222"/>
      <c r="C623" s="245" t="s">
        <v>1481</v>
      </c>
      <c r="D623" s="224"/>
      <c r="E623" s="225"/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166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33">
        <v>100</v>
      </c>
      <c r="B624" s="234" t="s">
        <v>1022</v>
      </c>
      <c r="C624" s="244" t="s">
        <v>1023</v>
      </c>
      <c r="D624" s="235" t="s">
        <v>629</v>
      </c>
      <c r="E624" s="236">
        <v>0.47051999999999999</v>
      </c>
      <c r="F624" s="237"/>
      <c r="G624" s="238">
        <f>ROUND(E624*F624,2)</f>
        <v>0</v>
      </c>
      <c r="H624" s="237"/>
      <c r="I624" s="238">
        <f>ROUND(E624*H624,2)</f>
        <v>0</v>
      </c>
      <c r="J624" s="237"/>
      <c r="K624" s="238">
        <f>ROUND(E624*J624,2)</f>
        <v>0</v>
      </c>
      <c r="L624" s="238">
        <v>21</v>
      </c>
      <c r="M624" s="238">
        <f>G624*(1+L624/100)</f>
        <v>0</v>
      </c>
      <c r="N624" s="238">
        <v>0</v>
      </c>
      <c r="O624" s="238">
        <f>ROUND(E624*N624,2)</f>
        <v>0</v>
      </c>
      <c r="P624" s="238">
        <v>0</v>
      </c>
      <c r="Q624" s="238">
        <f>ROUND(E624*P624,2)</f>
        <v>0</v>
      </c>
      <c r="R624" s="238" t="s">
        <v>1015</v>
      </c>
      <c r="S624" s="238" t="s">
        <v>161</v>
      </c>
      <c r="T624" s="239" t="s">
        <v>161</v>
      </c>
      <c r="U624" s="223">
        <v>0</v>
      </c>
      <c r="V624" s="223">
        <f>ROUND(E624*U624,2)</f>
        <v>0</v>
      </c>
      <c r="W624" s="223"/>
      <c r="X624" s="223" t="s">
        <v>273</v>
      </c>
      <c r="Y624" s="214"/>
      <c r="Z624" s="214"/>
      <c r="AA624" s="214"/>
      <c r="AB624" s="214"/>
      <c r="AC624" s="214"/>
      <c r="AD624" s="214"/>
      <c r="AE624" s="214"/>
      <c r="AF624" s="214"/>
      <c r="AG624" s="214" t="s">
        <v>274</v>
      </c>
      <c r="AH624" s="214"/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ht="22.5" outlineLevel="1" x14ac:dyDescent="0.2">
      <c r="A625" s="221"/>
      <c r="B625" s="222"/>
      <c r="C625" s="245" t="s">
        <v>1493</v>
      </c>
      <c r="D625" s="224"/>
      <c r="E625" s="225">
        <v>6.8599999999999994E-2</v>
      </c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166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ht="22.5" outlineLevel="1" x14ac:dyDescent="0.2">
      <c r="A626" s="221"/>
      <c r="B626" s="222"/>
      <c r="C626" s="245" t="s">
        <v>1494</v>
      </c>
      <c r="D626" s="224"/>
      <c r="E626" s="225">
        <v>0.28298000000000001</v>
      </c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166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45" t="s">
        <v>1495</v>
      </c>
      <c r="D627" s="224"/>
      <c r="E627" s="225">
        <v>0.11894</v>
      </c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166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45" t="s">
        <v>1496</v>
      </c>
      <c r="D628" s="224"/>
      <c r="E628" s="225"/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166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1" x14ac:dyDescent="0.2">
      <c r="A629" s="221"/>
      <c r="B629" s="222"/>
      <c r="C629" s="245" t="s">
        <v>1497</v>
      </c>
      <c r="D629" s="224"/>
      <c r="E629" s="225"/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166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1" x14ac:dyDescent="0.2">
      <c r="A630" s="221"/>
      <c r="B630" s="222"/>
      <c r="C630" s="245" t="s">
        <v>1498</v>
      </c>
      <c r="D630" s="224"/>
      <c r="E630" s="225"/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166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33">
        <v>101</v>
      </c>
      <c r="B631" s="234" t="s">
        <v>1030</v>
      </c>
      <c r="C631" s="244" t="s">
        <v>1031</v>
      </c>
      <c r="D631" s="235" t="s">
        <v>629</v>
      </c>
      <c r="E631" s="236">
        <v>0.20165</v>
      </c>
      <c r="F631" s="237"/>
      <c r="G631" s="238">
        <f>ROUND(E631*F631,2)</f>
        <v>0</v>
      </c>
      <c r="H631" s="237"/>
      <c r="I631" s="238">
        <f>ROUND(E631*H631,2)</f>
        <v>0</v>
      </c>
      <c r="J631" s="237"/>
      <c r="K631" s="238">
        <f>ROUND(E631*J631,2)</f>
        <v>0</v>
      </c>
      <c r="L631" s="238">
        <v>21</v>
      </c>
      <c r="M631" s="238">
        <f>G631*(1+L631/100)</f>
        <v>0</v>
      </c>
      <c r="N631" s="238">
        <v>0</v>
      </c>
      <c r="O631" s="238">
        <f>ROUND(E631*N631,2)</f>
        <v>0</v>
      </c>
      <c r="P631" s="238">
        <v>0</v>
      </c>
      <c r="Q631" s="238">
        <f>ROUND(E631*P631,2)</f>
        <v>0</v>
      </c>
      <c r="R631" s="238" t="s">
        <v>1015</v>
      </c>
      <c r="S631" s="238" t="s">
        <v>161</v>
      </c>
      <c r="T631" s="239" t="s">
        <v>161</v>
      </c>
      <c r="U631" s="223">
        <v>0</v>
      </c>
      <c r="V631" s="223">
        <f>ROUND(E631*U631,2)</f>
        <v>0</v>
      </c>
      <c r="W631" s="223"/>
      <c r="X631" s="223" t="s">
        <v>273</v>
      </c>
      <c r="Y631" s="214"/>
      <c r="Z631" s="214"/>
      <c r="AA631" s="214"/>
      <c r="AB631" s="214"/>
      <c r="AC631" s="214"/>
      <c r="AD631" s="214"/>
      <c r="AE631" s="214"/>
      <c r="AF631" s="214"/>
      <c r="AG631" s="214" t="s">
        <v>321</v>
      </c>
      <c r="AH631" s="214"/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ht="22.5" outlineLevel="1" x14ac:dyDescent="0.2">
      <c r="A632" s="221"/>
      <c r="B632" s="222"/>
      <c r="C632" s="245" t="s">
        <v>1499</v>
      </c>
      <c r="D632" s="224"/>
      <c r="E632" s="225">
        <v>2.9399999999999999E-2</v>
      </c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166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ht="22.5" outlineLevel="1" x14ac:dyDescent="0.2">
      <c r="A633" s="221"/>
      <c r="B633" s="222"/>
      <c r="C633" s="245" t="s">
        <v>1500</v>
      </c>
      <c r="D633" s="224"/>
      <c r="E633" s="225">
        <v>0.12128</v>
      </c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166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45" t="s">
        <v>1501</v>
      </c>
      <c r="D634" s="224"/>
      <c r="E634" s="225">
        <v>5.0979999999999998E-2</v>
      </c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166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45" t="s">
        <v>1502</v>
      </c>
      <c r="D635" s="224"/>
      <c r="E635" s="225"/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166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45" t="s">
        <v>1503</v>
      </c>
      <c r="D636" s="224"/>
      <c r="E636" s="225"/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166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21"/>
      <c r="B637" s="222"/>
      <c r="C637" s="245" t="s">
        <v>1504</v>
      </c>
      <c r="D637" s="224"/>
      <c r="E637" s="225"/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166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1" x14ac:dyDescent="0.2">
      <c r="A638" s="233">
        <v>102</v>
      </c>
      <c r="B638" s="234" t="s">
        <v>1038</v>
      </c>
      <c r="C638" s="244" t="s">
        <v>1039</v>
      </c>
      <c r="D638" s="235" t="s">
        <v>629</v>
      </c>
      <c r="E638" s="236">
        <v>1.64076</v>
      </c>
      <c r="F638" s="237"/>
      <c r="G638" s="238">
        <f>ROUND(E638*F638,2)</f>
        <v>0</v>
      </c>
      <c r="H638" s="237"/>
      <c r="I638" s="238">
        <f>ROUND(E638*H638,2)</f>
        <v>0</v>
      </c>
      <c r="J638" s="237"/>
      <c r="K638" s="238">
        <f>ROUND(E638*J638,2)</f>
        <v>0</v>
      </c>
      <c r="L638" s="238">
        <v>21</v>
      </c>
      <c r="M638" s="238">
        <f>G638*(1+L638/100)</f>
        <v>0</v>
      </c>
      <c r="N638" s="238">
        <v>0</v>
      </c>
      <c r="O638" s="238">
        <f>ROUND(E638*N638,2)</f>
        <v>0</v>
      </c>
      <c r="P638" s="238">
        <v>0</v>
      </c>
      <c r="Q638" s="238">
        <f>ROUND(E638*P638,2)</f>
        <v>0</v>
      </c>
      <c r="R638" s="238" t="s">
        <v>1015</v>
      </c>
      <c r="S638" s="238" t="s">
        <v>161</v>
      </c>
      <c r="T638" s="239" t="s">
        <v>161</v>
      </c>
      <c r="U638" s="223">
        <v>0</v>
      </c>
      <c r="V638" s="223">
        <f>ROUND(E638*U638,2)</f>
        <v>0</v>
      </c>
      <c r="W638" s="223"/>
      <c r="X638" s="223" t="s">
        <v>273</v>
      </c>
      <c r="Y638" s="214"/>
      <c r="Z638" s="214"/>
      <c r="AA638" s="214"/>
      <c r="AB638" s="214"/>
      <c r="AC638" s="214"/>
      <c r="AD638" s="214"/>
      <c r="AE638" s="214"/>
      <c r="AF638" s="214"/>
      <c r="AG638" s="214" t="s">
        <v>274</v>
      </c>
      <c r="AH638" s="214"/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ht="22.5" outlineLevel="1" x14ac:dyDescent="0.2">
      <c r="A639" s="221"/>
      <c r="B639" s="222"/>
      <c r="C639" s="245" t="s">
        <v>1505</v>
      </c>
      <c r="D639" s="224"/>
      <c r="E639" s="225">
        <v>0.91476000000000002</v>
      </c>
      <c r="F639" s="223"/>
      <c r="G639" s="223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166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45" t="s">
        <v>1485</v>
      </c>
      <c r="D640" s="224"/>
      <c r="E640" s="225"/>
      <c r="F640" s="223"/>
      <c r="G640" s="223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166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ht="22.5" outlineLevel="1" x14ac:dyDescent="0.2">
      <c r="A641" s="221"/>
      <c r="B641" s="222"/>
      <c r="C641" s="245" t="s">
        <v>1506</v>
      </c>
      <c r="D641" s="224"/>
      <c r="E641" s="225">
        <v>0.72599999999999998</v>
      </c>
      <c r="F641" s="223"/>
      <c r="G641" s="223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166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outlineLevel="1" x14ac:dyDescent="0.2">
      <c r="A642" s="233">
        <v>103</v>
      </c>
      <c r="B642" s="234" t="s">
        <v>1042</v>
      </c>
      <c r="C642" s="244" t="s">
        <v>1039</v>
      </c>
      <c r="D642" s="235" t="s">
        <v>629</v>
      </c>
      <c r="E642" s="236">
        <v>0.39204</v>
      </c>
      <c r="F642" s="237"/>
      <c r="G642" s="238">
        <f>ROUND(E642*F642,2)</f>
        <v>0</v>
      </c>
      <c r="H642" s="237"/>
      <c r="I642" s="238">
        <f>ROUND(E642*H642,2)</f>
        <v>0</v>
      </c>
      <c r="J642" s="237"/>
      <c r="K642" s="238">
        <f>ROUND(E642*J642,2)</f>
        <v>0</v>
      </c>
      <c r="L642" s="238">
        <v>21</v>
      </c>
      <c r="M642" s="238">
        <f>G642*(1+L642/100)</f>
        <v>0</v>
      </c>
      <c r="N642" s="238">
        <v>0</v>
      </c>
      <c r="O642" s="238">
        <f>ROUND(E642*N642,2)</f>
        <v>0</v>
      </c>
      <c r="P642" s="238">
        <v>0</v>
      </c>
      <c r="Q642" s="238">
        <f>ROUND(E642*P642,2)</f>
        <v>0</v>
      </c>
      <c r="R642" s="238" t="s">
        <v>1015</v>
      </c>
      <c r="S642" s="238" t="s">
        <v>161</v>
      </c>
      <c r="T642" s="239" t="s">
        <v>161</v>
      </c>
      <c r="U642" s="223">
        <v>0</v>
      </c>
      <c r="V642" s="223">
        <f>ROUND(E642*U642,2)</f>
        <v>0</v>
      </c>
      <c r="W642" s="223"/>
      <c r="X642" s="223" t="s">
        <v>273</v>
      </c>
      <c r="Y642" s="214"/>
      <c r="Z642" s="214"/>
      <c r="AA642" s="214"/>
      <c r="AB642" s="214"/>
      <c r="AC642" s="214"/>
      <c r="AD642" s="214"/>
      <c r="AE642" s="214"/>
      <c r="AF642" s="214"/>
      <c r="AG642" s="214" t="s">
        <v>321</v>
      </c>
      <c r="AH642" s="214"/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ht="22.5" outlineLevel="1" x14ac:dyDescent="0.2">
      <c r="A643" s="221"/>
      <c r="B643" s="222"/>
      <c r="C643" s="245" t="s">
        <v>1507</v>
      </c>
      <c r="D643" s="224"/>
      <c r="E643" s="225">
        <v>0.39204</v>
      </c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166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45" t="s">
        <v>1486</v>
      </c>
      <c r="D644" s="224"/>
      <c r="E644" s="225"/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166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33">
        <v>104</v>
      </c>
      <c r="B645" s="234" t="s">
        <v>1044</v>
      </c>
      <c r="C645" s="244" t="s">
        <v>1045</v>
      </c>
      <c r="D645" s="235" t="s">
        <v>629</v>
      </c>
      <c r="E645" s="236">
        <v>5.3400000000000001E-3</v>
      </c>
      <c r="F645" s="237"/>
      <c r="G645" s="238">
        <f>ROUND(E645*F645,2)</f>
        <v>0</v>
      </c>
      <c r="H645" s="237"/>
      <c r="I645" s="238">
        <f>ROUND(E645*H645,2)</f>
        <v>0</v>
      </c>
      <c r="J645" s="237"/>
      <c r="K645" s="238">
        <f>ROUND(E645*J645,2)</f>
        <v>0</v>
      </c>
      <c r="L645" s="238">
        <v>21</v>
      </c>
      <c r="M645" s="238">
        <f>G645*(1+L645/100)</f>
        <v>0</v>
      </c>
      <c r="N645" s="238">
        <v>0</v>
      </c>
      <c r="O645" s="238">
        <f>ROUND(E645*N645,2)</f>
        <v>0</v>
      </c>
      <c r="P645" s="238">
        <v>0</v>
      </c>
      <c r="Q645" s="238">
        <f>ROUND(E645*P645,2)</f>
        <v>0</v>
      </c>
      <c r="R645" s="238" t="s">
        <v>1015</v>
      </c>
      <c r="S645" s="238" t="s">
        <v>161</v>
      </c>
      <c r="T645" s="239" t="s">
        <v>161</v>
      </c>
      <c r="U645" s="223">
        <v>0</v>
      </c>
      <c r="V645" s="223">
        <f>ROUND(E645*U645,2)</f>
        <v>0</v>
      </c>
      <c r="W645" s="223"/>
      <c r="X645" s="223" t="s">
        <v>273</v>
      </c>
      <c r="Y645" s="214"/>
      <c r="Z645" s="214"/>
      <c r="AA645" s="214"/>
      <c r="AB645" s="214"/>
      <c r="AC645" s="214"/>
      <c r="AD645" s="214"/>
      <c r="AE645" s="214"/>
      <c r="AF645" s="214"/>
      <c r="AG645" s="214" t="s">
        <v>321</v>
      </c>
      <c r="AH645" s="214"/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1"/>
      <c r="B646" s="222"/>
      <c r="C646" s="245" t="s">
        <v>1508</v>
      </c>
      <c r="D646" s="224"/>
      <c r="E646" s="225">
        <v>5.3400000000000001E-3</v>
      </c>
      <c r="F646" s="223"/>
      <c r="G646" s="223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166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33">
        <v>105</v>
      </c>
      <c r="B647" s="234" t="s">
        <v>1047</v>
      </c>
      <c r="C647" s="244" t="s">
        <v>1048</v>
      </c>
      <c r="D647" s="235" t="s">
        <v>629</v>
      </c>
      <c r="E647" s="236">
        <v>11.307079999999999</v>
      </c>
      <c r="F647" s="237"/>
      <c r="G647" s="238">
        <f>ROUND(E647*F647,2)</f>
        <v>0</v>
      </c>
      <c r="H647" s="237"/>
      <c r="I647" s="238">
        <f>ROUND(E647*H647,2)</f>
        <v>0</v>
      </c>
      <c r="J647" s="237"/>
      <c r="K647" s="238">
        <f>ROUND(E647*J647,2)</f>
        <v>0</v>
      </c>
      <c r="L647" s="238">
        <v>21</v>
      </c>
      <c r="M647" s="238">
        <f>G647*(1+L647/100)</f>
        <v>0</v>
      </c>
      <c r="N647" s="238">
        <v>0</v>
      </c>
      <c r="O647" s="238">
        <f>ROUND(E647*N647,2)</f>
        <v>0</v>
      </c>
      <c r="P647" s="238">
        <v>0</v>
      </c>
      <c r="Q647" s="238">
        <f>ROUND(E647*P647,2)</f>
        <v>0</v>
      </c>
      <c r="R647" s="238" t="s">
        <v>1049</v>
      </c>
      <c r="S647" s="238" t="s">
        <v>161</v>
      </c>
      <c r="T647" s="239" t="s">
        <v>161</v>
      </c>
      <c r="U647" s="223">
        <v>6.0000000000000001E-3</v>
      </c>
      <c r="V647" s="223">
        <f>ROUND(E647*U647,2)</f>
        <v>7.0000000000000007E-2</v>
      </c>
      <c r="W647" s="223"/>
      <c r="X647" s="223" t="s">
        <v>273</v>
      </c>
      <c r="Y647" s="214"/>
      <c r="Z647" s="214"/>
      <c r="AA647" s="214"/>
      <c r="AB647" s="214"/>
      <c r="AC647" s="214"/>
      <c r="AD647" s="214"/>
      <c r="AE647" s="214"/>
      <c r="AF647" s="214"/>
      <c r="AG647" s="214" t="s">
        <v>982</v>
      </c>
      <c r="AH647" s="214"/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21"/>
      <c r="B648" s="222"/>
      <c r="C648" s="253" t="s">
        <v>1050</v>
      </c>
      <c r="D648" s="251"/>
      <c r="E648" s="251"/>
      <c r="F648" s="251"/>
      <c r="G648" s="251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290</v>
      </c>
      <c r="AH648" s="214"/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45" t="s">
        <v>1458</v>
      </c>
      <c r="D649" s="224"/>
      <c r="E649" s="225">
        <v>0.16991999999999999</v>
      </c>
      <c r="F649" s="223"/>
      <c r="G649" s="223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166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ht="22.5" outlineLevel="1" x14ac:dyDescent="0.2">
      <c r="A650" s="221"/>
      <c r="B650" s="222"/>
      <c r="C650" s="245" t="s">
        <v>1459</v>
      </c>
      <c r="D650" s="224"/>
      <c r="E650" s="225">
        <v>0.31680000000000003</v>
      </c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166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ht="22.5" outlineLevel="1" x14ac:dyDescent="0.2">
      <c r="A651" s="221"/>
      <c r="B651" s="222"/>
      <c r="C651" s="245" t="s">
        <v>1460</v>
      </c>
      <c r="D651" s="224"/>
      <c r="E651" s="225"/>
      <c r="F651" s="223"/>
      <c r="G651" s="223"/>
      <c r="H651" s="223"/>
      <c r="I651" s="223"/>
      <c r="J651" s="223"/>
      <c r="K651" s="223"/>
      <c r="L651" s="223"/>
      <c r="M651" s="223"/>
      <c r="N651" s="223"/>
      <c r="O651" s="223"/>
      <c r="P651" s="223"/>
      <c r="Q651" s="223"/>
      <c r="R651" s="223"/>
      <c r="S651" s="223"/>
      <c r="T651" s="223"/>
      <c r="U651" s="223"/>
      <c r="V651" s="223"/>
      <c r="W651" s="223"/>
      <c r="X651" s="223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166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ht="22.5" outlineLevel="1" x14ac:dyDescent="0.2">
      <c r="A652" s="221"/>
      <c r="B652" s="222"/>
      <c r="C652" s="245" t="s">
        <v>1461</v>
      </c>
      <c r="D652" s="224"/>
      <c r="E652" s="225">
        <v>5.6192399999999996</v>
      </c>
      <c r="F652" s="223"/>
      <c r="G652" s="223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166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ht="22.5" outlineLevel="1" x14ac:dyDescent="0.2">
      <c r="A653" s="221"/>
      <c r="B653" s="222"/>
      <c r="C653" s="245" t="s">
        <v>1462</v>
      </c>
      <c r="D653" s="224"/>
      <c r="E653" s="225">
        <v>1.3068</v>
      </c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166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ht="22.5" outlineLevel="1" x14ac:dyDescent="0.2">
      <c r="A654" s="221"/>
      <c r="B654" s="222"/>
      <c r="C654" s="245" t="s">
        <v>1463</v>
      </c>
      <c r="D654" s="224"/>
      <c r="E654" s="225"/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166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ht="22.5" outlineLevel="1" x14ac:dyDescent="0.2">
      <c r="A655" s="221"/>
      <c r="B655" s="222"/>
      <c r="C655" s="245" t="s">
        <v>1464</v>
      </c>
      <c r="D655" s="224"/>
      <c r="E655" s="225"/>
      <c r="F655" s="223"/>
      <c r="G655" s="223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14"/>
      <c r="Z655" s="214"/>
      <c r="AA655" s="214"/>
      <c r="AB655" s="214"/>
      <c r="AC655" s="214"/>
      <c r="AD655" s="214"/>
      <c r="AE655" s="214"/>
      <c r="AF655" s="214"/>
      <c r="AG655" s="214" t="s">
        <v>166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ht="22.5" outlineLevel="1" x14ac:dyDescent="0.2">
      <c r="A656" s="221"/>
      <c r="B656" s="222"/>
      <c r="C656" s="245" t="s">
        <v>1465</v>
      </c>
      <c r="D656" s="224"/>
      <c r="E656" s="225"/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166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ht="22.5" outlineLevel="1" x14ac:dyDescent="0.2">
      <c r="A657" s="221"/>
      <c r="B657" s="222"/>
      <c r="C657" s="245" t="s">
        <v>1466</v>
      </c>
      <c r="D657" s="224"/>
      <c r="E657" s="225"/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166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21"/>
      <c r="B658" s="222"/>
      <c r="C658" s="245" t="s">
        <v>1467</v>
      </c>
      <c r="D658" s="224"/>
      <c r="E658" s="225">
        <v>0.72599999999999998</v>
      </c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166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21"/>
      <c r="B659" s="222"/>
      <c r="C659" s="245" t="s">
        <v>292</v>
      </c>
      <c r="D659" s="224"/>
      <c r="E659" s="225"/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166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1" x14ac:dyDescent="0.2">
      <c r="A660" s="221"/>
      <c r="B660" s="222"/>
      <c r="C660" s="245" t="s">
        <v>1468</v>
      </c>
      <c r="D660" s="224"/>
      <c r="E660" s="225">
        <v>0.54944999999999999</v>
      </c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166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45" t="s">
        <v>1469</v>
      </c>
      <c r="D661" s="224"/>
      <c r="E661" s="225">
        <v>0.13320000000000001</v>
      </c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166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ht="22.5" outlineLevel="1" x14ac:dyDescent="0.2">
      <c r="A662" s="221"/>
      <c r="B662" s="222"/>
      <c r="C662" s="245" t="s">
        <v>1470</v>
      </c>
      <c r="D662" s="224"/>
      <c r="E662" s="225">
        <v>0.10989</v>
      </c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166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ht="22.5" outlineLevel="1" x14ac:dyDescent="0.2">
      <c r="A663" s="221"/>
      <c r="B663" s="222"/>
      <c r="C663" s="245" t="s">
        <v>1471</v>
      </c>
      <c r="D663" s="224"/>
      <c r="E663" s="225">
        <v>2.664E-2</v>
      </c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166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ht="22.5" outlineLevel="1" x14ac:dyDescent="0.2">
      <c r="A664" s="221"/>
      <c r="B664" s="222"/>
      <c r="C664" s="245" t="s">
        <v>1472</v>
      </c>
      <c r="D664" s="224"/>
      <c r="E664" s="225">
        <v>5.4949999999999999E-2</v>
      </c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166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ht="22.5" outlineLevel="1" x14ac:dyDescent="0.2">
      <c r="A665" s="221"/>
      <c r="B665" s="222"/>
      <c r="C665" s="245" t="s">
        <v>1473</v>
      </c>
      <c r="D665" s="224"/>
      <c r="E665" s="225">
        <v>1.332E-2</v>
      </c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166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1" x14ac:dyDescent="0.2">
      <c r="A666" s="221"/>
      <c r="B666" s="222"/>
      <c r="C666" s="245" t="s">
        <v>1396</v>
      </c>
      <c r="D666" s="224"/>
      <c r="E666" s="225">
        <v>0.87912000000000001</v>
      </c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166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1"/>
      <c r="B667" s="222"/>
      <c r="C667" s="245" t="s">
        <v>1397</v>
      </c>
      <c r="D667" s="224"/>
      <c r="E667" s="225">
        <v>0.21312</v>
      </c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166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21"/>
      <c r="B668" s="222"/>
      <c r="C668" s="245" t="s">
        <v>1474</v>
      </c>
      <c r="D668" s="224"/>
      <c r="E668" s="225">
        <v>0.23200000000000001</v>
      </c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166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ht="22.5" outlineLevel="1" x14ac:dyDescent="0.2">
      <c r="A669" s="221"/>
      <c r="B669" s="222"/>
      <c r="C669" s="245" t="s">
        <v>1475</v>
      </c>
      <c r="D669" s="224"/>
      <c r="E669" s="225">
        <v>9.7879999999999995E-2</v>
      </c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166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ht="22.5" outlineLevel="1" x14ac:dyDescent="0.2">
      <c r="A670" s="221"/>
      <c r="B670" s="222"/>
      <c r="C670" s="245" t="s">
        <v>1476</v>
      </c>
      <c r="D670" s="224"/>
      <c r="E670" s="225">
        <v>0.40376000000000001</v>
      </c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166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1" x14ac:dyDescent="0.2">
      <c r="A671" s="221"/>
      <c r="B671" s="222"/>
      <c r="C671" s="245" t="s">
        <v>1477</v>
      </c>
      <c r="D671" s="224"/>
      <c r="E671" s="225"/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166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outlineLevel="1" x14ac:dyDescent="0.2">
      <c r="A672" s="221"/>
      <c r="B672" s="222"/>
      <c r="C672" s="245" t="s">
        <v>1478</v>
      </c>
      <c r="D672" s="224"/>
      <c r="E672" s="225"/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166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21"/>
      <c r="B673" s="222"/>
      <c r="C673" s="245" t="s">
        <v>1479</v>
      </c>
      <c r="D673" s="224"/>
      <c r="E673" s="225"/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166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ht="22.5" outlineLevel="1" x14ac:dyDescent="0.2">
      <c r="A674" s="221"/>
      <c r="B674" s="222"/>
      <c r="C674" s="245" t="s">
        <v>1480</v>
      </c>
      <c r="D674" s="224"/>
      <c r="E674" s="225"/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166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ht="22.5" outlineLevel="1" x14ac:dyDescent="0.2">
      <c r="A675" s="221"/>
      <c r="B675" s="222"/>
      <c r="C675" s="245" t="s">
        <v>1481</v>
      </c>
      <c r="D675" s="224"/>
      <c r="E675" s="225"/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166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ht="22.5" outlineLevel="1" x14ac:dyDescent="0.2">
      <c r="A676" s="221"/>
      <c r="B676" s="222"/>
      <c r="C676" s="245" t="s">
        <v>1482</v>
      </c>
      <c r="D676" s="224"/>
      <c r="E676" s="225">
        <v>0.19800000000000001</v>
      </c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166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ht="22.5" outlineLevel="1" x14ac:dyDescent="0.2">
      <c r="A677" s="221"/>
      <c r="B677" s="222"/>
      <c r="C677" s="245" t="s">
        <v>1483</v>
      </c>
      <c r="D677" s="224"/>
      <c r="E677" s="225">
        <v>0.127</v>
      </c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166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21"/>
      <c r="B678" s="222"/>
      <c r="C678" s="245" t="s">
        <v>1484</v>
      </c>
      <c r="D678" s="224"/>
      <c r="E678" s="225">
        <v>0.13</v>
      </c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166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45" t="s">
        <v>1485</v>
      </c>
      <c r="D679" s="224"/>
      <c r="E679" s="225"/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166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21"/>
      <c r="B680" s="222"/>
      <c r="C680" s="245" t="s">
        <v>1486</v>
      </c>
      <c r="D680" s="224"/>
      <c r="E680" s="225"/>
      <c r="F680" s="223"/>
      <c r="G680" s="223"/>
      <c r="H680" s="223"/>
      <c r="I680" s="223"/>
      <c r="J680" s="223"/>
      <c r="K680" s="223"/>
      <c r="L680" s="223"/>
      <c r="M680" s="223"/>
      <c r="N680" s="223"/>
      <c r="O680" s="223"/>
      <c r="P680" s="223"/>
      <c r="Q680" s="223"/>
      <c r="R680" s="223"/>
      <c r="S680" s="223"/>
      <c r="T680" s="223"/>
      <c r="U680" s="223"/>
      <c r="V680" s="223"/>
      <c r="W680" s="223"/>
      <c r="X680" s="223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166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x14ac:dyDescent="0.2">
      <c r="A681" s="227" t="s">
        <v>156</v>
      </c>
      <c r="B681" s="228" t="s">
        <v>111</v>
      </c>
      <c r="C681" s="243" t="s">
        <v>112</v>
      </c>
      <c r="D681" s="229"/>
      <c r="E681" s="230"/>
      <c r="F681" s="231"/>
      <c r="G681" s="231">
        <f>SUMIF(AG682:AG694,"&lt;&gt;NOR",G682:G694)</f>
        <v>0</v>
      </c>
      <c r="H681" s="231"/>
      <c r="I681" s="231">
        <f>SUM(I682:I694)</f>
        <v>0</v>
      </c>
      <c r="J681" s="231"/>
      <c r="K681" s="231">
        <f>SUM(K682:K694)</f>
        <v>0</v>
      </c>
      <c r="L681" s="231"/>
      <c r="M681" s="231">
        <f>SUM(M682:M694)</f>
        <v>0</v>
      </c>
      <c r="N681" s="231"/>
      <c r="O681" s="231">
        <f>SUM(O682:O694)</f>
        <v>0</v>
      </c>
      <c r="P681" s="231"/>
      <c r="Q681" s="231">
        <f>SUM(Q682:Q694)</f>
        <v>0</v>
      </c>
      <c r="R681" s="231"/>
      <c r="S681" s="231"/>
      <c r="T681" s="232"/>
      <c r="U681" s="226"/>
      <c r="V681" s="226">
        <f>SUM(V682:V694)</f>
        <v>41.8</v>
      </c>
      <c r="W681" s="226"/>
      <c r="X681" s="226"/>
      <c r="AG681" t="s">
        <v>157</v>
      </c>
    </row>
    <row r="682" spans="1:60" ht="22.5" outlineLevel="1" x14ac:dyDescent="0.2">
      <c r="A682" s="233">
        <v>106</v>
      </c>
      <c r="B682" s="234" t="s">
        <v>1509</v>
      </c>
      <c r="C682" s="244" t="s">
        <v>1510</v>
      </c>
      <c r="D682" s="235" t="s">
        <v>629</v>
      </c>
      <c r="E682" s="236">
        <v>42.441319999999997</v>
      </c>
      <c r="F682" s="237"/>
      <c r="G682" s="238">
        <f>ROUND(E682*F682,2)</f>
        <v>0</v>
      </c>
      <c r="H682" s="237"/>
      <c r="I682" s="238">
        <f>ROUND(E682*H682,2)</f>
        <v>0</v>
      </c>
      <c r="J682" s="237"/>
      <c r="K682" s="238">
        <f>ROUND(E682*J682,2)</f>
        <v>0</v>
      </c>
      <c r="L682" s="238">
        <v>21</v>
      </c>
      <c r="M682" s="238">
        <f>G682*(1+L682/100)</f>
        <v>0</v>
      </c>
      <c r="N682" s="238">
        <v>0</v>
      </c>
      <c r="O682" s="238">
        <f>ROUND(E682*N682,2)</f>
        <v>0</v>
      </c>
      <c r="P682" s="238">
        <v>0</v>
      </c>
      <c r="Q682" s="238">
        <f>ROUND(E682*P682,2)</f>
        <v>0</v>
      </c>
      <c r="R682" s="238" t="s">
        <v>647</v>
      </c>
      <c r="S682" s="238" t="s">
        <v>161</v>
      </c>
      <c r="T682" s="239" t="s">
        <v>161</v>
      </c>
      <c r="U682" s="223">
        <v>0.21149999999999999</v>
      </c>
      <c r="V682" s="223">
        <f>ROUND(E682*U682,2)</f>
        <v>8.98</v>
      </c>
      <c r="W682" s="223"/>
      <c r="X682" s="223" t="s">
        <v>1053</v>
      </c>
      <c r="Y682" s="214"/>
      <c r="Z682" s="214"/>
      <c r="AA682" s="214"/>
      <c r="AB682" s="214"/>
      <c r="AC682" s="214"/>
      <c r="AD682" s="214"/>
      <c r="AE682" s="214"/>
      <c r="AF682" s="214"/>
      <c r="AG682" s="214" t="s">
        <v>1054</v>
      </c>
      <c r="AH682" s="214"/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21"/>
      <c r="B683" s="222"/>
      <c r="C683" s="253" t="s">
        <v>1511</v>
      </c>
      <c r="D683" s="251"/>
      <c r="E683" s="251"/>
      <c r="F683" s="251"/>
      <c r="G683" s="251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290</v>
      </c>
      <c r="AH683" s="214"/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outlineLevel="1" x14ac:dyDescent="0.2">
      <c r="A684" s="221"/>
      <c r="B684" s="222"/>
      <c r="C684" s="254" t="s">
        <v>1056</v>
      </c>
      <c r="D684" s="252"/>
      <c r="E684" s="252"/>
      <c r="F684" s="252"/>
      <c r="G684" s="252"/>
      <c r="H684" s="223"/>
      <c r="I684" s="223"/>
      <c r="J684" s="223"/>
      <c r="K684" s="223"/>
      <c r="L684" s="223"/>
      <c r="M684" s="223"/>
      <c r="N684" s="223"/>
      <c r="O684" s="223"/>
      <c r="P684" s="223"/>
      <c r="Q684" s="223"/>
      <c r="R684" s="223"/>
      <c r="S684" s="223"/>
      <c r="T684" s="223"/>
      <c r="U684" s="223"/>
      <c r="V684" s="223"/>
      <c r="W684" s="223"/>
      <c r="X684" s="223"/>
      <c r="Y684" s="214"/>
      <c r="Z684" s="214"/>
      <c r="AA684" s="214"/>
      <c r="AB684" s="214"/>
      <c r="AC684" s="214"/>
      <c r="AD684" s="214"/>
      <c r="AE684" s="214"/>
      <c r="AF684" s="214"/>
      <c r="AG684" s="214" t="s">
        <v>212</v>
      </c>
      <c r="AH684" s="214"/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1" x14ac:dyDescent="0.2">
      <c r="A685" s="221"/>
      <c r="B685" s="222"/>
      <c r="C685" s="245" t="s">
        <v>1057</v>
      </c>
      <c r="D685" s="224"/>
      <c r="E685" s="225"/>
      <c r="F685" s="223"/>
      <c r="G685" s="223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  <c r="R685" s="223"/>
      <c r="S685" s="223"/>
      <c r="T685" s="223"/>
      <c r="U685" s="223"/>
      <c r="V685" s="223"/>
      <c r="W685" s="223"/>
      <c r="X685" s="223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166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ht="22.5" outlineLevel="1" x14ac:dyDescent="0.2">
      <c r="A686" s="221"/>
      <c r="B686" s="222"/>
      <c r="C686" s="245" t="s">
        <v>1512</v>
      </c>
      <c r="D686" s="224"/>
      <c r="E686" s="225"/>
      <c r="F686" s="223"/>
      <c r="G686" s="223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  <c r="R686" s="223"/>
      <c r="S686" s="223"/>
      <c r="T686" s="223"/>
      <c r="U686" s="223"/>
      <c r="V686" s="223"/>
      <c r="W686" s="223"/>
      <c r="X686" s="223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166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45" t="s">
        <v>1513</v>
      </c>
      <c r="D687" s="224"/>
      <c r="E687" s="225"/>
      <c r="F687" s="223"/>
      <c r="G687" s="223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166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21"/>
      <c r="B688" s="222"/>
      <c r="C688" s="245" t="s">
        <v>1514</v>
      </c>
      <c r="D688" s="224"/>
      <c r="E688" s="225">
        <v>42.441319999999997</v>
      </c>
      <c r="F688" s="223"/>
      <c r="G688" s="223"/>
      <c r="H688" s="223"/>
      <c r="I688" s="223"/>
      <c r="J688" s="223"/>
      <c r="K688" s="223"/>
      <c r="L688" s="223"/>
      <c r="M688" s="223"/>
      <c r="N688" s="223"/>
      <c r="O688" s="223"/>
      <c r="P688" s="223"/>
      <c r="Q688" s="223"/>
      <c r="R688" s="223"/>
      <c r="S688" s="223"/>
      <c r="T688" s="223"/>
      <c r="U688" s="223"/>
      <c r="V688" s="223"/>
      <c r="W688" s="223"/>
      <c r="X688" s="223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166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ht="33.75" outlineLevel="1" x14ac:dyDescent="0.2">
      <c r="A689" s="233">
        <v>107</v>
      </c>
      <c r="B689" s="234" t="s">
        <v>1515</v>
      </c>
      <c r="C689" s="244" t="s">
        <v>1516</v>
      </c>
      <c r="D689" s="235" t="s">
        <v>629</v>
      </c>
      <c r="E689" s="236">
        <v>42.441319999999997</v>
      </c>
      <c r="F689" s="237"/>
      <c r="G689" s="238">
        <f>ROUND(E689*F689,2)</f>
        <v>0</v>
      </c>
      <c r="H689" s="237"/>
      <c r="I689" s="238">
        <f>ROUND(E689*H689,2)</f>
        <v>0</v>
      </c>
      <c r="J689" s="237"/>
      <c r="K689" s="238">
        <f>ROUND(E689*J689,2)</f>
        <v>0</v>
      </c>
      <c r="L689" s="238">
        <v>21</v>
      </c>
      <c r="M689" s="238">
        <f>G689*(1+L689/100)</f>
        <v>0</v>
      </c>
      <c r="N689" s="238">
        <v>0</v>
      </c>
      <c r="O689" s="238">
        <f>ROUND(E689*N689,2)</f>
        <v>0</v>
      </c>
      <c r="P689" s="238">
        <v>0</v>
      </c>
      <c r="Q689" s="238">
        <f>ROUND(E689*P689,2)</f>
        <v>0</v>
      </c>
      <c r="R689" s="238" t="s">
        <v>647</v>
      </c>
      <c r="S689" s="238" t="s">
        <v>161</v>
      </c>
      <c r="T689" s="239" t="s">
        <v>161</v>
      </c>
      <c r="U689" s="223">
        <v>0.77339999999999998</v>
      </c>
      <c r="V689" s="223">
        <f>ROUND(E689*U689,2)</f>
        <v>32.82</v>
      </c>
      <c r="W689" s="223"/>
      <c r="X689" s="223" t="s">
        <v>1053</v>
      </c>
      <c r="Y689" s="214"/>
      <c r="Z689" s="214"/>
      <c r="AA689" s="214"/>
      <c r="AB689" s="214"/>
      <c r="AC689" s="214"/>
      <c r="AD689" s="214"/>
      <c r="AE689" s="214"/>
      <c r="AF689" s="214"/>
      <c r="AG689" s="214" t="s">
        <v>1054</v>
      </c>
      <c r="AH689" s="214"/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21"/>
      <c r="B690" s="222"/>
      <c r="C690" s="253" t="s">
        <v>1511</v>
      </c>
      <c r="D690" s="251"/>
      <c r="E690" s="251"/>
      <c r="F690" s="251"/>
      <c r="G690" s="251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290</v>
      </c>
      <c r="AH690" s="214"/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outlineLevel="1" x14ac:dyDescent="0.2">
      <c r="A691" s="221"/>
      <c r="B691" s="222"/>
      <c r="C691" s="245" t="s">
        <v>1057</v>
      </c>
      <c r="D691" s="224"/>
      <c r="E691" s="225"/>
      <c r="F691" s="223"/>
      <c r="G691" s="223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166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ht="22.5" outlineLevel="1" x14ac:dyDescent="0.2">
      <c r="A692" s="221"/>
      <c r="B692" s="222"/>
      <c r="C692" s="245" t="s">
        <v>1512</v>
      </c>
      <c r="D692" s="224"/>
      <c r="E692" s="225"/>
      <c r="F692" s="223"/>
      <c r="G692" s="223"/>
      <c r="H692" s="223"/>
      <c r="I692" s="223"/>
      <c r="J692" s="223"/>
      <c r="K692" s="223"/>
      <c r="L692" s="223"/>
      <c r="M692" s="223"/>
      <c r="N692" s="223"/>
      <c r="O692" s="223"/>
      <c r="P692" s="223"/>
      <c r="Q692" s="223"/>
      <c r="R692" s="223"/>
      <c r="S692" s="223"/>
      <c r="T692" s="223"/>
      <c r="U692" s="223"/>
      <c r="V692" s="223"/>
      <c r="W692" s="223"/>
      <c r="X692" s="223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166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21"/>
      <c r="B693" s="222"/>
      <c r="C693" s="245" t="s">
        <v>1513</v>
      </c>
      <c r="D693" s="224"/>
      <c r="E693" s="225"/>
      <c r="F693" s="223"/>
      <c r="G693" s="223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166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1" x14ac:dyDescent="0.2">
      <c r="A694" s="221"/>
      <c r="B694" s="222"/>
      <c r="C694" s="245" t="s">
        <v>1514</v>
      </c>
      <c r="D694" s="224"/>
      <c r="E694" s="225">
        <v>42.441319999999997</v>
      </c>
      <c r="F694" s="223"/>
      <c r="G694" s="223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166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x14ac:dyDescent="0.2">
      <c r="A695" s="227" t="s">
        <v>156</v>
      </c>
      <c r="B695" s="228" t="s">
        <v>113</v>
      </c>
      <c r="C695" s="243" t="s">
        <v>114</v>
      </c>
      <c r="D695" s="229"/>
      <c r="E695" s="230"/>
      <c r="F695" s="231"/>
      <c r="G695" s="231">
        <f>SUMIF(AG696:AG698,"&lt;&gt;NOR",G696:G698)</f>
        <v>0</v>
      </c>
      <c r="H695" s="231"/>
      <c r="I695" s="231">
        <f>SUM(I696:I698)</f>
        <v>0</v>
      </c>
      <c r="J695" s="231"/>
      <c r="K695" s="231">
        <f>SUM(K696:K698)</f>
        <v>0</v>
      </c>
      <c r="L695" s="231"/>
      <c r="M695" s="231">
        <f>SUM(M696:M698)</f>
        <v>0</v>
      </c>
      <c r="N695" s="231"/>
      <c r="O695" s="231">
        <f>SUM(O696:O698)</f>
        <v>0</v>
      </c>
      <c r="P695" s="231"/>
      <c r="Q695" s="231">
        <f>SUM(Q696:Q698)</f>
        <v>0</v>
      </c>
      <c r="R695" s="231"/>
      <c r="S695" s="231"/>
      <c r="T695" s="232"/>
      <c r="U695" s="226"/>
      <c r="V695" s="226">
        <f>SUM(V696:V698)</f>
        <v>0.25</v>
      </c>
      <c r="W695" s="226"/>
      <c r="X695" s="226"/>
      <c r="AG695" t="s">
        <v>157</v>
      </c>
    </row>
    <row r="696" spans="1:60" outlineLevel="1" x14ac:dyDescent="0.2">
      <c r="A696" s="233">
        <v>108</v>
      </c>
      <c r="B696" s="234" t="s">
        <v>1517</v>
      </c>
      <c r="C696" s="244" t="s">
        <v>1518</v>
      </c>
      <c r="D696" s="235" t="s">
        <v>320</v>
      </c>
      <c r="E696" s="236">
        <v>8.1999999999999993</v>
      </c>
      <c r="F696" s="237"/>
      <c r="G696" s="238">
        <f>ROUND(E696*F696,2)</f>
        <v>0</v>
      </c>
      <c r="H696" s="237"/>
      <c r="I696" s="238">
        <f>ROUND(E696*H696,2)</f>
        <v>0</v>
      </c>
      <c r="J696" s="237"/>
      <c r="K696" s="238">
        <f>ROUND(E696*J696,2)</f>
        <v>0</v>
      </c>
      <c r="L696" s="238">
        <v>21</v>
      </c>
      <c r="M696" s="238">
        <f>G696*(1+L696/100)</f>
        <v>0</v>
      </c>
      <c r="N696" s="238">
        <v>0</v>
      </c>
      <c r="O696" s="238">
        <f>ROUND(E696*N696,2)</f>
        <v>0</v>
      </c>
      <c r="P696" s="238">
        <v>0</v>
      </c>
      <c r="Q696" s="238">
        <f>ROUND(E696*P696,2)</f>
        <v>0</v>
      </c>
      <c r="R696" s="238" t="s">
        <v>1519</v>
      </c>
      <c r="S696" s="238" t="s">
        <v>161</v>
      </c>
      <c r="T696" s="239" t="s">
        <v>161</v>
      </c>
      <c r="U696" s="223">
        <v>3.1E-2</v>
      </c>
      <c r="V696" s="223">
        <f>ROUND(E696*U696,2)</f>
        <v>0.25</v>
      </c>
      <c r="W696" s="223"/>
      <c r="X696" s="223" t="s">
        <v>273</v>
      </c>
      <c r="Y696" s="214"/>
      <c r="Z696" s="214"/>
      <c r="AA696" s="214"/>
      <c r="AB696" s="214"/>
      <c r="AC696" s="214"/>
      <c r="AD696" s="214"/>
      <c r="AE696" s="214"/>
      <c r="AF696" s="214"/>
      <c r="AG696" s="214" t="s">
        <v>274</v>
      </c>
      <c r="AH696" s="214"/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outlineLevel="1" x14ac:dyDescent="0.2">
      <c r="A697" s="221"/>
      <c r="B697" s="222"/>
      <c r="C697" s="246" t="s">
        <v>1520</v>
      </c>
      <c r="D697" s="241"/>
      <c r="E697" s="241"/>
      <c r="F697" s="241"/>
      <c r="G697" s="241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  <c r="R697" s="223"/>
      <c r="S697" s="223"/>
      <c r="T697" s="223"/>
      <c r="U697" s="223"/>
      <c r="V697" s="223"/>
      <c r="W697" s="223"/>
      <c r="X697" s="223"/>
      <c r="Y697" s="214"/>
      <c r="Z697" s="214"/>
      <c r="AA697" s="214"/>
      <c r="AB697" s="214"/>
      <c r="AC697" s="214"/>
      <c r="AD697" s="214"/>
      <c r="AE697" s="214"/>
      <c r="AF697" s="214"/>
      <c r="AG697" s="214" t="s">
        <v>212</v>
      </c>
      <c r="AH697" s="214"/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1" x14ac:dyDescent="0.2">
      <c r="A698" s="221"/>
      <c r="B698" s="222"/>
      <c r="C698" s="245" t="s">
        <v>1385</v>
      </c>
      <c r="D698" s="224"/>
      <c r="E698" s="225">
        <v>8.1999999999999993</v>
      </c>
      <c r="F698" s="223"/>
      <c r="G698" s="223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166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x14ac:dyDescent="0.2">
      <c r="A699" s="227" t="s">
        <v>156</v>
      </c>
      <c r="B699" s="228" t="s">
        <v>117</v>
      </c>
      <c r="C699" s="243" t="s">
        <v>118</v>
      </c>
      <c r="D699" s="229"/>
      <c r="E699" s="230"/>
      <c r="F699" s="231"/>
      <c r="G699" s="231">
        <f>SUMIF(AG700:AG716,"&lt;&gt;NOR",G700:G716)</f>
        <v>0</v>
      </c>
      <c r="H699" s="231"/>
      <c r="I699" s="231">
        <f>SUM(I700:I716)</f>
        <v>0</v>
      </c>
      <c r="J699" s="231"/>
      <c r="K699" s="231">
        <f>SUM(K700:K716)</f>
        <v>0</v>
      </c>
      <c r="L699" s="231"/>
      <c r="M699" s="231">
        <f>SUM(M700:M716)</f>
        <v>0</v>
      </c>
      <c r="N699" s="231"/>
      <c r="O699" s="231">
        <f>SUM(O700:O716)</f>
        <v>0.17</v>
      </c>
      <c r="P699" s="231"/>
      <c r="Q699" s="231">
        <f>SUM(Q700:Q716)</f>
        <v>0</v>
      </c>
      <c r="R699" s="231"/>
      <c r="S699" s="231"/>
      <c r="T699" s="232"/>
      <c r="U699" s="226"/>
      <c r="V699" s="226">
        <f>SUM(V700:V716)</f>
        <v>9.509999999999998</v>
      </c>
      <c r="W699" s="226"/>
      <c r="X699" s="226"/>
      <c r="AG699" t="s">
        <v>157</v>
      </c>
    </row>
    <row r="700" spans="1:60" outlineLevel="1" x14ac:dyDescent="0.2">
      <c r="A700" s="233">
        <v>109</v>
      </c>
      <c r="B700" s="234" t="s">
        <v>1068</v>
      </c>
      <c r="C700" s="244" t="s">
        <v>1069</v>
      </c>
      <c r="D700" s="235" t="s">
        <v>320</v>
      </c>
      <c r="E700" s="236">
        <v>7.6</v>
      </c>
      <c r="F700" s="237"/>
      <c r="G700" s="238">
        <f>ROUND(E700*F700,2)</f>
        <v>0</v>
      </c>
      <c r="H700" s="237"/>
      <c r="I700" s="238">
        <f>ROUND(E700*H700,2)</f>
        <v>0</v>
      </c>
      <c r="J700" s="237"/>
      <c r="K700" s="238">
        <f>ROUND(E700*J700,2)</f>
        <v>0</v>
      </c>
      <c r="L700" s="238">
        <v>21</v>
      </c>
      <c r="M700" s="238">
        <f>G700*(1+L700/100)</f>
        <v>0</v>
      </c>
      <c r="N700" s="238">
        <v>2.1940000000000001E-2</v>
      </c>
      <c r="O700" s="238">
        <f>ROUND(E700*N700,2)</f>
        <v>0.17</v>
      </c>
      <c r="P700" s="238">
        <v>0</v>
      </c>
      <c r="Q700" s="238">
        <f>ROUND(E700*P700,2)</f>
        <v>0</v>
      </c>
      <c r="R700" s="238" t="s">
        <v>1070</v>
      </c>
      <c r="S700" s="238" t="s">
        <v>161</v>
      </c>
      <c r="T700" s="239" t="s">
        <v>161</v>
      </c>
      <c r="U700" s="223">
        <v>0.84499999999999997</v>
      </c>
      <c r="V700" s="223">
        <f>ROUND(E700*U700,2)</f>
        <v>6.42</v>
      </c>
      <c r="W700" s="223"/>
      <c r="X700" s="223" t="s">
        <v>273</v>
      </c>
      <c r="Y700" s="214"/>
      <c r="Z700" s="214"/>
      <c r="AA700" s="214"/>
      <c r="AB700" s="214"/>
      <c r="AC700" s="214"/>
      <c r="AD700" s="214"/>
      <c r="AE700" s="214"/>
      <c r="AF700" s="214"/>
      <c r="AG700" s="214" t="s">
        <v>321</v>
      </c>
      <c r="AH700" s="214"/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1"/>
      <c r="B701" s="222"/>
      <c r="C701" s="253" t="s">
        <v>1071</v>
      </c>
      <c r="D701" s="251"/>
      <c r="E701" s="251"/>
      <c r="F701" s="251"/>
      <c r="G701" s="251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290</v>
      </c>
      <c r="AH701" s="214"/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outlineLevel="1" x14ac:dyDescent="0.2">
      <c r="A702" s="221"/>
      <c r="B702" s="222"/>
      <c r="C702" s="254" t="s">
        <v>1072</v>
      </c>
      <c r="D702" s="252"/>
      <c r="E702" s="252"/>
      <c r="F702" s="252"/>
      <c r="G702" s="252"/>
      <c r="H702" s="223"/>
      <c r="I702" s="223"/>
      <c r="J702" s="223"/>
      <c r="K702" s="223"/>
      <c r="L702" s="223"/>
      <c r="M702" s="223"/>
      <c r="N702" s="223"/>
      <c r="O702" s="223"/>
      <c r="P702" s="223"/>
      <c r="Q702" s="223"/>
      <c r="R702" s="223"/>
      <c r="S702" s="223"/>
      <c r="T702" s="223"/>
      <c r="U702" s="223"/>
      <c r="V702" s="223"/>
      <c r="W702" s="223"/>
      <c r="X702" s="223"/>
      <c r="Y702" s="214"/>
      <c r="Z702" s="214"/>
      <c r="AA702" s="214"/>
      <c r="AB702" s="214"/>
      <c r="AC702" s="214"/>
      <c r="AD702" s="214"/>
      <c r="AE702" s="214"/>
      <c r="AF702" s="214"/>
      <c r="AG702" s="214" t="s">
        <v>212</v>
      </c>
      <c r="AH702" s="214"/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ht="22.5" outlineLevel="1" x14ac:dyDescent="0.2">
      <c r="A703" s="221"/>
      <c r="B703" s="222"/>
      <c r="C703" s="245" t="s">
        <v>1521</v>
      </c>
      <c r="D703" s="224"/>
      <c r="E703" s="225">
        <v>3.8</v>
      </c>
      <c r="F703" s="223"/>
      <c r="G703" s="223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14"/>
      <c r="Z703" s="214"/>
      <c r="AA703" s="214"/>
      <c r="AB703" s="214"/>
      <c r="AC703" s="214"/>
      <c r="AD703" s="214"/>
      <c r="AE703" s="214"/>
      <c r="AF703" s="214"/>
      <c r="AG703" s="214" t="s">
        <v>166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ht="22.5" outlineLevel="1" x14ac:dyDescent="0.2">
      <c r="A704" s="221"/>
      <c r="B704" s="222"/>
      <c r="C704" s="245" t="s">
        <v>1521</v>
      </c>
      <c r="D704" s="224"/>
      <c r="E704" s="225">
        <v>3.8</v>
      </c>
      <c r="F704" s="223"/>
      <c r="G704" s="223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166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ht="22.5" outlineLevel="1" x14ac:dyDescent="0.2">
      <c r="A705" s="221"/>
      <c r="B705" s="222"/>
      <c r="C705" s="245" t="s">
        <v>1522</v>
      </c>
      <c r="D705" s="224"/>
      <c r="E705" s="225"/>
      <c r="F705" s="223"/>
      <c r="G705" s="223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166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outlineLevel="1" x14ac:dyDescent="0.2">
      <c r="A706" s="233">
        <v>110</v>
      </c>
      <c r="B706" s="234" t="s">
        <v>1075</v>
      </c>
      <c r="C706" s="244" t="s">
        <v>1076</v>
      </c>
      <c r="D706" s="235" t="s">
        <v>320</v>
      </c>
      <c r="E706" s="236">
        <v>7.6</v>
      </c>
      <c r="F706" s="237"/>
      <c r="G706" s="238">
        <f>ROUND(E706*F706,2)</f>
        <v>0</v>
      </c>
      <c r="H706" s="237"/>
      <c r="I706" s="238">
        <f>ROUND(E706*H706,2)</f>
        <v>0</v>
      </c>
      <c r="J706" s="237"/>
      <c r="K706" s="238">
        <f>ROUND(E706*J706,2)</f>
        <v>0</v>
      </c>
      <c r="L706" s="238">
        <v>21</v>
      </c>
      <c r="M706" s="238">
        <f>G706*(1+L706/100)</f>
        <v>0</v>
      </c>
      <c r="N706" s="238">
        <v>0</v>
      </c>
      <c r="O706" s="238">
        <f>ROUND(E706*N706,2)</f>
        <v>0</v>
      </c>
      <c r="P706" s="238">
        <v>0</v>
      </c>
      <c r="Q706" s="238">
        <f>ROUND(E706*P706,2)</f>
        <v>0</v>
      </c>
      <c r="R706" s="238" t="s">
        <v>1070</v>
      </c>
      <c r="S706" s="238" t="s">
        <v>161</v>
      </c>
      <c r="T706" s="239" t="s">
        <v>161</v>
      </c>
      <c r="U706" s="223">
        <v>0.36799999999999999</v>
      </c>
      <c r="V706" s="223">
        <f>ROUND(E706*U706,2)</f>
        <v>2.8</v>
      </c>
      <c r="W706" s="223"/>
      <c r="X706" s="223" t="s">
        <v>273</v>
      </c>
      <c r="Y706" s="214"/>
      <c r="Z706" s="214"/>
      <c r="AA706" s="214"/>
      <c r="AB706" s="214"/>
      <c r="AC706" s="214"/>
      <c r="AD706" s="214"/>
      <c r="AE706" s="214"/>
      <c r="AF706" s="214"/>
      <c r="AG706" s="214" t="s">
        <v>321</v>
      </c>
      <c r="AH706" s="214"/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1" x14ac:dyDescent="0.2">
      <c r="A707" s="221"/>
      <c r="B707" s="222"/>
      <c r="C707" s="253" t="s">
        <v>1071</v>
      </c>
      <c r="D707" s="251"/>
      <c r="E707" s="251"/>
      <c r="F707" s="251"/>
      <c r="G707" s="251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290</v>
      </c>
      <c r="AH707" s="214"/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54" t="s">
        <v>1077</v>
      </c>
      <c r="D708" s="252"/>
      <c r="E708" s="252"/>
      <c r="F708" s="252"/>
      <c r="G708" s="252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14"/>
      <c r="Z708" s="214"/>
      <c r="AA708" s="214"/>
      <c r="AB708" s="214"/>
      <c r="AC708" s="214"/>
      <c r="AD708" s="214"/>
      <c r="AE708" s="214"/>
      <c r="AF708" s="214"/>
      <c r="AG708" s="214" t="s">
        <v>212</v>
      </c>
      <c r="AH708" s="214"/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ht="22.5" outlineLevel="1" x14ac:dyDescent="0.2">
      <c r="A709" s="221"/>
      <c r="B709" s="222"/>
      <c r="C709" s="245" t="s">
        <v>1521</v>
      </c>
      <c r="D709" s="224"/>
      <c r="E709" s="225">
        <v>3.8</v>
      </c>
      <c r="F709" s="223"/>
      <c r="G709" s="223"/>
      <c r="H709" s="223"/>
      <c r="I709" s="223"/>
      <c r="J709" s="223"/>
      <c r="K709" s="223"/>
      <c r="L709" s="223"/>
      <c r="M709" s="223"/>
      <c r="N709" s="223"/>
      <c r="O709" s="223"/>
      <c r="P709" s="223"/>
      <c r="Q709" s="223"/>
      <c r="R709" s="223"/>
      <c r="S709" s="223"/>
      <c r="T709" s="223"/>
      <c r="U709" s="223"/>
      <c r="V709" s="223"/>
      <c r="W709" s="223"/>
      <c r="X709" s="223"/>
      <c r="Y709" s="214"/>
      <c r="Z709" s="214"/>
      <c r="AA709" s="214"/>
      <c r="AB709" s="214"/>
      <c r="AC709" s="214"/>
      <c r="AD709" s="214"/>
      <c r="AE709" s="214"/>
      <c r="AF709" s="214"/>
      <c r="AG709" s="214" t="s">
        <v>166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ht="22.5" outlineLevel="1" x14ac:dyDescent="0.2">
      <c r="A710" s="221"/>
      <c r="B710" s="222"/>
      <c r="C710" s="245" t="s">
        <v>1521</v>
      </c>
      <c r="D710" s="224"/>
      <c r="E710" s="225">
        <v>3.8</v>
      </c>
      <c r="F710" s="223"/>
      <c r="G710" s="223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166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ht="22.5" outlineLevel="1" x14ac:dyDescent="0.2">
      <c r="A711" s="221"/>
      <c r="B711" s="222"/>
      <c r="C711" s="245" t="s">
        <v>1522</v>
      </c>
      <c r="D711" s="224"/>
      <c r="E711" s="225"/>
      <c r="F711" s="223"/>
      <c r="G711" s="223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166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33">
        <v>111</v>
      </c>
      <c r="B712" s="234" t="s">
        <v>1078</v>
      </c>
      <c r="C712" s="244" t="s">
        <v>1079</v>
      </c>
      <c r="D712" s="235" t="s">
        <v>629</v>
      </c>
      <c r="E712" s="236">
        <v>0.16674</v>
      </c>
      <c r="F712" s="237"/>
      <c r="G712" s="238">
        <f>ROUND(E712*F712,2)</f>
        <v>0</v>
      </c>
      <c r="H712" s="237"/>
      <c r="I712" s="238">
        <f>ROUND(E712*H712,2)</f>
        <v>0</v>
      </c>
      <c r="J712" s="237"/>
      <c r="K712" s="238">
        <f>ROUND(E712*J712,2)</f>
        <v>0</v>
      </c>
      <c r="L712" s="238">
        <v>21</v>
      </c>
      <c r="M712" s="238">
        <f>G712*(1+L712/100)</f>
        <v>0</v>
      </c>
      <c r="N712" s="238">
        <v>0</v>
      </c>
      <c r="O712" s="238">
        <f>ROUND(E712*N712,2)</f>
        <v>0</v>
      </c>
      <c r="P712" s="238">
        <v>0</v>
      </c>
      <c r="Q712" s="238">
        <f>ROUND(E712*P712,2)</f>
        <v>0</v>
      </c>
      <c r="R712" s="238" t="s">
        <v>1080</v>
      </c>
      <c r="S712" s="238" t="s">
        <v>161</v>
      </c>
      <c r="T712" s="239" t="s">
        <v>161</v>
      </c>
      <c r="U712" s="223">
        <v>1.7509999999999999</v>
      </c>
      <c r="V712" s="223">
        <f>ROUND(E712*U712,2)</f>
        <v>0.28999999999999998</v>
      </c>
      <c r="W712" s="223"/>
      <c r="X712" s="223" t="s">
        <v>1053</v>
      </c>
      <c r="Y712" s="214"/>
      <c r="Z712" s="214"/>
      <c r="AA712" s="214"/>
      <c r="AB712" s="214"/>
      <c r="AC712" s="214"/>
      <c r="AD712" s="214"/>
      <c r="AE712" s="214"/>
      <c r="AF712" s="214"/>
      <c r="AG712" s="214" t="s">
        <v>1054</v>
      </c>
      <c r="AH712" s="214"/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21"/>
      <c r="B713" s="222"/>
      <c r="C713" s="253" t="s">
        <v>1081</v>
      </c>
      <c r="D713" s="251"/>
      <c r="E713" s="251"/>
      <c r="F713" s="251"/>
      <c r="G713" s="251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290</v>
      </c>
      <c r="AH713" s="214"/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outlineLevel="1" x14ac:dyDescent="0.2">
      <c r="A714" s="221"/>
      <c r="B714" s="222"/>
      <c r="C714" s="245" t="s">
        <v>1057</v>
      </c>
      <c r="D714" s="224"/>
      <c r="E714" s="225"/>
      <c r="F714" s="223"/>
      <c r="G714" s="223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  <c r="R714" s="223"/>
      <c r="S714" s="223"/>
      <c r="T714" s="223"/>
      <c r="U714" s="223"/>
      <c r="V714" s="223"/>
      <c r="W714" s="223"/>
      <c r="X714" s="223"/>
      <c r="Y714" s="214"/>
      <c r="Z714" s="214"/>
      <c r="AA714" s="214"/>
      <c r="AB714" s="214"/>
      <c r="AC714" s="214"/>
      <c r="AD714" s="214"/>
      <c r="AE714" s="214"/>
      <c r="AF714" s="214"/>
      <c r="AG714" s="214" t="s">
        <v>166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outlineLevel="1" x14ac:dyDescent="0.2">
      <c r="A715" s="221"/>
      <c r="B715" s="222"/>
      <c r="C715" s="245" t="s">
        <v>1523</v>
      </c>
      <c r="D715" s="224"/>
      <c r="E715" s="225"/>
      <c r="F715" s="223"/>
      <c r="G715" s="223"/>
      <c r="H715" s="223"/>
      <c r="I715" s="223"/>
      <c r="J715" s="223"/>
      <c r="K715" s="223"/>
      <c r="L715" s="223"/>
      <c r="M715" s="223"/>
      <c r="N715" s="223"/>
      <c r="O715" s="223"/>
      <c r="P715" s="223"/>
      <c r="Q715" s="223"/>
      <c r="R715" s="223"/>
      <c r="S715" s="223"/>
      <c r="T715" s="223"/>
      <c r="U715" s="223"/>
      <c r="V715" s="223"/>
      <c r="W715" s="223"/>
      <c r="X715" s="223"/>
      <c r="Y715" s="214"/>
      <c r="Z715" s="214"/>
      <c r="AA715" s="214"/>
      <c r="AB715" s="214"/>
      <c r="AC715" s="214"/>
      <c r="AD715" s="214"/>
      <c r="AE715" s="214"/>
      <c r="AF715" s="214"/>
      <c r="AG715" s="214" t="s">
        <v>166</v>
      </c>
      <c r="AH715" s="214">
        <v>0</v>
      </c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45" t="s">
        <v>1524</v>
      </c>
      <c r="D716" s="224"/>
      <c r="E716" s="225">
        <v>0.16674</v>
      </c>
      <c r="F716" s="223"/>
      <c r="G716" s="223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14"/>
      <c r="Z716" s="214"/>
      <c r="AA716" s="214"/>
      <c r="AB716" s="214"/>
      <c r="AC716" s="214"/>
      <c r="AD716" s="214"/>
      <c r="AE716" s="214"/>
      <c r="AF716" s="214"/>
      <c r="AG716" s="214" t="s">
        <v>166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x14ac:dyDescent="0.2">
      <c r="A717" s="227" t="s">
        <v>156</v>
      </c>
      <c r="B717" s="228" t="s">
        <v>119</v>
      </c>
      <c r="C717" s="243" t="s">
        <v>120</v>
      </c>
      <c r="D717" s="229"/>
      <c r="E717" s="230"/>
      <c r="F717" s="231"/>
      <c r="G717" s="231">
        <f>SUMIF(AG718:AG729,"&lt;&gt;NOR",G718:G729)</f>
        <v>0</v>
      </c>
      <c r="H717" s="231"/>
      <c r="I717" s="231">
        <f>SUM(I718:I729)</f>
        <v>0</v>
      </c>
      <c r="J717" s="231"/>
      <c r="K717" s="231">
        <f>SUM(K718:K729)</f>
        <v>0</v>
      </c>
      <c r="L717" s="231"/>
      <c r="M717" s="231">
        <f>SUM(M718:M729)</f>
        <v>0</v>
      </c>
      <c r="N717" s="231"/>
      <c r="O717" s="231">
        <f>SUM(O718:O729)</f>
        <v>0</v>
      </c>
      <c r="P717" s="231"/>
      <c r="Q717" s="231">
        <f>SUM(Q718:Q729)</f>
        <v>0</v>
      </c>
      <c r="R717" s="231"/>
      <c r="S717" s="231"/>
      <c r="T717" s="232"/>
      <c r="U717" s="226"/>
      <c r="V717" s="226">
        <f>SUM(V718:V729)</f>
        <v>0.59</v>
      </c>
      <c r="W717" s="226"/>
      <c r="X717" s="226"/>
      <c r="AG717" t="s">
        <v>157</v>
      </c>
    </row>
    <row r="718" spans="1:60" outlineLevel="1" x14ac:dyDescent="0.2">
      <c r="A718" s="233">
        <v>112</v>
      </c>
      <c r="B718" s="234" t="s">
        <v>1084</v>
      </c>
      <c r="C718" s="244" t="s">
        <v>1085</v>
      </c>
      <c r="D718" s="235" t="s">
        <v>320</v>
      </c>
      <c r="E718" s="236">
        <v>8.1999999999999993</v>
      </c>
      <c r="F718" s="237"/>
      <c r="G718" s="238">
        <f>ROUND(E718*F718,2)</f>
        <v>0</v>
      </c>
      <c r="H718" s="237"/>
      <c r="I718" s="238">
        <f>ROUND(E718*H718,2)</f>
        <v>0</v>
      </c>
      <c r="J718" s="237"/>
      <c r="K718" s="238">
        <f>ROUND(E718*J718,2)</f>
        <v>0</v>
      </c>
      <c r="L718" s="238">
        <v>21</v>
      </c>
      <c r="M718" s="238">
        <f>G718*(1+L718/100)</f>
        <v>0</v>
      </c>
      <c r="N718" s="238">
        <v>0</v>
      </c>
      <c r="O718" s="238">
        <f>ROUND(E718*N718,2)</f>
        <v>0</v>
      </c>
      <c r="P718" s="238">
        <v>0</v>
      </c>
      <c r="Q718" s="238">
        <f>ROUND(E718*P718,2)</f>
        <v>0</v>
      </c>
      <c r="R718" s="238" t="s">
        <v>647</v>
      </c>
      <c r="S718" s="238" t="s">
        <v>161</v>
      </c>
      <c r="T718" s="239" t="s">
        <v>161</v>
      </c>
      <c r="U718" s="223">
        <v>2.5999999999999999E-2</v>
      </c>
      <c r="V718" s="223">
        <f>ROUND(E718*U718,2)</f>
        <v>0.21</v>
      </c>
      <c r="W718" s="223"/>
      <c r="X718" s="223" t="s">
        <v>273</v>
      </c>
      <c r="Y718" s="214"/>
      <c r="Z718" s="214"/>
      <c r="AA718" s="214"/>
      <c r="AB718" s="214"/>
      <c r="AC718" s="214"/>
      <c r="AD718" s="214"/>
      <c r="AE718" s="214"/>
      <c r="AF718" s="214"/>
      <c r="AG718" s="214" t="s">
        <v>321</v>
      </c>
      <c r="AH718" s="214"/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outlineLevel="1" x14ac:dyDescent="0.2">
      <c r="A719" s="221"/>
      <c r="B719" s="222"/>
      <c r="C719" s="245" t="s">
        <v>1525</v>
      </c>
      <c r="D719" s="224"/>
      <c r="E719" s="225">
        <v>8.1999999999999993</v>
      </c>
      <c r="F719" s="223"/>
      <c r="G719" s="223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166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outlineLevel="1" x14ac:dyDescent="0.2">
      <c r="A720" s="221"/>
      <c r="B720" s="222"/>
      <c r="C720" s="245" t="s">
        <v>1526</v>
      </c>
      <c r="D720" s="224"/>
      <c r="E720" s="225"/>
      <c r="F720" s="223"/>
      <c r="G720" s="223"/>
      <c r="H720" s="223"/>
      <c r="I720" s="223"/>
      <c r="J720" s="223"/>
      <c r="K720" s="223"/>
      <c r="L720" s="223"/>
      <c r="M720" s="223"/>
      <c r="N720" s="223"/>
      <c r="O720" s="223"/>
      <c r="P720" s="223"/>
      <c r="Q720" s="223"/>
      <c r="R720" s="223"/>
      <c r="S720" s="223"/>
      <c r="T720" s="223"/>
      <c r="U720" s="223"/>
      <c r="V720" s="223"/>
      <c r="W720" s="223"/>
      <c r="X720" s="223"/>
      <c r="Y720" s="214"/>
      <c r="Z720" s="214"/>
      <c r="AA720" s="214"/>
      <c r="AB720" s="214"/>
      <c r="AC720" s="214"/>
      <c r="AD720" s="214"/>
      <c r="AE720" s="214"/>
      <c r="AF720" s="214"/>
      <c r="AG720" s="214" t="s">
        <v>166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33">
        <v>113</v>
      </c>
      <c r="B721" s="234" t="s">
        <v>1088</v>
      </c>
      <c r="C721" s="244" t="s">
        <v>1089</v>
      </c>
      <c r="D721" s="235" t="s">
        <v>320</v>
      </c>
      <c r="E721" s="236">
        <v>8.1999999999999993</v>
      </c>
      <c r="F721" s="237"/>
      <c r="G721" s="238">
        <f>ROUND(E721*F721,2)</f>
        <v>0</v>
      </c>
      <c r="H721" s="237"/>
      <c r="I721" s="238">
        <f>ROUND(E721*H721,2)</f>
        <v>0</v>
      </c>
      <c r="J721" s="237"/>
      <c r="K721" s="238">
        <f>ROUND(E721*J721,2)</f>
        <v>0</v>
      </c>
      <c r="L721" s="238">
        <v>21</v>
      </c>
      <c r="M721" s="238">
        <f>G721*(1+L721/100)</f>
        <v>0</v>
      </c>
      <c r="N721" s="238">
        <v>0</v>
      </c>
      <c r="O721" s="238">
        <f>ROUND(E721*N721,2)</f>
        <v>0</v>
      </c>
      <c r="P721" s="238">
        <v>0</v>
      </c>
      <c r="Q721" s="238">
        <f>ROUND(E721*P721,2)</f>
        <v>0</v>
      </c>
      <c r="R721" s="238" t="s">
        <v>119</v>
      </c>
      <c r="S721" s="238" t="s">
        <v>161</v>
      </c>
      <c r="T721" s="239" t="s">
        <v>161</v>
      </c>
      <c r="U721" s="223">
        <v>4.6330000000000003E-2</v>
      </c>
      <c r="V721" s="223">
        <f>ROUND(E721*U721,2)</f>
        <v>0.38</v>
      </c>
      <c r="W721" s="223"/>
      <c r="X721" s="223" t="s">
        <v>273</v>
      </c>
      <c r="Y721" s="214"/>
      <c r="Z721" s="214"/>
      <c r="AA721" s="214"/>
      <c r="AB721" s="214"/>
      <c r="AC721" s="214"/>
      <c r="AD721" s="214"/>
      <c r="AE721" s="214"/>
      <c r="AF721" s="214"/>
      <c r="AG721" s="214" t="s">
        <v>321</v>
      </c>
      <c r="AH721" s="214"/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45" t="s">
        <v>1525</v>
      </c>
      <c r="D722" s="224"/>
      <c r="E722" s="225">
        <v>8.1999999999999993</v>
      </c>
      <c r="F722" s="223"/>
      <c r="G722" s="223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14"/>
      <c r="Z722" s="214"/>
      <c r="AA722" s="214"/>
      <c r="AB722" s="214"/>
      <c r="AC722" s="214"/>
      <c r="AD722" s="214"/>
      <c r="AE722" s="214"/>
      <c r="AF722" s="214"/>
      <c r="AG722" s="214" t="s">
        <v>166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21"/>
      <c r="B723" s="222"/>
      <c r="C723" s="245" t="s">
        <v>1526</v>
      </c>
      <c r="D723" s="224"/>
      <c r="E723" s="225"/>
      <c r="F723" s="223"/>
      <c r="G723" s="223"/>
      <c r="H723" s="223"/>
      <c r="I723" s="223"/>
      <c r="J723" s="223"/>
      <c r="K723" s="223"/>
      <c r="L723" s="223"/>
      <c r="M723" s="223"/>
      <c r="N723" s="223"/>
      <c r="O723" s="223"/>
      <c r="P723" s="223"/>
      <c r="Q723" s="223"/>
      <c r="R723" s="223"/>
      <c r="S723" s="223"/>
      <c r="T723" s="223"/>
      <c r="U723" s="223"/>
      <c r="V723" s="223"/>
      <c r="W723" s="223"/>
      <c r="X723" s="223"/>
      <c r="Y723" s="214"/>
      <c r="Z723" s="214"/>
      <c r="AA723" s="214"/>
      <c r="AB723" s="214"/>
      <c r="AC723" s="214"/>
      <c r="AD723" s="214"/>
      <c r="AE723" s="214"/>
      <c r="AF723" s="214"/>
      <c r="AG723" s="214" t="s">
        <v>166</v>
      </c>
      <c r="AH723" s="214">
        <v>0</v>
      </c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outlineLevel="1" x14ac:dyDescent="0.2">
      <c r="A724" s="233">
        <v>114</v>
      </c>
      <c r="B724" s="234" t="s">
        <v>1090</v>
      </c>
      <c r="C724" s="244" t="s">
        <v>1091</v>
      </c>
      <c r="D724" s="235" t="s">
        <v>320</v>
      </c>
      <c r="E724" s="236">
        <v>9.02</v>
      </c>
      <c r="F724" s="237"/>
      <c r="G724" s="238">
        <f>ROUND(E724*F724,2)</f>
        <v>0</v>
      </c>
      <c r="H724" s="237"/>
      <c r="I724" s="238">
        <f>ROUND(E724*H724,2)</f>
        <v>0</v>
      </c>
      <c r="J724" s="237"/>
      <c r="K724" s="238">
        <f>ROUND(E724*J724,2)</f>
        <v>0</v>
      </c>
      <c r="L724" s="238">
        <v>21</v>
      </c>
      <c r="M724" s="238">
        <f>G724*(1+L724/100)</f>
        <v>0</v>
      </c>
      <c r="N724" s="238">
        <v>0</v>
      </c>
      <c r="O724" s="238">
        <f>ROUND(E724*N724,2)</f>
        <v>0</v>
      </c>
      <c r="P724" s="238">
        <v>0</v>
      </c>
      <c r="Q724" s="238">
        <f>ROUND(E724*P724,2)</f>
        <v>0</v>
      </c>
      <c r="R724" s="238" t="s">
        <v>630</v>
      </c>
      <c r="S724" s="238" t="s">
        <v>161</v>
      </c>
      <c r="T724" s="239" t="s">
        <v>161</v>
      </c>
      <c r="U724" s="223">
        <v>0</v>
      </c>
      <c r="V724" s="223">
        <f>ROUND(E724*U724,2)</f>
        <v>0</v>
      </c>
      <c r="W724" s="223"/>
      <c r="X724" s="223" t="s">
        <v>631</v>
      </c>
      <c r="Y724" s="214"/>
      <c r="Z724" s="214"/>
      <c r="AA724" s="214"/>
      <c r="AB724" s="214"/>
      <c r="AC724" s="214"/>
      <c r="AD724" s="214"/>
      <c r="AE724" s="214"/>
      <c r="AF724" s="214"/>
      <c r="AG724" s="214" t="s">
        <v>659</v>
      </c>
      <c r="AH724" s="214"/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outlineLevel="1" x14ac:dyDescent="0.2">
      <c r="A725" s="221"/>
      <c r="B725" s="222"/>
      <c r="C725" s="245" t="s">
        <v>1527</v>
      </c>
      <c r="D725" s="224"/>
      <c r="E725" s="225">
        <v>9.02</v>
      </c>
      <c r="F725" s="223"/>
      <c r="G725" s="223"/>
      <c r="H725" s="223"/>
      <c r="I725" s="223"/>
      <c r="J725" s="223"/>
      <c r="K725" s="223"/>
      <c r="L725" s="223"/>
      <c r="M725" s="223"/>
      <c r="N725" s="223"/>
      <c r="O725" s="223"/>
      <c r="P725" s="223"/>
      <c r="Q725" s="223"/>
      <c r="R725" s="223"/>
      <c r="S725" s="223"/>
      <c r="T725" s="223"/>
      <c r="U725" s="223"/>
      <c r="V725" s="223"/>
      <c r="W725" s="223"/>
      <c r="X725" s="223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166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outlineLevel="1" x14ac:dyDescent="0.2">
      <c r="A726" s="221"/>
      <c r="B726" s="222"/>
      <c r="C726" s="245" t="s">
        <v>1528</v>
      </c>
      <c r="D726" s="224"/>
      <c r="E726" s="225"/>
      <c r="F726" s="223"/>
      <c r="G726" s="223"/>
      <c r="H726" s="223"/>
      <c r="I726" s="223"/>
      <c r="J726" s="223"/>
      <c r="K726" s="223"/>
      <c r="L726" s="223"/>
      <c r="M726" s="223"/>
      <c r="N726" s="223"/>
      <c r="O726" s="223"/>
      <c r="P726" s="223"/>
      <c r="Q726" s="223"/>
      <c r="R726" s="223"/>
      <c r="S726" s="223"/>
      <c r="T726" s="223"/>
      <c r="U726" s="223"/>
      <c r="V726" s="223"/>
      <c r="W726" s="223"/>
      <c r="X726" s="223"/>
      <c r="Y726" s="214"/>
      <c r="Z726" s="214"/>
      <c r="AA726" s="214"/>
      <c r="AB726" s="214"/>
      <c r="AC726" s="214"/>
      <c r="AD726" s="214"/>
      <c r="AE726" s="214"/>
      <c r="AF726" s="214"/>
      <c r="AG726" s="214" t="s">
        <v>166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ht="33.75" outlineLevel="1" x14ac:dyDescent="0.2">
      <c r="A727" s="233">
        <v>115</v>
      </c>
      <c r="B727" s="234" t="s">
        <v>1094</v>
      </c>
      <c r="C727" s="244" t="s">
        <v>1095</v>
      </c>
      <c r="D727" s="235" t="s">
        <v>320</v>
      </c>
      <c r="E727" s="236">
        <v>9.02</v>
      </c>
      <c r="F727" s="237"/>
      <c r="G727" s="238">
        <f>ROUND(E727*F727,2)</f>
        <v>0</v>
      </c>
      <c r="H727" s="237"/>
      <c r="I727" s="238">
        <f>ROUND(E727*H727,2)</f>
        <v>0</v>
      </c>
      <c r="J727" s="237"/>
      <c r="K727" s="238">
        <f>ROUND(E727*J727,2)</f>
        <v>0</v>
      </c>
      <c r="L727" s="238">
        <v>21</v>
      </c>
      <c r="M727" s="238">
        <f>G727*(1+L727/100)</f>
        <v>0</v>
      </c>
      <c r="N727" s="238">
        <v>4.0000000000000003E-5</v>
      </c>
      <c r="O727" s="238">
        <f>ROUND(E727*N727,2)</f>
        <v>0</v>
      </c>
      <c r="P727" s="238">
        <v>0</v>
      </c>
      <c r="Q727" s="238">
        <f>ROUND(E727*P727,2)</f>
        <v>0</v>
      </c>
      <c r="R727" s="238" t="s">
        <v>630</v>
      </c>
      <c r="S727" s="238" t="s">
        <v>161</v>
      </c>
      <c r="T727" s="239" t="s">
        <v>161</v>
      </c>
      <c r="U727" s="223">
        <v>0</v>
      </c>
      <c r="V727" s="223">
        <f>ROUND(E727*U727,2)</f>
        <v>0</v>
      </c>
      <c r="W727" s="223"/>
      <c r="X727" s="223" t="s">
        <v>631</v>
      </c>
      <c r="Y727" s="214"/>
      <c r="Z727" s="214"/>
      <c r="AA727" s="214"/>
      <c r="AB727" s="214"/>
      <c r="AC727" s="214"/>
      <c r="AD727" s="214"/>
      <c r="AE727" s="214"/>
      <c r="AF727" s="214"/>
      <c r="AG727" s="214" t="s">
        <v>659</v>
      </c>
      <c r="AH727" s="214"/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1" x14ac:dyDescent="0.2">
      <c r="A728" s="221"/>
      <c r="B728" s="222"/>
      <c r="C728" s="245" t="s">
        <v>1529</v>
      </c>
      <c r="D728" s="224"/>
      <c r="E728" s="225">
        <v>9.02</v>
      </c>
      <c r="F728" s="223"/>
      <c r="G728" s="223"/>
      <c r="H728" s="223"/>
      <c r="I728" s="223"/>
      <c r="J728" s="223"/>
      <c r="K728" s="223"/>
      <c r="L728" s="223"/>
      <c r="M728" s="223"/>
      <c r="N728" s="223"/>
      <c r="O728" s="223"/>
      <c r="P728" s="223"/>
      <c r="Q728" s="223"/>
      <c r="R728" s="223"/>
      <c r="S728" s="223"/>
      <c r="T728" s="223"/>
      <c r="U728" s="223"/>
      <c r="V728" s="223"/>
      <c r="W728" s="223"/>
      <c r="X728" s="223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166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45" t="s">
        <v>1528</v>
      </c>
      <c r="D729" s="224"/>
      <c r="E729" s="225"/>
      <c r="F729" s="223"/>
      <c r="G729" s="223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166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x14ac:dyDescent="0.2">
      <c r="A730" s="227" t="s">
        <v>156</v>
      </c>
      <c r="B730" s="228" t="s">
        <v>121</v>
      </c>
      <c r="C730" s="243" t="s">
        <v>122</v>
      </c>
      <c r="D730" s="229"/>
      <c r="E730" s="230"/>
      <c r="F730" s="231"/>
      <c r="G730" s="231">
        <f>SUMIF(AG731:AG732,"&lt;&gt;NOR",G731:G732)</f>
        <v>0</v>
      </c>
      <c r="H730" s="231"/>
      <c r="I730" s="231">
        <f>SUM(I731:I732)</f>
        <v>0</v>
      </c>
      <c r="J730" s="231"/>
      <c r="K730" s="231">
        <f>SUM(K731:K732)</f>
        <v>0</v>
      </c>
      <c r="L730" s="231"/>
      <c r="M730" s="231">
        <f>SUM(M731:M732)</f>
        <v>0</v>
      </c>
      <c r="N730" s="231"/>
      <c r="O730" s="231">
        <f>SUM(O731:O732)</f>
        <v>0</v>
      </c>
      <c r="P730" s="231"/>
      <c r="Q730" s="231">
        <f>SUM(Q731:Q732)</f>
        <v>0</v>
      </c>
      <c r="R730" s="231"/>
      <c r="S730" s="231"/>
      <c r="T730" s="232"/>
      <c r="U730" s="226"/>
      <c r="V730" s="226">
        <f>SUM(V731:V732)</f>
        <v>0</v>
      </c>
      <c r="W730" s="226"/>
      <c r="X730" s="226"/>
      <c r="AG730" t="s">
        <v>157</v>
      </c>
    </row>
    <row r="731" spans="1:60" outlineLevel="1" x14ac:dyDescent="0.2">
      <c r="A731" s="233">
        <v>116</v>
      </c>
      <c r="B731" s="234" t="s">
        <v>1530</v>
      </c>
      <c r="C731" s="244" t="s">
        <v>1531</v>
      </c>
      <c r="D731" s="235" t="s">
        <v>320</v>
      </c>
      <c r="E731" s="236">
        <v>8.1999999999999993</v>
      </c>
      <c r="F731" s="237"/>
      <c r="G731" s="238">
        <f>ROUND(E731*F731,2)</f>
        <v>0</v>
      </c>
      <c r="H731" s="237"/>
      <c r="I731" s="238">
        <f>ROUND(E731*H731,2)</f>
        <v>0</v>
      </c>
      <c r="J731" s="237"/>
      <c r="K731" s="238">
        <f>ROUND(E731*J731,2)</f>
        <v>0</v>
      </c>
      <c r="L731" s="238">
        <v>21</v>
      </c>
      <c r="M731" s="238">
        <f>G731*(1+L731/100)</f>
        <v>0</v>
      </c>
      <c r="N731" s="238">
        <v>0</v>
      </c>
      <c r="O731" s="238">
        <f>ROUND(E731*N731,2)</f>
        <v>0</v>
      </c>
      <c r="P731" s="238">
        <v>0</v>
      </c>
      <c r="Q731" s="238">
        <f>ROUND(E731*P731,2)</f>
        <v>0</v>
      </c>
      <c r="R731" s="238"/>
      <c r="S731" s="238" t="s">
        <v>161</v>
      </c>
      <c r="T731" s="239" t="s">
        <v>161</v>
      </c>
      <c r="U731" s="223">
        <v>0</v>
      </c>
      <c r="V731" s="223">
        <f>ROUND(E731*U731,2)</f>
        <v>0</v>
      </c>
      <c r="W731" s="223"/>
      <c r="X731" s="223" t="s">
        <v>273</v>
      </c>
      <c r="Y731" s="214"/>
      <c r="Z731" s="214"/>
      <c r="AA731" s="214"/>
      <c r="AB731" s="214"/>
      <c r="AC731" s="214"/>
      <c r="AD731" s="214"/>
      <c r="AE731" s="214"/>
      <c r="AF731" s="214"/>
      <c r="AG731" s="214" t="s">
        <v>274</v>
      </c>
      <c r="AH731" s="214"/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outlineLevel="1" x14ac:dyDescent="0.2">
      <c r="A732" s="221"/>
      <c r="B732" s="222"/>
      <c r="C732" s="245" t="s">
        <v>1532</v>
      </c>
      <c r="D732" s="224"/>
      <c r="E732" s="225">
        <v>8.1999999999999993</v>
      </c>
      <c r="F732" s="223"/>
      <c r="G732" s="223"/>
      <c r="H732" s="223"/>
      <c r="I732" s="223"/>
      <c r="J732" s="223"/>
      <c r="K732" s="223"/>
      <c r="L732" s="223"/>
      <c r="M732" s="223"/>
      <c r="N732" s="223"/>
      <c r="O732" s="223"/>
      <c r="P732" s="223"/>
      <c r="Q732" s="223"/>
      <c r="R732" s="223"/>
      <c r="S732" s="223"/>
      <c r="T732" s="223"/>
      <c r="U732" s="223"/>
      <c r="V732" s="223"/>
      <c r="W732" s="223"/>
      <c r="X732" s="223"/>
      <c r="Y732" s="214"/>
      <c r="Z732" s="214"/>
      <c r="AA732" s="214"/>
      <c r="AB732" s="214"/>
      <c r="AC732" s="214"/>
      <c r="AD732" s="214"/>
      <c r="AE732" s="214"/>
      <c r="AF732" s="214"/>
      <c r="AG732" s="214" t="s">
        <v>166</v>
      </c>
      <c r="AH732" s="214">
        <v>0</v>
      </c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x14ac:dyDescent="0.2">
      <c r="A733" s="227" t="s">
        <v>156</v>
      </c>
      <c r="B733" s="228" t="s">
        <v>123</v>
      </c>
      <c r="C733" s="243" t="s">
        <v>124</v>
      </c>
      <c r="D733" s="229"/>
      <c r="E733" s="230"/>
      <c r="F733" s="231"/>
      <c r="G733" s="231">
        <f>SUMIF(AG734:AG736,"&lt;&gt;NOR",G734:G736)</f>
        <v>0</v>
      </c>
      <c r="H733" s="231"/>
      <c r="I733" s="231">
        <f>SUM(I734:I736)</f>
        <v>0</v>
      </c>
      <c r="J733" s="231"/>
      <c r="K733" s="231">
        <f>SUM(K734:K736)</f>
        <v>0</v>
      </c>
      <c r="L733" s="231"/>
      <c r="M733" s="231">
        <f>SUM(M734:M736)</f>
        <v>0</v>
      </c>
      <c r="N733" s="231"/>
      <c r="O733" s="231">
        <f>SUM(O734:O736)</f>
        <v>0</v>
      </c>
      <c r="P733" s="231"/>
      <c r="Q733" s="231">
        <f>SUM(Q734:Q736)</f>
        <v>0</v>
      </c>
      <c r="R733" s="231"/>
      <c r="S733" s="231"/>
      <c r="T733" s="232"/>
      <c r="U733" s="226"/>
      <c r="V733" s="226">
        <f>SUM(V734:V736)</f>
        <v>0.17</v>
      </c>
      <c r="W733" s="226"/>
      <c r="X733" s="226"/>
      <c r="AG733" t="s">
        <v>157</v>
      </c>
    </row>
    <row r="734" spans="1:60" outlineLevel="1" x14ac:dyDescent="0.2">
      <c r="A734" s="233">
        <v>117</v>
      </c>
      <c r="B734" s="234" t="s">
        <v>1100</v>
      </c>
      <c r="C734" s="244" t="s">
        <v>1101</v>
      </c>
      <c r="D734" s="235" t="s">
        <v>1102</v>
      </c>
      <c r="E734" s="236">
        <v>4.1000000000000002E-2</v>
      </c>
      <c r="F734" s="237"/>
      <c r="G734" s="238">
        <f>ROUND(E734*F734,2)</f>
        <v>0</v>
      </c>
      <c r="H734" s="237"/>
      <c r="I734" s="238">
        <f>ROUND(E734*H734,2)</f>
        <v>0</v>
      </c>
      <c r="J734" s="237"/>
      <c r="K734" s="238">
        <f>ROUND(E734*J734,2)</f>
        <v>0</v>
      </c>
      <c r="L734" s="238">
        <v>21</v>
      </c>
      <c r="M734" s="238">
        <f>G734*(1+L734/100)</f>
        <v>0</v>
      </c>
      <c r="N734" s="238">
        <v>3.4209999999999997E-2</v>
      </c>
      <c r="O734" s="238">
        <f>ROUND(E734*N734,2)</f>
        <v>0</v>
      </c>
      <c r="P734" s="238">
        <v>0</v>
      </c>
      <c r="Q734" s="238">
        <f>ROUND(E734*P734,2)</f>
        <v>0</v>
      </c>
      <c r="R734" s="238"/>
      <c r="S734" s="238" t="s">
        <v>161</v>
      </c>
      <c r="T734" s="239" t="s">
        <v>161</v>
      </c>
      <c r="U734" s="223">
        <v>4.0999999999999996</v>
      </c>
      <c r="V734" s="223">
        <f>ROUND(E734*U734,2)</f>
        <v>0.17</v>
      </c>
      <c r="W734" s="223"/>
      <c r="X734" s="223" t="s">
        <v>273</v>
      </c>
      <c r="Y734" s="214"/>
      <c r="Z734" s="214"/>
      <c r="AA734" s="214"/>
      <c r="AB734" s="214"/>
      <c r="AC734" s="214"/>
      <c r="AD734" s="214"/>
      <c r="AE734" s="214"/>
      <c r="AF734" s="214"/>
      <c r="AG734" s="214" t="s">
        <v>274</v>
      </c>
      <c r="AH734" s="214"/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outlineLevel="1" x14ac:dyDescent="0.2">
      <c r="A735" s="221"/>
      <c r="B735" s="222"/>
      <c r="C735" s="245" t="s">
        <v>1533</v>
      </c>
      <c r="D735" s="224"/>
      <c r="E735" s="225">
        <v>4.1000000000000002E-2</v>
      </c>
      <c r="F735" s="223"/>
      <c r="G735" s="223"/>
      <c r="H735" s="223"/>
      <c r="I735" s="223"/>
      <c r="J735" s="223"/>
      <c r="K735" s="223"/>
      <c r="L735" s="223"/>
      <c r="M735" s="223"/>
      <c r="N735" s="223"/>
      <c r="O735" s="223"/>
      <c r="P735" s="223"/>
      <c r="Q735" s="223"/>
      <c r="R735" s="223"/>
      <c r="S735" s="223"/>
      <c r="T735" s="223"/>
      <c r="U735" s="223"/>
      <c r="V735" s="223"/>
      <c r="W735" s="223"/>
      <c r="X735" s="223"/>
      <c r="Y735" s="214"/>
      <c r="Z735" s="214"/>
      <c r="AA735" s="214"/>
      <c r="AB735" s="214"/>
      <c r="AC735" s="214"/>
      <c r="AD735" s="214"/>
      <c r="AE735" s="214"/>
      <c r="AF735" s="214"/>
      <c r="AG735" s="214" t="s">
        <v>166</v>
      </c>
      <c r="AH735" s="214">
        <v>0</v>
      </c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outlineLevel="1" x14ac:dyDescent="0.2">
      <c r="A736" s="221"/>
      <c r="B736" s="222"/>
      <c r="C736" s="245" t="s">
        <v>1104</v>
      </c>
      <c r="D736" s="224"/>
      <c r="E736" s="225"/>
      <c r="F736" s="223"/>
      <c r="G736" s="223"/>
      <c r="H736" s="223"/>
      <c r="I736" s="223"/>
      <c r="J736" s="223"/>
      <c r="K736" s="223"/>
      <c r="L736" s="223"/>
      <c r="M736" s="223"/>
      <c r="N736" s="223"/>
      <c r="O736" s="223"/>
      <c r="P736" s="223"/>
      <c r="Q736" s="223"/>
      <c r="R736" s="223"/>
      <c r="S736" s="223"/>
      <c r="T736" s="223"/>
      <c r="U736" s="223"/>
      <c r="V736" s="223"/>
      <c r="W736" s="223"/>
      <c r="X736" s="223"/>
      <c r="Y736" s="214"/>
      <c r="Z736" s="214"/>
      <c r="AA736" s="214"/>
      <c r="AB736" s="214"/>
      <c r="AC736" s="214"/>
      <c r="AD736" s="214"/>
      <c r="AE736" s="214"/>
      <c r="AF736" s="214"/>
      <c r="AG736" s="214" t="s">
        <v>166</v>
      </c>
      <c r="AH736" s="214">
        <v>0</v>
      </c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x14ac:dyDescent="0.2">
      <c r="A737" s="227" t="s">
        <v>156</v>
      </c>
      <c r="B737" s="228" t="s">
        <v>125</v>
      </c>
      <c r="C737" s="243" t="s">
        <v>110</v>
      </c>
      <c r="D737" s="229"/>
      <c r="E737" s="230"/>
      <c r="F737" s="231"/>
      <c r="G737" s="231">
        <f>SUMIF(AG738:AG745,"&lt;&gt;NOR",G738:G745)</f>
        <v>0</v>
      </c>
      <c r="H737" s="231"/>
      <c r="I737" s="231">
        <f>SUM(I738:I745)</f>
        <v>0</v>
      </c>
      <c r="J737" s="231"/>
      <c r="K737" s="231">
        <f>SUM(K738:K745)</f>
        <v>0</v>
      </c>
      <c r="L737" s="231"/>
      <c r="M737" s="231">
        <f>SUM(M738:M745)</f>
        <v>0</v>
      </c>
      <c r="N737" s="231"/>
      <c r="O737" s="231">
        <f>SUM(O738:O745)</f>
        <v>0</v>
      </c>
      <c r="P737" s="231"/>
      <c r="Q737" s="231">
        <f>SUM(Q738:Q745)</f>
        <v>0</v>
      </c>
      <c r="R737" s="231"/>
      <c r="S737" s="231"/>
      <c r="T737" s="232"/>
      <c r="U737" s="226"/>
      <c r="V737" s="226">
        <f>SUM(V738:V745)</f>
        <v>0.11</v>
      </c>
      <c r="W737" s="226"/>
      <c r="X737" s="226"/>
      <c r="AG737" t="s">
        <v>157</v>
      </c>
    </row>
    <row r="738" spans="1:60" ht="22.5" outlineLevel="1" x14ac:dyDescent="0.2">
      <c r="A738" s="233">
        <v>118</v>
      </c>
      <c r="B738" s="234" t="s">
        <v>1105</v>
      </c>
      <c r="C738" s="244" t="s">
        <v>1106</v>
      </c>
      <c r="D738" s="235" t="s">
        <v>629</v>
      </c>
      <c r="E738" s="236">
        <v>10.918530000000001</v>
      </c>
      <c r="F738" s="237"/>
      <c r="G738" s="238">
        <f>ROUND(E738*F738,2)</f>
        <v>0</v>
      </c>
      <c r="H738" s="237"/>
      <c r="I738" s="238">
        <f>ROUND(E738*H738,2)</f>
        <v>0</v>
      </c>
      <c r="J738" s="237"/>
      <c r="K738" s="238">
        <f>ROUND(E738*J738,2)</f>
        <v>0</v>
      </c>
      <c r="L738" s="238">
        <v>21</v>
      </c>
      <c r="M738" s="238">
        <f>G738*(1+L738/100)</f>
        <v>0</v>
      </c>
      <c r="N738" s="238">
        <v>0</v>
      </c>
      <c r="O738" s="238">
        <f>ROUND(E738*N738,2)</f>
        <v>0</v>
      </c>
      <c r="P738" s="238">
        <v>0</v>
      </c>
      <c r="Q738" s="238">
        <f>ROUND(E738*P738,2)</f>
        <v>0</v>
      </c>
      <c r="R738" s="238" t="s">
        <v>280</v>
      </c>
      <c r="S738" s="238" t="s">
        <v>161</v>
      </c>
      <c r="T738" s="239" t="s">
        <v>161</v>
      </c>
      <c r="U738" s="223">
        <v>0.01</v>
      </c>
      <c r="V738" s="223">
        <f>ROUND(E738*U738,2)</f>
        <v>0.11</v>
      </c>
      <c r="W738" s="223"/>
      <c r="X738" s="223" t="s">
        <v>1107</v>
      </c>
      <c r="Y738" s="214"/>
      <c r="Z738" s="214"/>
      <c r="AA738" s="214"/>
      <c r="AB738" s="214"/>
      <c r="AC738" s="214"/>
      <c r="AD738" s="214"/>
      <c r="AE738" s="214"/>
      <c r="AF738" s="214"/>
      <c r="AG738" s="214" t="s">
        <v>1108</v>
      </c>
      <c r="AH738" s="214"/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outlineLevel="1" x14ac:dyDescent="0.2">
      <c r="A739" s="221"/>
      <c r="B739" s="222"/>
      <c r="C739" s="245" t="s">
        <v>1109</v>
      </c>
      <c r="D739" s="224"/>
      <c r="E739" s="225"/>
      <c r="F739" s="223"/>
      <c r="G739" s="223"/>
      <c r="H739" s="223"/>
      <c r="I739" s="223"/>
      <c r="J739" s="223"/>
      <c r="K739" s="223"/>
      <c r="L739" s="223"/>
      <c r="M739" s="223"/>
      <c r="N739" s="223"/>
      <c r="O739" s="223"/>
      <c r="P739" s="223"/>
      <c r="Q739" s="223"/>
      <c r="R739" s="223"/>
      <c r="S739" s="223"/>
      <c r="T739" s="223"/>
      <c r="U739" s="223"/>
      <c r="V739" s="223"/>
      <c r="W739" s="223"/>
      <c r="X739" s="223"/>
      <c r="Y739" s="214"/>
      <c r="Z739" s="214"/>
      <c r="AA739" s="214"/>
      <c r="AB739" s="214"/>
      <c r="AC739" s="214"/>
      <c r="AD739" s="214"/>
      <c r="AE739" s="214"/>
      <c r="AF739" s="214"/>
      <c r="AG739" s="214" t="s">
        <v>166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outlineLevel="1" x14ac:dyDescent="0.2">
      <c r="A740" s="221"/>
      <c r="B740" s="222"/>
      <c r="C740" s="245" t="s">
        <v>1534</v>
      </c>
      <c r="D740" s="224"/>
      <c r="E740" s="225"/>
      <c r="F740" s="223"/>
      <c r="G740" s="223"/>
      <c r="H740" s="223"/>
      <c r="I740" s="223"/>
      <c r="J740" s="223"/>
      <c r="K740" s="223"/>
      <c r="L740" s="223"/>
      <c r="M740" s="223"/>
      <c r="N740" s="223"/>
      <c r="O740" s="223"/>
      <c r="P740" s="223"/>
      <c r="Q740" s="223"/>
      <c r="R740" s="223"/>
      <c r="S740" s="223"/>
      <c r="T740" s="223"/>
      <c r="U740" s="223"/>
      <c r="V740" s="223"/>
      <c r="W740" s="223"/>
      <c r="X740" s="223"/>
      <c r="Y740" s="214"/>
      <c r="Z740" s="214"/>
      <c r="AA740" s="214"/>
      <c r="AB740" s="214"/>
      <c r="AC740" s="214"/>
      <c r="AD740" s="214"/>
      <c r="AE740" s="214"/>
      <c r="AF740" s="214"/>
      <c r="AG740" s="214" t="s">
        <v>166</v>
      </c>
      <c r="AH740" s="214">
        <v>0</v>
      </c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outlineLevel="1" x14ac:dyDescent="0.2">
      <c r="A741" s="221"/>
      <c r="B741" s="222"/>
      <c r="C741" s="245" t="s">
        <v>1535</v>
      </c>
      <c r="D741" s="224"/>
      <c r="E741" s="225">
        <v>10.918530000000001</v>
      </c>
      <c r="F741" s="223"/>
      <c r="G741" s="223"/>
      <c r="H741" s="223"/>
      <c r="I741" s="223"/>
      <c r="J741" s="223"/>
      <c r="K741" s="223"/>
      <c r="L741" s="223"/>
      <c r="M741" s="223"/>
      <c r="N741" s="223"/>
      <c r="O741" s="223"/>
      <c r="P741" s="223"/>
      <c r="Q741" s="223"/>
      <c r="R741" s="223"/>
      <c r="S741" s="223"/>
      <c r="T741" s="223"/>
      <c r="U741" s="223"/>
      <c r="V741" s="223"/>
      <c r="W741" s="223"/>
      <c r="X741" s="223"/>
      <c r="Y741" s="214"/>
      <c r="Z741" s="214"/>
      <c r="AA741" s="214"/>
      <c r="AB741" s="214"/>
      <c r="AC741" s="214"/>
      <c r="AD741" s="214"/>
      <c r="AE741" s="214"/>
      <c r="AF741" s="214"/>
      <c r="AG741" s="214" t="s">
        <v>166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ht="22.5" outlineLevel="1" x14ac:dyDescent="0.2">
      <c r="A742" s="233">
        <v>119</v>
      </c>
      <c r="B742" s="234" t="s">
        <v>1112</v>
      </c>
      <c r="C742" s="244" t="s">
        <v>1113</v>
      </c>
      <c r="D742" s="235" t="s">
        <v>629</v>
      </c>
      <c r="E742" s="236">
        <v>98.266729999999995</v>
      </c>
      <c r="F742" s="237"/>
      <c r="G742" s="238">
        <f>ROUND(E742*F742,2)</f>
        <v>0</v>
      </c>
      <c r="H742" s="237"/>
      <c r="I742" s="238">
        <f>ROUND(E742*H742,2)</f>
        <v>0</v>
      </c>
      <c r="J742" s="237"/>
      <c r="K742" s="238">
        <f>ROUND(E742*J742,2)</f>
        <v>0</v>
      </c>
      <c r="L742" s="238">
        <v>21</v>
      </c>
      <c r="M742" s="238">
        <f>G742*(1+L742/100)</f>
        <v>0</v>
      </c>
      <c r="N742" s="238">
        <v>0</v>
      </c>
      <c r="O742" s="238">
        <f>ROUND(E742*N742,2)</f>
        <v>0</v>
      </c>
      <c r="P742" s="238">
        <v>0</v>
      </c>
      <c r="Q742" s="238">
        <f>ROUND(E742*P742,2)</f>
        <v>0</v>
      </c>
      <c r="R742" s="238" t="s">
        <v>280</v>
      </c>
      <c r="S742" s="238" t="s">
        <v>161</v>
      </c>
      <c r="T742" s="239" t="s">
        <v>161</v>
      </c>
      <c r="U742" s="223">
        <v>0</v>
      </c>
      <c r="V742" s="223">
        <f>ROUND(E742*U742,2)</f>
        <v>0</v>
      </c>
      <c r="W742" s="223"/>
      <c r="X742" s="223" t="s">
        <v>1107</v>
      </c>
      <c r="Y742" s="214"/>
      <c r="Z742" s="214"/>
      <c r="AA742" s="214"/>
      <c r="AB742" s="214"/>
      <c r="AC742" s="214"/>
      <c r="AD742" s="214"/>
      <c r="AE742" s="214"/>
      <c r="AF742" s="214"/>
      <c r="AG742" s="214" t="s">
        <v>1108</v>
      </c>
      <c r="AH742" s="214"/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outlineLevel="1" x14ac:dyDescent="0.2">
      <c r="A743" s="221"/>
      <c r="B743" s="222"/>
      <c r="C743" s="245" t="s">
        <v>1109</v>
      </c>
      <c r="D743" s="224"/>
      <c r="E743" s="225"/>
      <c r="F743" s="223"/>
      <c r="G743" s="223"/>
      <c r="H743" s="223"/>
      <c r="I743" s="223"/>
      <c r="J743" s="223"/>
      <c r="K743" s="223"/>
      <c r="L743" s="223"/>
      <c r="M743" s="223"/>
      <c r="N743" s="223"/>
      <c r="O743" s="223"/>
      <c r="P743" s="223"/>
      <c r="Q743" s="223"/>
      <c r="R743" s="223"/>
      <c r="S743" s="223"/>
      <c r="T743" s="223"/>
      <c r="U743" s="223"/>
      <c r="V743" s="223"/>
      <c r="W743" s="223"/>
      <c r="X743" s="223"/>
      <c r="Y743" s="214"/>
      <c r="Z743" s="214"/>
      <c r="AA743" s="214"/>
      <c r="AB743" s="214"/>
      <c r="AC743" s="214"/>
      <c r="AD743" s="214"/>
      <c r="AE743" s="214"/>
      <c r="AF743" s="214"/>
      <c r="AG743" s="214" t="s">
        <v>166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outlineLevel="1" x14ac:dyDescent="0.2">
      <c r="A744" s="221"/>
      <c r="B744" s="222"/>
      <c r="C744" s="245" t="s">
        <v>1534</v>
      </c>
      <c r="D744" s="224"/>
      <c r="E744" s="225"/>
      <c r="F744" s="223"/>
      <c r="G744" s="223"/>
      <c r="H744" s="223"/>
      <c r="I744" s="223"/>
      <c r="J744" s="223"/>
      <c r="K744" s="223"/>
      <c r="L744" s="223"/>
      <c r="M744" s="223"/>
      <c r="N744" s="223"/>
      <c r="O744" s="223"/>
      <c r="P744" s="223"/>
      <c r="Q744" s="223"/>
      <c r="R744" s="223"/>
      <c r="S744" s="223"/>
      <c r="T744" s="223"/>
      <c r="U744" s="223"/>
      <c r="V744" s="223"/>
      <c r="W744" s="223"/>
      <c r="X744" s="223"/>
      <c r="Y744" s="214"/>
      <c r="Z744" s="214"/>
      <c r="AA744" s="214"/>
      <c r="AB744" s="214"/>
      <c r="AC744" s="214"/>
      <c r="AD744" s="214"/>
      <c r="AE744" s="214"/>
      <c r="AF744" s="214"/>
      <c r="AG744" s="214" t="s">
        <v>166</v>
      </c>
      <c r="AH744" s="214">
        <v>0</v>
      </c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outlineLevel="1" x14ac:dyDescent="0.2">
      <c r="A745" s="221"/>
      <c r="B745" s="222"/>
      <c r="C745" s="245" t="s">
        <v>1536</v>
      </c>
      <c r="D745" s="224"/>
      <c r="E745" s="225">
        <v>98.266729999999995</v>
      </c>
      <c r="F745" s="223"/>
      <c r="G745" s="223"/>
      <c r="H745" s="223"/>
      <c r="I745" s="223"/>
      <c r="J745" s="223"/>
      <c r="K745" s="223"/>
      <c r="L745" s="223"/>
      <c r="M745" s="223"/>
      <c r="N745" s="223"/>
      <c r="O745" s="223"/>
      <c r="P745" s="223"/>
      <c r="Q745" s="223"/>
      <c r="R745" s="223"/>
      <c r="S745" s="223"/>
      <c r="T745" s="223"/>
      <c r="U745" s="223"/>
      <c r="V745" s="223"/>
      <c r="W745" s="223"/>
      <c r="X745" s="223"/>
      <c r="Y745" s="214"/>
      <c r="Z745" s="214"/>
      <c r="AA745" s="214"/>
      <c r="AB745" s="214"/>
      <c r="AC745" s="214"/>
      <c r="AD745" s="214"/>
      <c r="AE745" s="214"/>
      <c r="AF745" s="214"/>
      <c r="AG745" s="214" t="s">
        <v>166</v>
      </c>
      <c r="AH745" s="214">
        <v>0</v>
      </c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x14ac:dyDescent="0.2">
      <c r="A746" s="3"/>
      <c r="B746" s="4"/>
      <c r="C746" s="247"/>
      <c r="D746" s="6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AE746">
        <v>15</v>
      </c>
      <c r="AF746">
        <v>21</v>
      </c>
      <c r="AG746" t="s">
        <v>143</v>
      </c>
    </row>
    <row r="747" spans="1:60" x14ac:dyDescent="0.2">
      <c r="A747" s="217"/>
      <c r="B747" s="218" t="s">
        <v>29</v>
      </c>
      <c r="C747" s="248"/>
      <c r="D747" s="219"/>
      <c r="E747" s="220"/>
      <c r="F747" s="220"/>
      <c r="G747" s="242">
        <f>G8+G393+G404+G408+G415+G476+G492+G550+G560+G566+G681+G695+G699+G717+G730+G733+G737</f>
        <v>0</v>
      </c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AE747">
        <f>SUMIF(L7:L745,AE746,G7:G745)</f>
        <v>0</v>
      </c>
      <c r="AF747">
        <f>SUMIF(L7:L745,AF746,G7:G745)</f>
        <v>0</v>
      </c>
      <c r="AG747" t="s">
        <v>265</v>
      </c>
    </row>
    <row r="748" spans="1:60" x14ac:dyDescent="0.2">
      <c r="A748" s="250" t="s">
        <v>1115</v>
      </c>
      <c r="B748" s="250"/>
      <c r="C748" s="247"/>
      <c r="D748" s="6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</row>
    <row r="749" spans="1:60" x14ac:dyDescent="0.2">
      <c r="A749" s="3"/>
      <c r="B749" s="4" t="s">
        <v>1537</v>
      </c>
      <c r="C749" s="247" t="s">
        <v>1538</v>
      </c>
      <c r="D749" s="6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AG749" t="s">
        <v>1118</v>
      </c>
    </row>
    <row r="750" spans="1:60" x14ac:dyDescent="0.2">
      <c r="A750" s="3"/>
      <c r="B750" s="4" t="s">
        <v>1539</v>
      </c>
      <c r="C750" s="247" t="s">
        <v>1540</v>
      </c>
      <c r="D750" s="6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AG750" t="s">
        <v>1121</v>
      </c>
    </row>
    <row r="751" spans="1:60" x14ac:dyDescent="0.2">
      <c r="A751" s="3"/>
      <c r="B751" s="4"/>
      <c r="C751" s="247" t="s">
        <v>1122</v>
      </c>
      <c r="D751" s="6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AG751" t="s">
        <v>1123</v>
      </c>
    </row>
    <row r="752" spans="1:60" x14ac:dyDescent="0.2">
      <c r="A752" s="3"/>
      <c r="B752" s="4"/>
      <c r="C752" s="247"/>
      <c r="D752" s="6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</row>
    <row r="753" spans="3:33" x14ac:dyDescent="0.2">
      <c r="C753" s="249"/>
      <c r="D753" s="10"/>
      <c r="AG753" t="s">
        <v>266</v>
      </c>
    </row>
    <row r="754" spans="3:33" x14ac:dyDescent="0.2">
      <c r="D754" s="10"/>
    </row>
    <row r="755" spans="3:33" x14ac:dyDescent="0.2">
      <c r="D755" s="10"/>
    </row>
    <row r="756" spans="3:33" x14ac:dyDescent="0.2">
      <c r="D756" s="10"/>
    </row>
    <row r="757" spans="3:33" x14ac:dyDescent="0.2">
      <c r="D757" s="10"/>
    </row>
    <row r="758" spans="3:33" x14ac:dyDescent="0.2">
      <c r="D758" s="10"/>
    </row>
    <row r="759" spans="3:33" x14ac:dyDescent="0.2">
      <c r="D759" s="10"/>
    </row>
    <row r="760" spans="3:33" x14ac:dyDescent="0.2">
      <c r="D760" s="10"/>
    </row>
    <row r="761" spans="3:33" x14ac:dyDescent="0.2">
      <c r="D761" s="10"/>
    </row>
    <row r="762" spans="3:33" x14ac:dyDescent="0.2">
      <c r="D762" s="10"/>
    </row>
    <row r="763" spans="3:33" x14ac:dyDescent="0.2">
      <c r="D763" s="10"/>
    </row>
    <row r="764" spans="3:33" x14ac:dyDescent="0.2">
      <c r="D764" s="10"/>
    </row>
    <row r="765" spans="3:33" x14ac:dyDescent="0.2">
      <c r="D765" s="10"/>
    </row>
    <row r="766" spans="3:33" x14ac:dyDescent="0.2">
      <c r="D766" s="10"/>
    </row>
    <row r="767" spans="3:33" x14ac:dyDescent="0.2">
      <c r="D767" s="10"/>
    </row>
    <row r="768" spans="3:33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87">
    <mergeCell ref="C701:G701"/>
    <mergeCell ref="C702:G702"/>
    <mergeCell ref="C707:G707"/>
    <mergeCell ref="C708:G708"/>
    <mergeCell ref="C713:G713"/>
    <mergeCell ref="C574:G574"/>
    <mergeCell ref="C648:G648"/>
    <mergeCell ref="C683:G683"/>
    <mergeCell ref="C684:G684"/>
    <mergeCell ref="C690:G690"/>
    <mergeCell ref="C697:G697"/>
    <mergeCell ref="C552:G552"/>
    <mergeCell ref="C553:G553"/>
    <mergeCell ref="C562:G562"/>
    <mergeCell ref="C563:G563"/>
    <mergeCell ref="C568:G568"/>
    <mergeCell ref="C571:G571"/>
    <mergeCell ref="C526:G526"/>
    <mergeCell ref="C529:G529"/>
    <mergeCell ref="C532:G532"/>
    <mergeCell ref="C536:G536"/>
    <mergeCell ref="C539:G539"/>
    <mergeCell ref="C544:G544"/>
    <mergeCell ref="C473:G473"/>
    <mergeCell ref="C474:G474"/>
    <mergeCell ref="C478:G478"/>
    <mergeCell ref="C481:G481"/>
    <mergeCell ref="C484:G484"/>
    <mergeCell ref="C521:G521"/>
    <mergeCell ref="C428:G428"/>
    <mergeCell ref="C439:G439"/>
    <mergeCell ref="C444:G444"/>
    <mergeCell ref="C448:G448"/>
    <mergeCell ref="C451:G451"/>
    <mergeCell ref="C464:G464"/>
    <mergeCell ref="C395:G395"/>
    <mergeCell ref="C398:G398"/>
    <mergeCell ref="C406:G406"/>
    <mergeCell ref="C410:G410"/>
    <mergeCell ref="C417:G417"/>
    <mergeCell ref="C421:G421"/>
    <mergeCell ref="C243:G243"/>
    <mergeCell ref="C258:G258"/>
    <mergeCell ref="C268:G268"/>
    <mergeCell ref="C303:G303"/>
    <mergeCell ref="C304:G304"/>
    <mergeCell ref="C353:G353"/>
    <mergeCell ref="C160:G160"/>
    <mergeCell ref="C163:G163"/>
    <mergeCell ref="C166:G166"/>
    <mergeCell ref="C169:G169"/>
    <mergeCell ref="C193:G193"/>
    <mergeCell ref="C235:G235"/>
    <mergeCell ref="C134:G134"/>
    <mergeCell ref="C141:G141"/>
    <mergeCell ref="C144:G144"/>
    <mergeCell ref="C147:G147"/>
    <mergeCell ref="C152:G152"/>
    <mergeCell ref="C157:G157"/>
    <mergeCell ref="C92:G92"/>
    <mergeCell ref="C99:G99"/>
    <mergeCell ref="C106:G106"/>
    <mergeCell ref="C113:G113"/>
    <mergeCell ref="C120:G120"/>
    <mergeCell ref="C127:G127"/>
    <mergeCell ref="C67:G67"/>
    <mergeCell ref="C70:G70"/>
    <mergeCell ref="C73:G73"/>
    <mergeCell ref="C79:G79"/>
    <mergeCell ref="C82:G82"/>
    <mergeCell ref="C85:G85"/>
    <mergeCell ref="C48:G48"/>
    <mergeCell ref="C51:G51"/>
    <mergeCell ref="C55:G55"/>
    <mergeCell ref="C58:G58"/>
    <mergeCell ref="C61:G61"/>
    <mergeCell ref="C64:G64"/>
    <mergeCell ref="A1:G1"/>
    <mergeCell ref="C2:G2"/>
    <mergeCell ref="C3:G3"/>
    <mergeCell ref="C4:G4"/>
    <mergeCell ref="A748:B748"/>
    <mergeCell ref="C10:G10"/>
    <mergeCell ref="C21:G21"/>
    <mergeCell ref="C25:G25"/>
    <mergeCell ref="C35:G35"/>
    <mergeCell ref="C38:G38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267</v>
      </c>
      <c r="B1" s="199"/>
      <c r="C1" s="199"/>
      <c r="D1" s="199"/>
      <c r="E1" s="199"/>
      <c r="F1" s="199"/>
      <c r="G1" s="199"/>
      <c r="AG1" t="s">
        <v>130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131</v>
      </c>
    </row>
    <row r="3" spans="1:60" ht="24.95" customHeight="1" x14ac:dyDescent="0.2">
      <c r="A3" s="200" t="s">
        <v>8</v>
      </c>
      <c r="B3" s="48" t="s">
        <v>65</v>
      </c>
      <c r="C3" s="203" t="s">
        <v>66</v>
      </c>
      <c r="D3" s="201"/>
      <c r="E3" s="201"/>
      <c r="F3" s="201"/>
      <c r="G3" s="202"/>
      <c r="AC3" s="179" t="s">
        <v>131</v>
      </c>
      <c r="AG3" t="s">
        <v>133</v>
      </c>
    </row>
    <row r="4" spans="1:60" ht="24.95" customHeight="1" x14ac:dyDescent="0.2">
      <c r="A4" s="204" t="s">
        <v>9</v>
      </c>
      <c r="B4" s="205" t="s">
        <v>69</v>
      </c>
      <c r="C4" s="206" t="s">
        <v>70</v>
      </c>
      <c r="D4" s="207"/>
      <c r="E4" s="207"/>
      <c r="F4" s="207"/>
      <c r="G4" s="208"/>
      <c r="AG4" t="s">
        <v>134</v>
      </c>
    </row>
    <row r="5" spans="1:60" x14ac:dyDescent="0.2">
      <c r="D5" s="10"/>
    </row>
    <row r="6" spans="1:60" ht="38.25" x14ac:dyDescent="0.2">
      <c r="A6" s="210" t="s">
        <v>135</v>
      </c>
      <c r="B6" s="212" t="s">
        <v>136</v>
      </c>
      <c r="C6" s="212" t="s">
        <v>137</v>
      </c>
      <c r="D6" s="211" t="s">
        <v>138</v>
      </c>
      <c r="E6" s="210" t="s">
        <v>139</v>
      </c>
      <c r="F6" s="209" t="s">
        <v>140</v>
      </c>
      <c r="G6" s="210" t="s">
        <v>29</v>
      </c>
      <c r="H6" s="213" t="s">
        <v>30</v>
      </c>
      <c r="I6" s="213" t="s">
        <v>141</v>
      </c>
      <c r="J6" s="213" t="s">
        <v>31</v>
      </c>
      <c r="K6" s="213" t="s">
        <v>142</v>
      </c>
      <c r="L6" s="213" t="s">
        <v>143</v>
      </c>
      <c r="M6" s="213" t="s">
        <v>144</v>
      </c>
      <c r="N6" s="213" t="s">
        <v>145</v>
      </c>
      <c r="O6" s="213" t="s">
        <v>146</v>
      </c>
      <c r="P6" s="213" t="s">
        <v>147</v>
      </c>
      <c r="Q6" s="213" t="s">
        <v>148</v>
      </c>
      <c r="R6" s="213" t="s">
        <v>149</v>
      </c>
      <c r="S6" s="213" t="s">
        <v>150</v>
      </c>
      <c r="T6" s="213" t="s">
        <v>151</v>
      </c>
      <c r="U6" s="213" t="s">
        <v>152</v>
      </c>
      <c r="V6" s="213" t="s">
        <v>153</v>
      </c>
      <c r="W6" s="213" t="s">
        <v>154</v>
      </c>
      <c r="X6" s="213" t="s">
        <v>155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156</v>
      </c>
      <c r="B8" s="228" t="s">
        <v>89</v>
      </c>
      <c r="C8" s="243" t="s">
        <v>90</v>
      </c>
      <c r="D8" s="229"/>
      <c r="E8" s="230"/>
      <c r="F8" s="231"/>
      <c r="G8" s="231">
        <f>SUMIF(AG9:AG392,"&lt;&gt;NOR",G9:G392)</f>
        <v>0</v>
      </c>
      <c r="H8" s="231"/>
      <c r="I8" s="231">
        <f>SUM(I9:I392)</f>
        <v>0</v>
      </c>
      <c r="J8" s="231"/>
      <c r="K8" s="231">
        <f>SUM(K9:K392)</f>
        <v>0</v>
      </c>
      <c r="L8" s="231"/>
      <c r="M8" s="231">
        <f>SUM(M9:M392)</f>
        <v>0</v>
      </c>
      <c r="N8" s="231"/>
      <c r="O8" s="231">
        <f>SUM(O9:O392)</f>
        <v>22.3</v>
      </c>
      <c r="P8" s="231"/>
      <c r="Q8" s="231">
        <f>SUM(Q9:Q392)</f>
        <v>9.19</v>
      </c>
      <c r="R8" s="231"/>
      <c r="S8" s="231"/>
      <c r="T8" s="232"/>
      <c r="U8" s="226"/>
      <c r="V8" s="226">
        <f>SUM(V9:V392)</f>
        <v>85.790000000000035</v>
      </c>
      <c r="W8" s="226"/>
      <c r="X8" s="226"/>
      <c r="AG8" t="s">
        <v>157</v>
      </c>
    </row>
    <row r="9" spans="1:60" ht="22.5" outlineLevel="1" x14ac:dyDescent="0.2">
      <c r="A9" s="233">
        <v>1</v>
      </c>
      <c r="B9" s="234" t="s">
        <v>1124</v>
      </c>
      <c r="C9" s="244" t="s">
        <v>1125</v>
      </c>
      <c r="D9" s="235" t="s">
        <v>279</v>
      </c>
      <c r="E9" s="236">
        <v>1.62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0.11799999999999999</v>
      </c>
      <c r="Q9" s="238">
        <f>ROUND(E9*P9,2)</f>
        <v>0.19</v>
      </c>
      <c r="R9" s="238" t="s">
        <v>280</v>
      </c>
      <c r="S9" s="238" t="s">
        <v>161</v>
      </c>
      <c r="T9" s="239" t="s">
        <v>161</v>
      </c>
      <c r="U9" s="223">
        <v>0.16</v>
      </c>
      <c r="V9" s="223">
        <f>ROUND(E9*U9,2)</f>
        <v>0.26</v>
      </c>
      <c r="W9" s="223"/>
      <c r="X9" s="223" t="s">
        <v>273</v>
      </c>
      <c r="Y9" s="214"/>
      <c r="Z9" s="214"/>
      <c r="AA9" s="214"/>
      <c r="AB9" s="214"/>
      <c r="AC9" s="214"/>
      <c r="AD9" s="214"/>
      <c r="AE9" s="214"/>
      <c r="AF9" s="214"/>
      <c r="AG9" s="214" t="s">
        <v>274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3" t="s">
        <v>1126</v>
      </c>
      <c r="D10" s="251"/>
      <c r="E10" s="251"/>
      <c r="F10" s="251"/>
      <c r="G10" s="251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290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45" t="s">
        <v>1541</v>
      </c>
      <c r="D11" s="224"/>
      <c r="E11" s="225">
        <v>1.62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166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3">
        <v>2</v>
      </c>
      <c r="B12" s="234" t="s">
        <v>1128</v>
      </c>
      <c r="C12" s="244" t="s">
        <v>1129</v>
      </c>
      <c r="D12" s="235" t="s">
        <v>279</v>
      </c>
      <c r="E12" s="236">
        <v>1.62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0.36</v>
      </c>
      <c r="R12" s="238" t="s">
        <v>280</v>
      </c>
      <c r="S12" s="238" t="s">
        <v>161</v>
      </c>
      <c r="T12" s="239" t="s">
        <v>161</v>
      </c>
      <c r="U12" s="223">
        <v>0.251</v>
      </c>
      <c r="V12" s="223">
        <f>ROUND(E12*U12,2)</f>
        <v>0.41</v>
      </c>
      <c r="W12" s="223"/>
      <c r="X12" s="223" t="s">
        <v>273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274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45" t="s">
        <v>1542</v>
      </c>
      <c r="D13" s="224"/>
      <c r="E13" s="225">
        <v>1.62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166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ht="22.5" outlineLevel="1" x14ac:dyDescent="0.2">
      <c r="A14" s="233">
        <v>3</v>
      </c>
      <c r="B14" s="234" t="s">
        <v>1131</v>
      </c>
      <c r="C14" s="244" t="s">
        <v>1132</v>
      </c>
      <c r="D14" s="235" t="s">
        <v>279</v>
      </c>
      <c r="E14" s="236">
        <v>5.7082499999999996</v>
      </c>
      <c r="F14" s="237"/>
      <c r="G14" s="238">
        <f>ROUND(E14*F14,2)</f>
        <v>0</v>
      </c>
      <c r="H14" s="237"/>
      <c r="I14" s="238">
        <f>ROUND(E14*H14,2)</f>
        <v>0</v>
      </c>
      <c r="J14" s="237"/>
      <c r="K14" s="238">
        <f>ROUND(E14*J14,2)</f>
        <v>0</v>
      </c>
      <c r="L14" s="238">
        <v>21</v>
      </c>
      <c r="M14" s="238">
        <f>G14*(1+L14/100)</f>
        <v>0</v>
      </c>
      <c r="N14" s="238">
        <v>0</v>
      </c>
      <c r="O14" s="238">
        <f>ROUND(E14*N14,2)</f>
        <v>0</v>
      </c>
      <c r="P14" s="238">
        <v>0.88</v>
      </c>
      <c r="Q14" s="238">
        <f>ROUND(E14*P14,2)</f>
        <v>5.0199999999999996</v>
      </c>
      <c r="R14" s="238" t="s">
        <v>280</v>
      </c>
      <c r="S14" s="238" t="s">
        <v>161</v>
      </c>
      <c r="T14" s="239" t="s">
        <v>161</v>
      </c>
      <c r="U14" s="223">
        <v>1.1093500000000001</v>
      </c>
      <c r="V14" s="223">
        <f>ROUND(E14*U14,2)</f>
        <v>6.33</v>
      </c>
      <c r="W14" s="223"/>
      <c r="X14" s="223" t="s">
        <v>273</v>
      </c>
      <c r="Y14" s="214"/>
      <c r="Z14" s="214"/>
      <c r="AA14" s="214"/>
      <c r="AB14" s="214"/>
      <c r="AC14" s="214"/>
      <c r="AD14" s="214"/>
      <c r="AE14" s="214"/>
      <c r="AF14" s="214"/>
      <c r="AG14" s="214" t="s">
        <v>274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21"/>
      <c r="B15" s="222"/>
      <c r="C15" s="245" t="s">
        <v>1543</v>
      </c>
      <c r="D15" s="224"/>
      <c r="E15" s="225">
        <v>5.7082499999999996</v>
      </c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166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45" t="s">
        <v>1544</v>
      </c>
      <c r="D16" s="224"/>
      <c r="E16" s="225"/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166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ht="22.5" outlineLevel="1" x14ac:dyDescent="0.2">
      <c r="A17" s="233">
        <v>4</v>
      </c>
      <c r="B17" s="234" t="s">
        <v>1135</v>
      </c>
      <c r="C17" s="244" t="s">
        <v>1136</v>
      </c>
      <c r="D17" s="235" t="s">
        <v>279</v>
      </c>
      <c r="E17" s="236">
        <v>5.31</v>
      </c>
      <c r="F17" s="237"/>
      <c r="G17" s="238">
        <f>ROUND(E17*F17,2)</f>
        <v>0</v>
      </c>
      <c r="H17" s="237"/>
      <c r="I17" s="238">
        <f>ROUND(E17*H17,2)</f>
        <v>0</v>
      </c>
      <c r="J17" s="237"/>
      <c r="K17" s="238">
        <f>ROUND(E17*J17,2)</f>
        <v>0</v>
      </c>
      <c r="L17" s="238">
        <v>21</v>
      </c>
      <c r="M17" s="238">
        <f>G17*(1+L17/100)</f>
        <v>0</v>
      </c>
      <c r="N17" s="238">
        <v>0</v>
      </c>
      <c r="O17" s="238">
        <f>ROUND(E17*N17,2)</f>
        <v>0</v>
      </c>
      <c r="P17" s="238">
        <v>0.22</v>
      </c>
      <c r="Q17" s="238">
        <f>ROUND(E17*P17,2)</f>
        <v>1.17</v>
      </c>
      <c r="R17" s="238" t="s">
        <v>280</v>
      </c>
      <c r="S17" s="238" t="s">
        <v>161</v>
      </c>
      <c r="T17" s="239" t="s">
        <v>161</v>
      </c>
      <c r="U17" s="223">
        <v>0.375</v>
      </c>
      <c r="V17" s="223">
        <f>ROUND(E17*U17,2)</f>
        <v>1.99</v>
      </c>
      <c r="W17" s="223"/>
      <c r="X17" s="223" t="s">
        <v>273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274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21"/>
      <c r="B18" s="222"/>
      <c r="C18" s="245" t="s">
        <v>1545</v>
      </c>
      <c r="D18" s="224"/>
      <c r="E18" s="225">
        <v>5.31</v>
      </c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166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45" t="s">
        <v>1546</v>
      </c>
      <c r="D19" s="224"/>
      <c r="E19" s="225"/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166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ht="22.5" outlineLevel="1" x14ac:dyDescent="0.2">
      <c r="A20" s="233">
        <v>5</v>
      </c>
      <c r="B20" s="234" t="s">
        <v>287</v>
      </c>
      <c r="C20" s="244" t="s">
        <v>288</v>
      </c>
      <c r="D20" s="235" t="s">
        <v>279</v>
      </c>
      <c r="E20" s="236">
        <v>5.9</v>
      </c>
      <c r="F20" s="237"/>
      <c r="G20" s="238">
        <f>ROUND(E20*F20,2)</f>
        <v>0</v>
      </c>
      <c r="H20" s="237"/>
      <c r="I20" s="238">
        <f>ROUND(E20*H20,2)</f>
        <v>0</v>
      </c>
      <c r="J20" s="237"/>
      <c r="K20" s="238">
        <f>ROUND(E20*J20,2)</f>
        <v>0</v>
      </c>
      <c r="L20" s="238">
        <v>21</v>
      </c>
      <c r="M20" s="238">
        <f>G20*(1+L20/100)</f>
        <v>0</v>
      </c>
      <c r="N20" s="238">
        <v>0</v>
      </c>
      <c r="O20" s="238">
        <f>ROUND(E20*N20,2)</f>
        <v>0</v>
      </c>
      <c r="P20" s="238">
        <v>0.11</v>
      </c>
      <c r="Q20" s="238">
        <f>ROUND(E20*P20,2)</f>
        <v>0.65</v>
      </c>
      <c r="R20" s="238" t="s">
        <v>280</v>
      </c>
      <c r="S20" s="238" t="s">
        <v>161</v>
      </c>
      <c r="T20" s="239" t="s">
        <v>161</v>
      </c>
      <c r="U20" s="223">
        <v>0.08</v>
      </c>
      <c r="V20" s="223">
        <f>ROUND(E20*U20,2)</f>
        <v>0.47</v>
      </c>
      <c r="W20" s="223"/>
      <c r="X20" s="223" t="s">
        <v>273</v>
      </c>
      <c r="Y20" s="214"/>
      <c r="Z20" s="214"/>
      <c r="AA20" s="214"/>
      <c r="AB20" s="214"/>
      <c r="AC20" s="214"/>
      <c r="AD20" s="214"/>
      <c r="AE20" s="214"/>
      <c r="AF20" s="214"/>
      <c r="AG20" s="214" t="s">
        <v>274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1" x14ac:dyDescent="0.2">
      <c r="A21" s="221"/>
      <c r="B21" s="222"/>
      <c r="C21" s="253" t="s">
        <v>289</v>
      </c>
      <c r="D21" s="251"/>
      <c r="E21" s="251"/>
      <c r="F21" s="251"/>
      <c r="G21" s="251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290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40" t="str">
        <f>C21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45" t="s">
        <v>1547</v>
      </c>
      <c r="D22" s="224"/>
      <c r="E22" s="225">
        <v>5.9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166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45" t="s">
        <v>292</v>
      </c>
      <c r="D23" s="224"/>
      <c r="E23" s="225"/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166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33">
        <v>6</v>
      </c>
      <c r="B24" s="234" t="s">
        <v>293</v>
      </c>
      <c r="C24" s="244" t="s">
        <v>294</v>
      </c>
      <c r="D24" s="235" t="s">
        <v>295</v>
      </c>
      <c r="E24" s="236">
        <v>1.00485</v>
      </c>
      <c r="F24" s="237"/>
      <c r="G24" s="238">
        <f>ROUND(E24*F24,2)</f>
        <v>0</v>
      </c>
      <c r="H24" s="237"/>
      <c r="I24" s="238">
        <f>ROUND(E24*H24,2)</f>
        <v>0</v>
      </c>
      <c r="J24" s="237"/>
      <c r="K24" s="238">
        <f>ROUND(E24*J24,2)</f>
        <v>0</v>
      </c>
      <c r="L24" s="238">
        <v>21</v>
      </c>
      <c r="M24" s="238">
        <f>G24*(1+L24/100)</f>
        <v>0</v>
      </c>
      <c r="N24" s="238">
        <v>0</v>
      </c>
      <c r="O24" s="238">
        <f>ROUND(E24*N24,2)</f>
        <v>0</v>
      </c>
      <c r="P24" s="238">
        <v>1.3</v>
      </c>
      <c r="Q24" s="238">
        <f>ROUND(E24*P24,2)</f>
        <v>1.31</v>
      </c>
      <c r="R24" s="238" t="s">
        <v>296</v>
      </c>
      <c r="S24" s="238" t="s">
        <v>161</v>
      </c>
      <c r="T24" s="239" t="s">
        <v>161</v>
      </c>
      <c r="U24" s="223">
        <v>0.51</v>
      </c>
      <c r="V24" s="223">
        <f>ROUND(E24*U24,2)</f>
        <v>0.51</v>
      </c>
      <c r="W24" s="223"/>
      <c r="X24" s="223" t="s">
        <v>273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274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3" t="s">
        <v>297</v>
      </c>
      <c r="D25" s="251"/>
      <c r="E25" s="251"/>
      <c r="F25" s="251"/>
      <c r="G25" s="251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290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45" t="s">
        <v>1548</v>
      </c>
      <c r="D26" s="224"/>
      <c r="E26" s="225">
        <v>0.26550000000000001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166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45" t="s">
        <v>1549</v>
      </c>
      <c r="D27" s="224"/>
      <c r="E27" s="225">
        <v>8.1000000000000003E-2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166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ht="22.5" outlineLevel="1" x14ac:dyDescent="0.2">
      <c r="A28" s="221"/>
      <c r="B28" s="222"/>
      <c r="C28" s="245" t="s">
        <v>1550</v>
      </c>
      <c r="D28" s="224"/>
      <c r="E28" s="225">
        <v>5.3100000000000001E-2</v>
      </c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166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ht="22.5" outlineLevel="1" x14ac:dyDescent="0.2">
      <c r="A29" s="221"/>
      <c r="B29" s="222"/>
      <c r="C29" s="245" t="s">
        <v>1551</v>
      </c>
      <c r="D29" s="224"/>
      <c r="E29" s="225">
        <v>1.6199999999999999E-2</v>
      </c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166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45" t="s">
        <v>1552</v>
      </c>
      <c r="D30" s="224"/>
      <c r="E30" s="225">
        <v>2.6550000000000001E-2</v>
      </c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166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ht="22.5" outlineLevel="1" x14ac:dyDescent="0.2">
      <c r="A31" s="221"/>
      <c r="B31" s="222"/>
      <c r="C31" s="245" t="s">
        <v>1553</v>
      </c>
      <c r="D31" s="224"/>
      <c r="E31" s="225">
        <v>8.0999999999999996E-3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166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45" t="s">
        <v>1554</v>
      </c>
      <c r="D32" s="224"/>
      <c r="E32" s="225">
        <v>0.42480000000000001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166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45" t="s">
        <v>1555</v>
      </c>
      <c r="D33" s="224"/>
      <c r="E33" s="225">
        <v>0.12959999999999999</v>
      </c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166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33">
        <v>7</v>
      </c>
      <c r="B34" s="234" t="s">
        <v>1148</v>
      </c>
      <c r="C34" s="244" t="s">
        <v>1149</v>
      </c>
      <c r="D34" s="235" t="s">
        <v>320</v>
      </c>
      <c r="E34" s="236">
        <v>1.8</v>
      </c>
      <c r="F34" s="237"/>
      <c r="G34" s="238">
        <f>ROUND(E34*F34,2)</f>
        <v>0</v>
      </c>
      <c r="H34" s="237"/>
      <c r="I34" s="238">
        <f>ROUND(E34*H34,2)</f>
        <v>0</v>
      </c>
      <c r="J34" s="237"/>
      <c r="K34" s="238">
        <f>ROUND(E34*J34,2)</f>
        <v>0</v>
      </c>
      <c r="L34" s="238">
        <v>21</v>
      </c>
      <c r="M34" s="238">
        <f>G34*(1+L34/100)</f>
        <v>0</v>
      </c>
      <c r="N34" s="238">
        <v>0</v>
      </c>
      <c r="O34" s="238">
        <f>ROUND(E34*N34,2)</f>
        <v>0</v>
      </c>
      <c r="P34" s="238">
        <v>0.27</v>
      </c>
      <c r="Q34" s="238">
        <f>ROUND(E34*P34,2)</f>
        <v>0.49</v>
      </c>
      <c r="R34" s="238" t="s">
        <v>280</v>
      </c>
      <c r="S34" s="238" t="s">
        <v>161</v>
      </c>
      <c r="T34" s="239" t="s">
        <v>161</v>
      </c>
      <c r="U34" s="223">
        <v>0.123</v>
      </c>
      <c r="V34" s="223">
        <f>ROUND(E34*U34,2)</f>
        <v>0.22</v>
      </c>
      <c r="W34" s="223"/>
      <c r="X34" s="223" t="s">
        <v>273</v>
      </c>
      <c r="Y34" s="214"/>
      <c r="Z34" s="214"/>
      <c r="AA34" s="214"/>
      <c r="AB34" s="214"/>
      <c r="AC34" s="214"/>
      <c r="AD34" s="214"/>
      <c r="AE34" s="214"/>
      <c r="AF34" s="214"/>
      <c r="AG34" s="214" t="s">
        <v>274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3" t="s">
        <v>1150</v>
      </c>
      <c r="D35" s="251"/>
      <c r="E35" s="251"/>
      <c r="F35" s="251"/>
      <c r="G35" s="251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290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40" t="str">
        <f>C35</f>
        <v>s vybouráním lože, s přemístěním hmot na skládku na vzdálenost do 3 m nebo naložením na dopravní prostředek</v>
      </c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45" t="s">
        <v>1556</v>
      </c>
      <c r="D36" s="224"/>
      <c r="E36" s="225">
        <v>1.8</v>
      </c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166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33">
        <v>8</v>
      </c>
      <c r="B37" s="234" t="s">
        <v>306</v>
      </c>
      <c r="C37" s="244" t="s">
        <v>307</v>
      </c>
      <c r="D37" s="235" t="s">
        <v>295</v>
      </c>
      <c r="E37" s="236">
        <v>6.3679399999999999</v>
      </c>
      <c r="F37" s="237"/>
      <c r="G37" s="238">
        <f>ROUND(E37*F37,2)</f>
        <v>0</v>
      </c>
      <c r="H37" s="237"/>
      <c r="I37" s="238">
        <f>ROUND(E37*H37,2)</f>
        <v>0</v>
      </c>
      <c r="J37" s="237"/>
      <c r="K37" s="238">
        <f>ROUND(E37*J37,2)</f>
        <v>0</v>
      </c>
      <c r="L37" s="238">
        <v>21</v>
      </c>
      <c r="M37" s="238">
        <f>G37*(1+L37/100)</f>
        <v>0</v>
      </c>
      <c r="N37" s="238">
        <v>0</v>
      </c>
      <c r="O37" s="238">
        <f>ROUND(E37*N37,2)</f>
        <v>0</v>
      </c>
      <c r="P37" s="238">
        <v>0</v>
      </c>
      <c r="Q37" s="238">
        <f>ROUND(E37*P37,2)</f>
        <v>0</v>
      </c>
      <c r="R37" s="238" t="s">
        <v>308</v>
      </c>
      <c r="S37" s="238" t="s">
        <v>161</v>
      </c>
      <c r="T37" s="239" t="s">
        <v>161</v>
      </c>
      <c r="U37" s="223">
        <v>1.0920000000000001</v>
      </c>
      <c r="V37" s="223">
        <f>ROUND(E37*U37,2)</f>
        <v>6.95</v>
      </c>
      <c r="W37" s="223"/>
      <c r="X37" s="223" t="s">
        <v>273</v>
      </c>
      <c r="Y37" s="214"/>
      <c r="Z37" s="214"/>
      <c r="AA37" s="214"/>
      <c r="AB37" s="214"/>
      <c r="AC37" s="214"/>
      <c r="AD37" s="214"/>
      <c r="AE37" s="214"/>
      <c r="AF37" s="214"/>
      <c r="AG37" s="214" t="s">
        <v>274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1" x14ac:dyDescent="0.2">
      <c r="A38" s="221"/>
      <c r="B38" s="222"/>
      <c r="C38" s="253" t="s">
        <v>309</v>
      </c>
      <c r="D38" s="251"/>
      <c r="E38" s="251"/>
      <c r="F38" s="251"/>
      <c r="G38" s="251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290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40" t="str">
        <f>C38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45" t="s">
        <v>1557</v>
      </c>
      <c r="D39" s="224"/>
      <c r="E39" s="225">
        <v>7.7885799999999996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166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45" t="s">
        <v>1558</v>
      </c>
      <c r="D40" s="224"/>
      <c r="E40" s="225">
        <v>-1.3008299999999999</v>
      </c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166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ht="22.5" outlineLevel="1" x14ac:dyDescent="0.2">
      <c r="A41" s="221"/>
      <c r="B41" s="222"/>
      <c r="C41" s="245" t="s">
        <v>1559</v>
      </c>
      <c r="D41" s="224"/>
      <c r="E41" s="225">
        <v>-0.11981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166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ht="22.5" outlineLevel="1" x14ac:dyDescent="0.2">
      <c r="A42" s="221"/>
      <c r="B42" s="222"/>
      <c r="C42" s="245" t="s">
        <v>1155</v>
      </c>
      <c r="D42" s="224"/>
      <c r="E42" s="225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166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21"/>
      <c r="B43" s="222"/>
      <c r="C43" s="245" t="s">
        <v>1156</v>
      </c>
      <c r="D43" s="224"/>
      <c r="E43" s="225"/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166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45" t="s">
        <v>1157</v>
      </c>
      <c r="D44" s="224"/>
      <c r="E44" s="225"/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166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45" t="s">
        <v>1158</v>
      </c>
      <c r="D45" s="224"/>
      <c r="E45" s="225"/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166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45" t="s">
        <v>1560</v>
      </c>
      <c r="D46" s="224"/>
      <c r="E46" s="225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166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33">
        <v>9</v>
      </c>
      <c r="B47" s="234" t="s">
        <v>1160</v>
      </c>
      <c r="C47" s="244" t="s">
        <v>1161</v>
      </c>
      <c r="D47" s="235" t="s">
        <v>295</v>
      </c>
      <c r="E47" s="236">
        <v>9.7199999999999995E-2</v>
      </c>
      <c r="F47" s="237"/>
      <c r="G47" s="238">
        <f>ROUND(E47*F47,2)</f>
        <v>0</v>
      </c>
      <c r="H47" s="237"/>
      <c r="I47" s="238">
        <f>ROUND(E47*H47,2)</f>
        <v>0</v>
      </c>
      <c r="J47" s="237"/>
      <c r="K47" s="238">
        <f>ROUND(E47*J47,2)</f>
        <v>0</v>
      </c>
      <c r="L47" s="238">
        <v>21</v>
      </c>
      <c r="M47" s="238">
        <f>G47*(1+L47/100)</f>
        <v>0</v>
      </c>
      <c r="N47" s="238">
        <v>0</v>
      </c>
      <c r="O47" s="238">
        <f>ROUND(E47*N47,2)</f>
        <v>0</v>
      </c>
      <c r="P47" s="238">
        <v>0</v>
      </c>
      <c r="Q47" s="238">
        <f>ROUND(E47*P47,2)</f>
        <v>0</v>
      </c>
      <c r="R47" s="238" t="s">
        <v>308</v>
      </c>
      <c r="S47" s="238" t="s">
        <v>161</v>
      </c>
      <c r="T47" s="239" t="s">
        <v>161</v>
      </c>
      <c r="U47" s="223">
        <v>0.61199999999999999</v>
      </c>
      <c r="V47" s="223">
        <f>ROUND(E47*U47,2)</f>
        <v>0.06</v>
      </c>
      <c r="W47" s="223"/>
      <c r="X47" s="223" t="s">
        <v>273</v>
      </c>
      <c r="Y47" s="214"/>
      <c r="Z47" s="214"/>
      <c r="AA47" s="214"/>
      <c r="AB47" s="214"/>
      <c r="AC47" s="214"/>
      <c r="AD47" s="214"/>
      <c r="AE47" s="214"/>
      <c r="AF47" s="214"/>
      <c r="AG47" s="214" t="s">
        <v>321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3" t="s">
        <v>1162</v>
      </c>
      <c r="D48" s="251"/>
      <c r="E48" s="251"/>
      <c r="F48" s="251"/>
      <c r="G48" s="251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290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45" t="s">
        <v>1561</v>
      </c>
      <c r="D49" s="224"/>
      <c r="E49" s="225">
        <v>9.7199999999999995E-2</v>
      </c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166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33">
        <v>10</v>
      </c>
      <c r="B50" s="234" t="s">
        <v>318</v>
      </c>
      <c r="C50" s="244" t="s">
        <v>319</v>
      </c>
      <c r="D50" s="235" t="s">
        <v>320</v>
      </c>
      <c r="E50" s="236">
        <v>7.7</v>
      </c>
      <c r="F50" s="237"/>
      <c r="G50" s="238">
        <f>ROUND(E50*F50,2)</f>
        <v>0</v>
      </c>
      <c r="H50" s="237"/>
      <c r="I50" s="238">
        <f>ROUND(E50*H50,2)</f>
        <v>0</v>
      </c>
      <c r="J50" s="237"/>
      <c r="K50" s="238">
        <f>ROUND(E50*J50,2)</f>
        <v>0</v>
      </c>
      <c r="L50" s="238">
        <v>21</v>
      </c>
      <c r="M50" s="238">
        <f>G50*(1+L50/100)</f>
        <v>0</v>
      </c>
      <c r="N50" s="238">
        <v>6.9199999999999999E-3</v>
      </c>
      <c r="O50" s="238">
        <f>ROUND(E50*N50,2)</f>
        <v>0.05</v>
      </c>
      <c r="P50" s="238">
        <v>0</v>
      </c>
      <c r="Q50" s="238">
        <f>ROUND(E50*P50,2)</f>
        <v>0</v>
      </c>
      <c r="R50" s="238" t="s">
        <v>308</v>
      </c>
      <c r="S50" s="238" t="s">
        <v>161</v>
      </c>
      <c r="T50" s="239" t="s">
        <v>161</v>
      </c>
      <c r="U50" s="223">
        <v>0.502</v>
      </c>
      <c r="V50" s="223">
        <f>ROUND(E50*U50,2)</f>
        <v>3.87</v>
      </c>
      <c r="W50" s="223"/>
      <c r="X50" s="223" t="s">
        <v>273</v>
      </c>
      <c r="Y50" s="214"/>
      <c r="Z50" s="214"/>
      <c r="AA50" s="214"/>
      <c r="AB50" s="214"/>
      <c r="AC50" s="214"/>
      <c r="AD50" s="214"/>
      <c r="AE50" s="214"/>
      <c r="AF50" s="214"/>
      <c r="AG50" s="214" t="s">
        <v>321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53" t="s">
        <v>322</v>
      </c>
      <c r="D51" s="251"/>
      <c r="E51" s="251"/>
      <c r="F51" s="251"/>
      <c r="G51" s="251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290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40" t="str">
        <f>C51</f>
        <v>získané při čerpání, potrubím nebo žlaby. Montáž, demontáž a opotřebení potrubí nebo žlabu a jeho utěsnění po dobu provozu. Včetně nutné podpěrné konstrukce.</v>
      </c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45" t="s">
        <v>1562</v>
      </c>
      <c r="D52" s="224"/>
      <c r="E52" s="225">
        <v>7.7</v>
      </c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166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45" t="s">
        <v>324</v>
      </c>
      <c r="D53" s="224"/>
      <c r="E53" s="225"/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166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33">
        <v>11</v>
      </c>
      <c r="B54" s="234" t="s">
        <v>325</v>
      </c>
      <c r="C54" s="244" t="s">
        <v>326</v>
      </c>
      <c r="D54" s="235" t="s">
        <v>327</v>
      </c>
      <c r="E54" s="236">
        <v>3.1513</v>
      </c>
      <c r="F54" s="237"/>
      <c r="G54" s="238">
        <f>ROUND(E54*F54,2)</f>
        <v>0</v>
      </c>
      <c r="H54" s="237"/>
      <c r="I54" s="238">
        <f>ROUND(E54*H54,2)</f>
        <v>0</v>
      </c>
      <c r="J54" s="237"/>
      <c r="K54" s="238">
        <f>ROUND(E54*J54,2)</f>
        <v>0</v>
      </c>
      <c r="L54" s="238">
        <v>21</v>
      </c>
      <c r="M54" s="238">
        <f>G54*(1+L54/100)</f>
        <v>0</v>
      </c>
      <c r="N54" s="238">
        <v>0</v>
      </c>
      <c r="O54" s="238">
        <f>ROUND(E54*N54,2)</f>
        <v>0</v>
      </c>
      <c r="P54" s="238">
        <v>0</v>
      </c>
      <c r="Q54" s="238">
        <f>ROUND(E54*P54,2)</f>
        <v>0</v>
      </c>
      <c r="R54" s="238" t="s">
        <v>308</v>
      </c>
      <c r="S54" s="238" t="s">
        <v>161</v>
      </c>
      <c r="T54" s="239" t="s">
        <v>161</v>
      </c>
      <c r="U54" s="223">
        <v>0.20300000000000001</v>
      </c>
      <c r="V54" s="223">
        <f>ROUND(E54*U54,2)</f>
        <v>0.64</v>
      </c>
      <c r="W54" s="223"/>
      <c r="X54" s="223" t="s">
        <v>273</v>
      </c>
      <c r="Y54" s="214"/>
      <c r="Z54" s="214"/>
      <c r="AA54" s="214"/>
      <c r="AB54" s="214"/>
      <c r="AC54" s="214"/>
      <c r="AD54" s="214"/>
      <c r="AE54" s="214"/>
      <c r="AF54" s="214"/>
      <c r="AG54" s="214" t="s">
        <v>274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21"/>
      <c r="B55" s="222"/>
      <c r="C55" s="253" t="s">
        <v>328</v>
      </c>
      <c r="D55" s="251"/>
      <c r="E55" s="251"/>
      <c r="F55" s="251"/>
      <c r="G55" s="251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290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40" t="str">
        <f>C55</f>
        <v>na vzdálenost od hladiny vody v jímce po výšku roviny proložené osou nejvyššího bodu výtlačného potrubí. Včetně odpadní potrubí v délce do 20 m.</v>
      </c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45" t="s">
        <v>1563</v>
      </c>
      <c r="D56" s="224"/>
      <c r="E56" s="225">
        <v>3.1513</v>
      </c>
      <c r="F56" s="223"/>
      <c r="G56" s="223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166</v>
      </c>
      <c r="AH56" s="214">
        <v>0</v>
      </c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33">
        <v>12</v>
      </c>
      <c r="B57" s="234" t="s">
        <v>330</v>
      </c>
      <c r="C57" s="244" t="s">
        <v>331</v>
      </c>
      <c r="D57" s="235" t="s">
        <v>327</v>
      </c>
      <c r="E57" s="236">
        <v>2.30287</v>
      </c>
      <c r="F57" s="237"/>
      <c r="G57" s="238">
        <f>ROUND(E57*F57,2)</f>
        <v>0</v>
      </c>
      <c r="H57" s="237"/>
      <c r="I57" s="238">
        <f>ROUND(E57*H57,2)</f>
        <v>0</v>
      </c>
      <c r="J57" s="237"/>
      <c r="K57" s="238">
        <f>ROUND(E57*J57,2)</f>
        <v>0</v>
      </c>
      <c r="L57" s="238">
        <v>21</v>
      </c>
      <c r="M57" s="238">
        <f>G57*(1+L57/100)</f>
        <v>0</v>
      </c>
      <c r="N57" s="238">
        <v>4.0000000000000003E-5</v>
      </c>
      <c r="O57" s="238">
        <f>ROUND(E57*N57,2)</f>
        <v>0</v>
      </c>
      <c r="P57" s="238">
        <v>0</v>
      </c>
      <c r="Q57" s="238">
        <f>ROUND(E57*P57,2)</f>
        <v>0</v>
      </c>
      <c r="R57" s="238" t="s">
        <v>308</v>
      </c>
      <c r="S57" s="238" t="s">
        <v>161</v>
      </c>
      <c r="T57" s="239" t="s">
        <v>161</v>
      </c>
      <c r="U57" s="223">
        <v>0.30299999999999999</v>
      </c>
      <c r="V57" s="223">
        <f>ROUND(E57*U57,2)</f>
        <v>0.7</v>
      </c>
      <c r="W57" s="223"/>
      <c r="X57" s="223" t="s">
        <v>273</v>
      </c>
      <c r="Y57" s="214"/>
      <c r="Z57" s="214"/>
      <c r="AA57" s="214"/>
      <c r="AB57" s="214"/>
      <c r="AC57" s="214"/>
      <c r="AD57" s="214"/>
      <c r="AE57" s="214"/>
      <c r="AF57" s="214"/>
      <c r="AG57" s="214" t="s">
        <v>274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21"/>
      <c r="B58" s="222"/>
      <c r="C58" s="253" t="s">
        <v>328</v>
      </c>
      <c r="D58" s="251"/>
      <c r="E58" s="251"/>
      <c r="F58" s="251"/>
      <c r="G58" s="251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290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40" t="str">
        <f>C58</f>
        <v>na vzdálenost od hladiny vody v jímce po výšku roviny proložené osou nejvyššího bodu výtlačného potrubí. Včetně odpadní potrubí v délce do 20 m.</v>
      </c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45" t="s">
        <v>1564</v>
      </c>
      <c r="D59" s="224"/>
      <c r="E59" s="225">
        <v>2.30287</v>
      </c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166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33">
        <v>13</v>
      </c>
      <c r="B60" s="234" t="s">
        <v>333</v>
      </c>
      <c r="C60" s="244" t="s">
        <v>334</v>
      </c>
      <c r="D60" s="235" t="s">
        <v>335</v>
      </c>
      <c r="E60" s="236">
        <v>0.37074000000000001</v>
      </c>
      <c r="F60" s="237"/>
      <c r="G60" s="238">
        <f>ROUND(E60*F60,2)</f>
        <v>0</v>
      </c>
      <c r="H60" s="237"/>
      <c r="I60" s="238">
        <f>ROUND(E60*H60,2)</f>
        <v>0</v>
      </c>
      <c r="J60" s="237"/>
      <c r="K60" s="238">
        <f>ROUND(E60*J60,2)</f>
        <v>0</v>
      </c>
      <c r="L60" s="238">
        <v>21</v>
      </c>
      <c r="M60" s="238">
        <f>G60*(1+L60/100)</f>
        <v>0</v>
      </c>
      <c r="N60" s="238">
        <v>0</v>
      </c>
      <c r="O60" s="238">
        <f>ROUND(E60*N60,2)</f>
        <v>0</v>
      </c>
      <c r="P60" s="238">
        <v>0</v>
      </c>
      <c r="Q60" s="238">
        <f>ROUND(E60*P60,2)</f>
        <v>0</v>
      </c>
      <c r="R60" s="238" t="s">
        <v>308</v>
      </c>
      <c r="S60" s="238" t="s">
        <v>161</v>
      </c>
      <c r="T60" s="239" t="s">
        <v>161</v>
      </c>
      <c r="U60" s="223">
        <v>0</v>
      </c>
      <c r="V60" s="223">
        <f>ROUND(E60*U60,2)</f>
        <v>0</v>
      </c>
      <c r="W60" s="223"/>
      <c r="X60" s="223" t="s">
        <v>273</v>
      </c>
      <c r="Y60" s="214"/>
      <c r="Z60" s="214"/>
      <c r="AA60" s="214"/>
      <c r="AB60" s="214"/>
      <c r="AC60" s="214"/>
      <c r="AD60" s="214"/>
      <c r="AE60" s="214"/>
      <c r="AF60" s="214"/>
      <c r="AG60" s="214" t="s">
        <v>274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21"/>
      <c r="B61" s="222"/>
      <c r="C61" s="253" t="s">
        <v>336</v>
      </c>
      <c r="D61" s="251"/>
      <c r="E61" s="251"/>
      <c r="F61" s="251"/>
      <c r="G61" s="251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290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40" t="str">
        <f>C61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45" t="s">
        <v>1565</v>
      </c>
      <c r="D62" s="224"/>
      <c r="E62" s="225">
        <v>0.37074000000000001</v>
      </c>
      <c r="F62" s="223"/>
      <c r="G62" s="223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166</v>
      </c>
      <c r="AH62" s="214">
        <v>0</v>
      </c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33">
        <v>14</v>
      </c>
      <c r="B63" s="234" t="s">
        <v>338</v>
      </c>
      <c r="C63" s="244" t="s">
        <v>339</v>
      </c>
      <c r="D63" s="235" t="s">
        <v>335</v>
      </c>
      <c r="E63" s="236">
        <v>0.27093</v>
      </c>
      <c r="F63" s="237"/>
      <c r="G63" s="238">
        <f>ROUND(E63*F63,2)</f>
        <v>0</v>
      </c>
      <c r="H63" s="237"/>
      <c r="I63" s="238">
        <f>ROUND(E63*H63,2)</f>
        <v>0</v>
      </c>
      <c r="J63" s="237"/>
      <c r="K63" s="238">
        <f>ROUND(E63*J63,2)</f>
        <v>0</v>
      </c>
      <c r="L63" s="238">
        <v>21</v>
      </c>
      <c r="M63" s="238">
        <f>G63*(1+L63/100)</f>
        <v>0</v>
      </c>
      <c r="N63" s="238">
        <v>0</v>
      </c>
      <c r="O63" s="238">
        <f>ROUND(E63*N63,2)</f>
        <v>0</v>
      </c>
      <c r="P63" s="238">
        <v>0</v>
      </c>
      <c r="Q63" s="238">
        <f>ROUND(E63*P63,2)</f>
        <v>0</v>
      </c>
      <c r="R63" s="238" t="s">
        <v>308</v>
      </c>
      <c r="S63" s="238" t="s">
        <v>161</v>
      </c>
      <c r="T63" s="239" t="s">
        <v>161</v>
      </c>
      <c r="U63" s="223">
        <v>0</v>
      </c>
      <c r="V63" s="223">
        <f>ROUND(E63*U63,2)</f>
        <v>0</v>
      </c>
      <c r="W63" s="223"/>
      <c r="X63" s="223" t="s">
        <v>273</v>
      </c>
      <c r="Y63" s="214"/>
      <c r="Z63" s="214"/>
      <c r="AA63" s="214"/>
      <c r="AB63" s="214"/>
      <c r="AC63" s="214"/>
      <c r="AD63" s="214"/>
      <c r="AE63" s="214"/>
      <c r="AF63" s="214"/>
      <c r="AG63" s="214" t="s">
        <v>274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21"/>
      <c r="B64" s="222"/>
      <c r="C64" s="253" t="s">
        <v>336</v>
      </c>
      <c r="D64" s="251"/>
      <c r="E64" s="251"/>
      <c r="F64" s="251"/>
      <c r="G64" s="251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290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40" t="str">
        <f>C64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45" t="s">
        <v>1566</v>
      </c>
      <c r="D65" s="224"/>
      <c r="E65" s="225">
        <v>0.27093</v>
      </c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166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33">
        <v>15</v>
      </c>
      <c r="B66" s="234" t="s">
        <v>341</v>
      </c>
      <c r="C66" s="244" t="s">
        <v>342</v>
      </c>
      <c r="D66" s="235" t="s">
        <v>320</v>
      </c>
      <c r="E66" s="236">
        <v>1.9</v>
      </c>
      <c r="F66" s="237"/>
      <c r="G66" s="238">
        <f>ROUND(E66*F66,2)</f>
        <v>0</v>
      </c>
      <c r="H66" s="237"/>
      <c r="I66" s="238">
        <f>ROUND(E66*H66,2)</f>
        <v>0</v>
      </c>
      <c r="J66" s="237"/>
      <c r="K66" s="238">
        <f>ROUND(E66*J66,2)</f>
        <v>0</v>
      </c>
      <c r="L66" s="238">
        <v>21</v>
      </c>
      <c r="M66" s="238">
        <f>G66*(1+L66/100)</f>
        <v>0</v>
      </c>
      <c r="N66" s="238">
        <v>8.6899999999999998E-3</v>
      </c>
      <c r="O66" s="238">
        <f>ROUND(E66*N66,2)</f>
        <v>0.02</v>
      </c>
      <c r="P66" s="238">
        <v>0</v>
      </c>
      <c r="Q66" s="238">
        <f>ROUND(E66*P66,2)</f>
        <v>0</v>
      </c>
      <c r="R66" s="238" t="s">
        <v>308</v>
      </c>
      <c r="S66" s="238" t="s">
        <v>161</v>
      </c>
      <c r="T66" s="239" t="s">
        <v>161</v>
      </c>
      <c r="U66" s="223">
        <v>0.70299999999999996</v>
      </c>
      <c r="V66" s="223">
        <f>ROUND(E66*U66,2)</f>
        <v>1.34</v>
      </c>
      <c r="W66" s="223"/>
      <c r="X66" s="223" t="s">
        <v>273</v>
      </c>
      <c r="Y66" s="214"/>
      <c r="Z66" s="214"/>
      <c r="AA66" s="214"/>
      <c r="AB66" s="214"/>
      <c r="AC66" s="214"/>
      <c r="AD66" s="214"/>
      <c r="AE66" s="214"/>
      <c r="AF66" s="214"/>
      <c r="AG66" s="214" t="s">
        <v>274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ht="22.5" outlineLevel="1" x14ac:dyDescent="0.2">
      <c r="A67" s="221"/>
      <c r="B67" s="222"/>
      <c r="C67" s="253" t="s">
        <v>343</v>
      </c>
      <c r="D67" s="251"/>
      <c r="E67" s="251"/>
      <c r="F67" s="251"/>
      <c r="G67" s="251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290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40" t="str">
        <f>C67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7" s="214"/>
      <c r="BC67" s="214"/>
      <c r="BD67" s="214"/>
      <c r="BE67" s="214"/>
      <c r="BF67" s="214"/>
      <c r="BG67" s="214"/>
      <c r="BH67" s="214"/>
    </row>
    <row r="68" spans="1:60" ht="22.5" outlineLevel="1" x14ac:dyDescent="0.2">
      <c r="A68" s="221"/>
      <c r="B68" s="222"/>
      <c r="C68" s="245" t="s">
        <v>1169</v>
      </c>
      <c r="D68" s="224"/>
      <c r="E68" s="225">
        <v>1.9</v>
      </c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166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33">
        <v>16</v>
      </c>
      <c r="B69" s="234" t="s">
        <v>345</v>
      </c>
      <c r="C69" s="244" t="s">
        <v>346</v>
      </c>
      <c r="D69" s="235" t="s">
        <v>320</v>
      </c>
      <c r="E69" s="236">
        <v>1.9</v>
      </c>
      <c r="F69" s="237"/>
      <c r="G69" s="238">
        <f>ROUND(E69*F69,2)</f>
        <v>0</v>
      </c>
      <c r="H69" s="237"/>
      <c r="I69" s="238">
        <f>ROUND(E69*H69,2)</f>
        <v>0</v>
      </c>
      <c r="J69" s="237"/>
      <c r="K69" s="238">
        <f>ROUND(E69*J69,2)</f>
        <v>0</v>
      </c>
      <c r="L69" s="238">
        <v>21</v>
      </c>
      <c r="M69" s="238">
        <f>G69*(1+L69/100)</f>
        <v>0</v>
      </c>
      <c r="N69" s="238">
        <v>1.2710000000000001E-2</v>
      </c>
      <c r="O69" s="238">
        <f>ROUND(E69*N69,2)</f>
        <v>0.02</v>
      </c>
      <c r="P69" s="238">
        <v>0</v>
      </c>
      <c r="Q69" s="238">
        <f>ROUND(E69*P69,2)</f>
        <v>0</v>
      </c>
      <c r="R69" s="238" t="s">
        <v>308</v>
      </c>
      <c r="S69" s="238" t="s">
        <v>161</v>
      </c>
      <c r="T69" s="239" t="s">
        <v>161</v>
      </c>
      <c r="U69" s="223">
        <v>1.153</v>
      </c>
      <c r="V69" s="223">
        <f>ROUND(E69*U69,2)</f>
        <v>2.19</v>
      </c>
      <c r="W69" s="223"/>
      <c r="X69" s="223" t="s">
        <v>273</v>
      </c>
      <c r="Y69" s="214"/>
      <c r="Z69" s="214"/>
      <c r="AA69" s="214"/>
      <c r="AB69" s="214"/>
      <c r="AC69" s="214"/>
      <c r="AD69" s="214"/>
      <c r="AE69" s="214"/>
      <c r="AF69" s="214"/>
      <c r="AG69" s="214" t="s">
        <v>274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ht="22.5" outlineLevel="1" x14ac:dyDescent="0.2">
      <c r="A70" s="221"/>
      <c r="B70" s="222"/>
      <c r="C70" s="253" t="s">
        <v>343</v>
      </c>
      <c r="D70" s="251"/>
      <c r="E70" s="251"/>
      <c r="F70" s="251"/>
      <c r="G70" s="251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290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40" t="str">
        <f>C70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70" s="214"/>
      <c r="BC70" s="214"/>
      <c r="BD70" s="214"/>
      <c r="BE70" s="214"/>
      <c r="BF70" s="214"/>
      <c r="BG70" s="214"/>
      <c r="BH70" s="214"/>
    </row>
    <row r="71" spans="1:60" ht="22.5" outlineLevel="1" x14ac:dyDescent="0.2">
      <c r="A71" s="221"/>
      <c r="B71" s="222"/>
      <c r="C71" s="245" t="s">
        <v>1169</v>
      </c>
      <c r="D71" s="224"/>
      <c r="E71" s="225">
        <v>1.9</v>
      </c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166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33">
        <v>17</v>
      </c>
      <c r="B72" s="234" t="s">
        <v>350</v>
      </c>
      <c r="C72" s="244" t="s">
        <v>351</v>
      </c>
      <c r="D72" s="235" t="s">
        <v>295</v>
      </c>
      <c r="E72" s="236">
        <v>2.5294500000000002</v>
      </c>
      <c r="F72" s="237"/>
      <c r="G72" s="238">
        <f>ROUND(E72*F72,2)</f>
        <v>0</v>
      </c>
      <c r="H72" s="237"/>
      <c r="I72" s="238">
        <f>ROUND(E72*H72,2)</f>
        <v>0</v>
      </c>
      <c r="J72" s="237"/>
      <c r="K72" s="238">
        <f>ROUND(E72*J72,2)</f>
        <v>0</v>
      </c>
      <c r="L72" s="238">
        <v>21</v>
      </c>
      <c r="M72" s="238">
        <f>G72*(1+L72/100)</f>
        <v>0</v>
      </c>
      <c r="N72" s="238">
        <v>0</v>
      </c>
      <c r="O72" s="238">
        <f>ROUND(E72*N72,2)</f>
        <v>0</v>
      </c>
      <c r="P72" s="238">
        <v>0</v>
      </c>
      <c r="Q72" s="238">
        <f>ROUND(E72*P72,2)</f>
        <v>0</v>
      </c>
      <c r="R72" s="238" t="s">
        <v>308</v>
      </c>
      <c r="S72" s="238" t="s">
        <v>161</v>
      </c>
      <c r="T72" s="239" t="s">
        <v>161</v>
      </c>
      <c r="U72" s="223">
        <v>1.7629999999999999</v>
      </c>
      <c r="V72" s="223">
        <f>ROUND(E72*U72,2)</f>
        <v>4.46</v>
      </c>
      <c r="W72" s="223"/>
      <c r="X72" s="223" t="s">
        <v>273</v>
      </c>
      <c r="Y72" s="214"/>
      <c r="Z72" s="214"/>
      <c r="AA72" s="214"/>
      <c r="AB72" s="214"/>
      <c r="AC72" s="214"/>
      <c r="AD72" s="214"/>
      <c r="AE72" s="214"/>
      <c r="AF72" s="214"/>
      <c r="AG72" s="214" t="s">
        <v>274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53" t="s">
        <v>352</v>
      </c>
      <c r="D73" s="251"/>
      <c r="E73" s="251"/>
      <c r="F73" s="251"/>
      <c r="G73" s="251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290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40" t="str">
        <f>C73</f>
        <v>Příplatek k cenám hloubených vykopávek za ztížení vykopávky v blízkosti podzemního vedení nebo výbušnin pro jakoukoliv třídu horniny.</v>
      </c>
      <c r="BB73" s="214"/>
      <c r="BC73" s="214"/>
      <c r="BD73" s="214"/>
      <c r="BE73" s="214"/>
      <c r="BF73" s="214"/>
      <c r="BG73" s="214"/>
      <c r="BH73" s="214"/>
    </row>
    <row r="74" spans="1:60" ht="22.5" outlineLevel="1" x14ac:dyDescent="0.2">
      <c r="A74" s="221"/>
      <c r="B74" s="222"/>
      <c r="C74" s="245" t="s">
        <v>1567</v>
      </c>
      <c r="D74" s="224"/>
      <c r="E74" s="225">
        <v>0.9</v>
      </c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166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45" t="s">
        <v>1568</v>
      </c>
      <c r="D75" s="224"/>
      <c r="E75" s="225">
        <v>0.9</v>
      </c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166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45" t="s">
        <v>1569</v>
      </c>
      <c r="D76" s="224"/>
      <c r="E76" s="225"/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166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ht="22.5" outlineLevel="1" x14ac:dyDescent="0.2">
      <c r="A77" s="221"/>
      <c r="B77" s="222"/>
      <c r="C77" s="245" t="s">
        <v>1570</v>
      </c>
      <c r="D77" s="224"/>
      <c r="E77" s="225">
        <v>0.72945000000000004</v>
      </c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166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33">
        <v>18</v>
      </c>
      <c r="B78" s="234" t="s">
        <v>1174</v>
      </c>
      <c r="C78" s="244" t="s">
        <v>1175</v>
      </c>
      <c r="D78" s="235" t="s">
        <v>295</v>
      </c>
      <c r="E78" s="236">
        <v>2.0600000000000002E-3</v>
      </c>
      <c r="F78" s="237"/>
      <c r="G78" s="238">
        <f>ROUND(E78*F78,2)</f>
        <v>0</v>
      </c>
      <c r="H78" s="237"/>
      <c r="I78" s="238">
        <f>ROUND(E78*H78,2)</f>
        <v>0</v>
      </c>
      <c r="J78" s="237"/>
      <c r="K78" s="238">
        <f>ROUND(E78*J78,2)</f>
        <v>0</v>
      </c>
      <c r="L78" s="238">
        <v>21</v>
      </c>
      <c r="M78" s="238">
        <f>G78*(1+L78/100)</f>
        <v>0</v>
      </c>
      <c r="N78" s="238">
        <v>0</v>
      </c>
      <c r="O78" s="238">
        <f>ROUND(E78*N78,2)</f>
        <v>0</v>
      </c>
      <c r="P78" s="238">
        <v>0</v>
      </c>
      <c r="Q78" s="238">
        <f>ROUND(E78*P78,2)</f>
        <v>0</v>
      </c>
      <c r="R78" s="238" t="s">
        <v>308</v>
      </c>
      <c r="S78" s="238" t="s">
        <v>161</v>
      </c>
      <c r="T78" s="239" t="s">
        <v>161</v>
      </c>
      <c r="U78" s="223">
        <v>0.18</v>
      </c>
      <c r="V78" s="223">
        <f>ROUND(E78*U78,2)</f>
        <v>0</v>
      </c>
      <c r="W78" s="223"/>
      <c r="X78" s="223" t="s">
        <v>273</v>
      </c>
      <c r="Y78" s="214"/>
      <c r="Z78" s="214"/>
      <c r="AA78" s="214"/>
      <c r="AB78" s="214"/>
      <c r="AC78" s="214"/>
      <c r="AD78" s="214"/>
      <c r="AE78" s="214"/>
      <c r="AF78" s="214"/>
      <c r="AG78" s="214" t="s">
        <v>274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ht="33.75" outlineLevel="1" x14ac:dyDescent="0.2">
      <c r="A79" s="221"/>
      <c r="B79" s="222"/>
      <c r="C79" s="253" t="s">
        <v>359</v>
      </c>
      <c r="D79" s="251"/>
      <c r="E79" s="251"/>
      <c r="F79" s="251"/>
      <c r="G79" s="251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290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40" t="str">
        <f>C79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9" s="214"/>
      <c r="BC79" s="214"/>
      <c r="BD79" s="214"/>
      <c r="BE79" s="214"/>
      <c r="BF79" s="214"/>
      <c r="BG79" s="214"/>
      <c r="BH79" s="214"/>
    </row>
    <row r="80" spans="1:60" ht="22.5" outlineLevel="1" x14ac:dyDescent="0.2">
      <c r="A80" s="221"/>
      <c r="B80" s="222"/>
      <c r="C80" s="245" t="s">
        <v>1571</v>
      </c>
      <c r="D80" s="224"/>
      <c r="E80" s="225">
        <v>2.0600000000000002E-3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166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33">
        <v>19</v>
      </c>
      <c r="B81" s="234" t="s">
        <v>1177</v>
      </c>
      <c r="C81" s="244" t="s">
        <v>1178</v>
      </c>
      <c r="D81" s="235" t="s">
        <v>295</v>
      </c>
      <c r="E81" s="236">
        <v>2.0600000000000002E-3</v>
      </c>
      <c r="F81" s="237"/>
      <c r="G81" s="238">
        <f>ROUND(E81*F81,2)</f>
        <v>0</v>
      </c>
      <c r="H81" s="237"/>
      <c r="I81" s="238">
        <f>ROUND(E81*H81,2)</f>
        <v>0</v>
      </c>
      <c r="J81" s="237"/>
      <c r="K81" s="238">
        <f>ROUND(E81*J81,2)</f>
        <v>0</v>
      </c>
      <c r="L81" s="238">
        <v>21</v>
      </c>
      <c r="M81" s="238">
        <f>G81*(1+L81/100)</f>
        <v>0</v>
      </c>
      <c r="N81" s="238">
        <v>0</v>
      </c>
      <c r="O81" s="238">
        <f>ROUND(E81*N81,2)</f>
        <v>0</v>
      </c>
      <c r="P81" s="238">
        <v>0</v>
      </c>
      <c r="Q81" s="238">
        <f>ROUND(E81*P81,2)</f>
        <v>0</v>
      </c>
      <c r="R81" s="238" t="s">
        <v>308</v>
      </c>
      <c r="S81" s="238" t="s">
        <v>161</v>
      </c>
      <c r="T81" s="239" t="s">
        <v>161</v>
      </c>
      <c r="U81" s="223">
        <v>0.28999999999999998</v>
      </c>
      <c r="V81" s="223">
        <f>ROUND(E81*U81,2)</f>
        <v>0</v>
      </c>
      <c r="W81" s="223"/>
      <c r="X81" s="223" t="s">
        <v>273</v>
      </c>
      <c r="Y81" s="214"/>
      <c r="Z81" s="214"/>
      <c r="AA81" s="214"/>
      <c r="AB81" s="214"/>
      <c r="AC81" s="214"/>
      <c r="AD81" s="214"/>
      <c r="AE81" s="214"/>
      <c r="AF81" s="214"/>
      <c r="AG81" s="214" t="s">
        <v>321</v>
      </c>
      <c r="AH81" s="214"/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33.75" outlineLevel="1" x14ac:dyDescent="0.2">
      <c r="A82" s="221"/>
      <c r="B82" s="222"/>
      <c r="C82" s="253" t="s">
        <v>359</v>
      </c>
      <c r="D82" s="251"/>
      <c r="E82" s="251"/>
      <c r="F82" s="251"/>
      <c r="G82" s="251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290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40" t="str">
        <f>C82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2" s="214"/>
      <c r="BC82" s="214"/>
      <c r="BD82" s="214"/>
      <c r="BE82" s="214"/>
      <c r="BF82" s="214"/>
      <c r="BG82" s="214"/>
      <c r="BH82" s="214"/>
    </row>
    <row r="83" spans="1:60" ht="22.5" outlineLevel="1" x14ac:dyDescent="0.2">
      <c r="A83" s="221"/>
      <c r="B83" s="222"/>
      <c r="C83" s="245" t="s">
        <v>1571</v>
      </c>
      <c r="D83" s="224"/>
      <c r="E83" s="225">
        <v>2.0600000000000002E-3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166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33">
        <v>20</v>
      </c>
      <c r="B84" s="234" t="s">
        <v>1179</v>
      </c>
      <c r="C84" s="244" t="s">
        <v>1180</v>
      </c>
      <c r="D84" s="235" t="s">
        <v>295</v>
      </c>
      <c r="E84" s="236">
        <v>0.16632</v>
      </c>
      <c r="F84" s="237"/>
      <c r="G84" s="238">
        <f>ROUND(E84*F84,2)</f>
        <v>0</v>
      </c>
      <c r="H84" s="237"/>
      <c r="I84" s="238">
        <f>ROUND(E84*H84,2)</f>
        <v>0</v>
      </c>
      <c r="J84" s="237"/>
      <c r="K84" s="238">
        <f>ROUND(E84*J84,2)</f>
        <v>0</v>
      </c>
      <c r="L84" s="238">
        <v>21</v>
      </c>
      <c r="M84" s="238">
        <f>G84*(1+L84/100)</f>
        <v>0</v>
      </c>
      <c r="N84" s="238">
        <v>0</v>
      </c>
      <c r="O84" s="238">
        <f>ROUND(E84*N84,2)</f>
        <v>0</v>
      </c>
      <c r="P84" s="238">
        <v>0</v>
      </c>
      <c r="Q84" s="238">
        <f>ROUND(E84*P84,2)</f>
        <v>0</v>
      </c>
      <c r="R84" s="238" t="s">
        <v>308</v>
      </c>
      <c r="S84" s="238" t="s">
        <v>161</v>
      </c>
      <c r="T84" s="239" t="s">
        <v>161</v>
      </c>
      <c r="U84" s="223">
        <v>0.2</v>
      </c>
      <c r="V84" s="223">
        <f>ROUND(E84*U84,2)</f>
        <v>0.03</v>
      </c>
      <c r="W84" s="223"/>
      <c r="X84" s="223" t="s">
        <v>273</v>
      </c>
      <c r="Y84" s="214"/>
      <c r="Z84" s="214"/>
      <c r="AA84" s="214"/>
      <c r="AB84" s="214"/>
      <c r="AC84" s="214"/>
      <c r="AD84" s="214"/>
      <c r="AE84" s="214"/>
      <c r="AF84" s="214"/>
      <c r="AG84" s="214" t="s">
        <v>274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ht="33.75" outlineLevel="1" x14ac:dyDescent="0.2">
      <c r="A85" s="221"/>
      <c r="B85" s="222"/>
      <c r="C85" s="253" t="s">
        <v>359</v>
      </c>
      <c r="D85" s="251"/>
      <c r="E85" s="251"/>
      <c r="F85" s="251"/>
      <c r="G85" s="251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290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40" t="str">
        <f>C85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5" s="214"/>
      <c r="BC85" s="214"/>
      <c r="BD85" s="214"/>
      <c r="BE85" s="214"/>
      <c r="BF85" s="214"/>
      <c r="BG85" s="214"/>
      <c r="BH85" s="214"/>
    </row>
    <row r="86" spans="1:60" ht="22.5" outlineLevel="1" x14ac:dyDescent="0.2">
      <c r="A86" s="221"/>
      <c r="B86" s="222"/>
      <c r="C86" s="245" t="s">
        <v>1572</v>
      </c>
      <c r="D86" s="224"/>
      <c r="E86" s="225">
        <v>0.20388999999999999</v>
      </c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166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22.5" outlineLevel="1" x14ac:dyDescent="0.2">
      <c r="A87" s="221"/>
      <c r="B87" s="222"/>
      <c r="C87" s="245" t="s">
        <v>1573</v>
      </c>
      <c r="D87" s="224"/>
      <c r="E87" s="225">
        <v>-3.44E-2</v>
      </c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166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45" t="s">
        <v>1574</v>
      </c>
      <c r="D88" s="224"/>
      <c r="E88" s="225">
        <v>-3.1700000000000001E-3</v>
      </c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166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45" t="s">
        <v>1184</v>
      </c>
      <c r="D89" s="224"/>
      <c r="E89" s="225"/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166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ht="22.5" outlineLevel="1" x14ac:dyDescent="0.2">
      <c r="A90" s="221"/>
      <c r="B90" s="222"/>
      <c r="C90" s="245" t="s">
        <v>1185</v>
      </c>
      <c r="D90" s="224"/>
      <c r="E90" s="225"/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166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33">
        <v>21</v>
      </c>
      <c r="B91" s="234" t="s">
        <v>370</v>
      </c>
      <c r="C91" s="244" t="s">
        <v>371</v>
      </c>
      <c r="D91" s="235" t="s">
        <v>295</v>
      </c>
      <c r="E91" s="236">
        <v>0.16632</v>
      </c>
      <c r="F91" s="237"/>
      <c r="G91" s="238">
        <f>ROUND(E91*F91,2)</f>
        <v>0</v>
      </c>
      <c r="H91" s="237"/>
      <c r="I91" s="238">
        <f>ROUND(E91*H91,2)</f>
        <v>0</v>
      </c>
      <c r="J91" s="237"/>
      <c r="K91" s="238">
        <f>ROUND(E91*J91,2)</f>
        <v>0</v>
      </c>
      <c r="L91" s="238">
        <v>21</v>
      </c>
      <c r="M91" s="238">
        <f>G91*(1+L91/100)</f>
        <v>0</v>
      </c>
      <c r="N91" s="238">
        <v>0</v>
      </c>
      <c r="O91" s="238">
        <f>ROUND(E91*N91,2)</f>
        <v>0</v>
      </c>
      <c r="P91" s="238">
        <v>0</v>
      </c>
      <c r="Q91" s="238">
        <f>ROUND(E91*P91,2)</f>
        <v>0</v>
      </c>
      <c r="R91" s="238" t="s">
        <v>308</v>
      </c>
      <c r="S91" s="238" t="s">
        <v>161</v>
      </c>
      <c r="T91" s="239" t="s">
        <v>161</v>
      </c>
      <c r="U91" s="223">
        <v>8.4000000000000005E-2</v>
      </c>
      <c r="V91" s="223">
        <f>ROUND(E91*U91,2)</f>
        <v>0.01</v>
      </c>
      <c r="W91" s="223"/>
      <c r="X91" s="223" t="s">
        <v>273</v>
      </c>
      <c r="Y91" s="214"/>
      <c r="Z91" s="214"/>
      <c r="AA91" s="214"/>
      <c r="AB91" s="214"/>
      <c r="AC91" s="214"/>
      <c r="AD91" s="214"/>
      <c r="AE91" s="214"/>
      <c r="AF91" s="214"/>
      <c r="AG91" s="214" t="s">
        <v>274</v>
      </c>
      <c r="AH91" s="214"/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ht="33.75" outlineLevel="1" x14ac:dyDescent="0.2">
      <c r="A92" s="221"/>
      <c r="B92" s="222"/>
      <c r="C92" s="253" t="s">
        <v>359</v>
      </c>
      <c r="D92" s="251"/>
      <c r="E92" s="251"/>
      <c r="F92" s="251"/>
      <c r="G92" s="251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290</v>
      </c>
      <c r="AH92" s="214"/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40" t="str">
        <f>C92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45" t="s">
        <v>1575</v>
      </c>
      <c r="D93" s="224"/>
      <c r="E93" s="225">
        <v>0.20388999999999999</v>
      </c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166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45" t="s">
        <v>1576</v>
      </c>
      <c r="D94" s="224"/>
      <c r="E94" s="225">
        <v>-3.44E-2</v>
      </c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166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45" t="s">
        <v>1577</v>
      </c>
      <c r="D95" s="224"/>
      <c r="E95" s="225">
        <v>-3.1700000000000001E-3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166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21"/>
      <c r="B96" s="222"/>
      <c r="C96" s="245" t="s">
        <v>1189</v>
      </c>
      <c r="D96" s="224"/>
      <c r="E96" s="225"/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166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45" t="s">
        <v>1190</v>
      </c>
      <c r="D97" s="224"/>
      <c r="E97" s="225"/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166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ht="22.5" outlineLevel="1" x14ac:dyDescent="0.2">
      <c r="A98" s="233">
        <v>22</v>
      </c>
      <c r="B98" s="234" t="s">
        <v>1191</v>
      </c>
      <c r="C98" s="244" t="s">
        <v>1192</v>
      </c>
      <c r="D98" s="235" t="s">
        <v>295</v>
      </c>
      <c r="E98" s="236">
        <v>0.16632</v>
      </c>
      <c r="F98" s="237"/>
      <c r="G98" s="238">
        <f>ROUND(E98*F98,2)</f>
        <v>0</v>
      </c>
      <c r="H98" s="237"/>
      <c r="I98" s="238">
        <f>ROUND(E98*H98,2)</f>
        <v>0</v>
      </c>
      <c r="J98" s="237"/>
      <c r="K98" s="238">
        <f>ROUND(E98*J98,2)</f>
        <v>0</v>
      </c>
      <c r="L98" s="238">
        <v>21</v>
      </c>
      <c r="M98" s="238">
        <f>G98*(1+L98/100)</f>
        <v>0</v>
      </c>
      <c r="N98" s="238">
        <v>0</v>
      </c>
      <c r="O98" s="238">
        <f>ROUND(E98*N98,2)</f>
        <v>0</v>
      </c>
      <c r="P98" s="238">
        <v>0</v>
      </c>
      <c r="Q98" s="238">
        <f>ROUND(E98*P98,2)</f>
        <v>0</v>
      </c>
      <c r="R98" s="238" t="s">
        <v>308</v>
      </c>
      <c r="S98" s="238" t="s">
        <v>161</v>
      </c>
      <c r="T98" s="239" t="s">
        <v>161</v>
      </c>
      <c r="U98" s="223">
        <v>0.54</v>
      </c>
      <c r="V98" s="223">
        <f>ROUND(E98*U98,2)</f>
        <v>0.09</v>
      </c>
      <c r="W98" s="223"/>
      <c r="X98" s="223" t="s">
        <v>273</v>
      </c>
      <c r="Y98" s="214"/>
      <c r="Z98" s="214"/>
      <c r="AA98" s="214"/>
      <c r="AB98" s="214"/>
      <c r="AC98" s="214"/>
      <c r="AD98" s="214"/>
      <c r="AE98" s="214"/>
      <c r="AF98" s="214"/>
      <c r="AG98" s="214" t="s">
        <v>321</v>
      </c>
      <c r="AH98" s="214"/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33.75" outlineLevel="1" x14ac:dyDescent="0.2">
      <c r="A99" s="221"/>
      <c r="B99" s="222"/>
      <c r="C99" s="253" t="s">
        <v>359</v>
      </c>
      <c r="D99" s="251"/>
      <c r="E99" s="251"/>
      <c r="F99" s="251"/>
      <c r="G99" s="251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290</v>
      </c>
      <c r="AH99" s="214"/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40" t="str">
        <f>C99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9" s="214"/>
      <c r="BC99" s="214"/>
      <c r="BD99" s="214"/>
      <c r="BE99" s="214"/>
      <c r="BF99" s="214"/>
      <c r="BG99" s="214"/>
      <c r="BH99" s="214"/>
    </row>
    <row r="100" spans="1:60" ht="22.5" outlineLevel="1" x14ac:dyDescent="0.2">
      <c r="A100" s="221"/>
      <c r="B100" s="222"/>
      <c r="C100" s="245" t="s">
        <v>1572</v>
      </c>
      <c r="D100" s="224"/>
      <c r="E100" s="225">
        <v>0.20388999999999999</v>
      </c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166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ht="22.5" outlineLevel="1" x14ac:dyDescent="0.2">
      <c r="A101" s="221"/>
      <c r="B101" s="222"/>
      <c r="C101" s="245" t="s">
        <v>1573</v>
      </c>
      <c r="D101" s="224"/>
      <c r="E101" s="225">
        <v>-3.44E-2</v>
      </c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166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45" t="s">
        <v>1574</v>
      </c>
      <c r="D102" s="224"/>
      <c r="E102" s="225">
        <v>-3.1700000000000001E-3</v>
      </c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166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45" t="s">
        <v>1184</v>
      </c>
      <c r="D103" s="224"/>
      <c r="E103" s="225"/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166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ht="22.5" outlineLevel="1" x14ac:dyDescent="0.2">
      <c r="A104" s="221"/>
      <c r="B104" s="222"/>
      <c r="C104" s="245" t="s">
        <v>1185</v>
      </c>
      <c r="D104" s="224"/>
      <c r="E104" s="225"/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166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33">
        <v>23</v>
      </c>
      <c r="B105" s="234" t="s">
        <v>1193</v>
      </c>
      <c r="C105" s="244" t="s">
        <v>1194</v>
      </c>
      <c r="D105" s="235" t="s">
        <v>295</v>
      </c>
      <c r="E105" s="236">
        <v>5.6484899999999998</v>
      </c>
      <c r="F105" s="237"/>
      <c r="G105" s="238">
        <f>ROUND(E105*F105,2)</f>
        <v>0</v>
      </c>
      <c r="H105" s="237"/>
      <c r="I105" s="238">
        <f>ROUND(E105*H105,2)</f>
        <v>0</v>
      </c>
      <c r="J105" s="237"/>
      <c r="K105" s="238">
        <f>ROUND(E105*J105,2)</f>
        <v>0</v>
      </c>
      <c r="L105" s="238">
        <v>21</v>
      </c>
      <c r="M105" s="238">
        <f>G105*(1+L105/100)</f>
        <v>0</v>
      </c>
      <c r="N105" s="238">
        <v>0</v>
      </c>
      <c r="O105" s="238">
        <f>ROUND(E105*N105,2)</f>
        <v>0</v>
      </c>
      <c r="P105" s="238">
        <v>0</v>
      </c>
      <c r="Q105" s="238">
        <f>ROUND(E105*P105,2)</f>
        <v>0</v>
      </c>
      <c r="R105" s="238" t="s">
        <v>308</v>
      </c>
      <c r="S105" s="238" t="s">
        <v>161</v>
      </c>
      <c r="T105" s="239" t="s">
        <v>161</v>
      </c>
      <c r="U105" s="223">
        <v>0.35</v>
      </c>
      <c r="V105" s="223">
        <f>ROUND(E105*U105,2)</f>
        <v>1.98</v>
      </c>
      <c r="W105" s="223"/>
      <c r="X105" s="223" t="s">
        <v>273</v>
      </c>
      <c r="Y105" s="214"/>
      <c r="Z105" s="214"/>
      <c r="AA105" s="214"/>
      <c r="AB105" s="214"/>
      <c r="AC105" s="214"/>
      <c r="AD105" s="214"/>
      <c r="AE105" s="214"/>
      <c r="AF105" s="214"/>
      <c r="AG105" s="214" t="s">
        <v>274</v>
      </c>
      <c r="AH105" s="214"/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ht="33.75" outlineLevel="1" x14ac:dyDescent="0.2">
      <c r="A106" s="221"/>
      <c r="B106" s="222"/>
      <c r="C106" s="253" t="s">
        <v>359</v>
      </c>
      <c r="D106" s="251"/>
      <c r="E106" s="251"/>
      <c r="F106" s="251"/>
      <c r="G106" s="251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290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40" t="str">
        <f>C106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45" t="s">
        <v>1578</v>
      </c>
      <c r="D107" s="224"/>
      <c r="E107" s="225">
        <v>6.90862</v>
      </c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166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ht="22.5" outlineLevel="1" x14ac:dyDescent="0.2">
      <c r="A108" s="221"/>
      <c r="B108" s="222"/>
      <c r="C108" s="245" t="s">
        <v>1579</v>
      </c>
      <c r="D108" s="224"/>
      <c r="E108" s="225">
        <v>-1.1538600000000001</v>
      </c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166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45" t="s">
        <v>1580</v>
      </c>
      <c r="D109" s="224"/>
      <c r="E109" s="225">
        <v>-0.10627</v>
      </c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166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45" t="s">
        <v>1198</v>
      </c>
      <c r="D110" s="224"/>
      <c r="E110" s="225"/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166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ht="22.5" outlineLevel="1" x14ac:dyDescent="0.2">
      <c r="A111" s="221"/>
      <c r="B111" s="222"/>
      <c r="C111" s="245" t="s">
        <v>1199</v>
      </c>
      <c r="D111" s="224"/>
      <c r="E111" s="225"/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166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33">
        <v>24</v>
      </c>
      <c r="B112" s="234" t="s">
        <v>386</v>
      </c>
      <c r="C112" s="244" t="s">
        <v>387</v>
      </c>
      <c r="D112" s="235" t="s">
        <v>295</v>
      </c>
      <c r="E112" s="236">
        <v>5.6484899999999998</v>
      </c>
      <c r="F112" s="237"/>
      <c r="G112" s="238">
        <f>ROUND(E112*F112,2)</f>
        <v>0</v>
      </c>
      <c r="H112" s="237"/>
      <c r="I112" s="238">
        <f>ROUND(E112*H112,2)</f>
        <v>0</v>
      </c>
      <c r="J112" s="237"/>
      <c r="K112" s="238">
        <f>ROUND(E112*J112,2)</f>
        <v>0</v>
      </c>
      <c r="L112" s="238">
        <v>21</v>
      </c>
      <c r="M112" s="238">
        <f>G112*(1+L112/100)</f>
        <v>0</v>
      </c>
      <c r="N112" s="238">
        <v>0</v>
      </c>
      <c r="O112" s="238">
        <f>ROUND(E112*N112,2)</f>
        <v>0</v>
      </c>
      <c r="P112" s="238">
        <v>0</v>
      </c>
      <c r="Q112" s="238">
        <f>ROUND(E112*P112,2)</f>
        <v>0</v>
      </c>
      <c r="R112" s="238" t="s">
        <v>308</v>
      </c>
      <c r="S112" s="238" t="s">
        <v>161</v>
      </c>
      <c r="T112" s="239" t="s">
        <v>161</v>
      </c>
      <c r="U112" s="223">
        <v>0.14829999999999999</v>
      </c>
      <c r="V112" s="223">
        <f>ROUND(E112*U112,2)</f>
        <v>0.84</v>
      </c>
      <c r="W112" s="223"/>
      <c r="X112" s="223" t="s">
        <v>273</v>
      </c>
      <c r="Y112" s="214"/>
      <c r="Z112" s="214"/>
      <c r="AA112" s="214"/>
      <c r="AB112" s="214"/>
      <c r="AC112" s="214"/>
      <c r="AD112" s="214"/>
      <c r="AE112" s="214"/>
      <c r="AF112" s="214"/>
      <c r="AG112" s="214" t="s">
        <v>274</v>
      </c>
      <c r="AH112" s="214"/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ht="33.75" outlineLevel="1" x14ac:dyDescent="0.2">
      <c r="A113" s="221"/>
      <c r="B113" s="222"/>
      <c r="C113" s="253" t="s">
        <v>359</v>
      </c>
      <c r="D113" s="251"/>
      <c r="E113" s="251"/>
      <c r="F113" s="251"/>
      <c r="G113" s="251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290</v>
      </c>
      <c r="AH113" s="214"/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40" t="str">
        <f>C113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21"/>
      <c r="B114" s="222"/>
      <c r="C114" s="245" t="s">
        <v>1581</v>
      </c>
      <c r="D114" s="224"/>
      <c r="E114" s="225">
        <v>6.90862</v>
      </c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166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45" t="s">
        <v>1582</v>
      </c>
      <c r="D115" s="224"/>
      <c r="E115" s="225">
        <v>-1.1538600000000001</v>
      </c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166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45" t="s">
        <v>1583</v>
      </c>
      <c r="D116" s="224"/>
      <c r="E116" s="225">
        <v>-0.10627</v>
      </c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166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21"/>
      <c r="B117" s="222"/>
      <c r="C117" s="245" t="s">
        <v>1203</v>
      </c>
      <c r="D117" s="224"/>
      <c r="E117" s="225"/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166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45" t="s">
        <v>1204</v>
      </c>
      <c r="D118" s="224"/>
      <c r="E118" s="225"/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166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ht="22.5" outlineLevel="1" x14ac:dyDescent="0.2">
      <c r="A119" s="233">
        <v>25</v>
      </c>
      <c r="B119" s="234" t="s">
        <v>1205</v>
      </c>
      <c r="C119" s="244" t="s">
        <v>1206</v>
      </c>
      <c r="D119" s="235" t="s">
        <v>295</v>
      </c>
      <c r="E119" s="236">
        <v>5.6484899999999998</v>
      </c>
      <c r="F119" s="237"/>
      <c r="G119" s="238">
        <f>ROUND(E119*F119,2)</f>
        <v>0</v>
      </c>
      <c r="H119" s="237"/>
      <c r="I119" s="238">
        <f>ROUND(E119*H119,2)</f>
        <v>0</v>
      </c>
      <c r="J119" s="237"/>
      <c r="K119" s="238">
        <f>ROUND(E119*J119,2)</f>
        <v>0</v>
      </c>
      <c r="L119" s="238">
        <v>21</v>
      </c>
      <c r="M119" s="238">
        <f>G119*(1+L119/100)</f>
        <v>0</v>
      </c>
      <c r="N119" s="238">
        <v>0</v>
      </c>
      <c r="O119" s="238">
        <f>ROUND(E119*N119,2)</f>
        <v>0</v>
      </c>
      <c r="P119" s="238">
        <v>0</v>
      </c>
      <c r="Q119" s="238">
        <f>ROUND(E119*P119,2)</f>
        <v>0</v>
      </c>
      <c r="R119" s="238" t="s">
        <v>308</v>
      </c>
      <c r="S119" s="238" t="s">
        <v>161</v>
      </c>
      <c r="T119" s="239" t="s">
        <v>161</v>
      </c>
      <c r="U119" s="223">
        <v>0.9</v>
      </c>
      <c r="V119" s="223">
        <f>ROUND(E119*U119,2)</f>
        <v>5.08</v>
      </c>
      <c r="W119" s="223"/>
      <c r="X119" s="223" t="s">
        <v>273</v>
      </c>
      <c r="Y119" s="214"/>
      <c r="Z119" s="214"/>
      <c r="AA119" s="214"/>
      <c r="AB119" s="214"/>
      <c r="AC119" s="214"/>
      <c r="AD119" s="214"/>
      <c r="AE119" s="214"/>
      <c r="AF119" s="214"/>
      <c r="AG119" s="214" t="s">
        <v>321</v>
      </c>
      <c r="AH119" s="214"/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ht="33.75" outlineLevel="1" x14ac:dyDescent="0.2">
      <c r="A120" s="221"/>
      <c r="B120" s="222"/>
      <c r="C120" s="253" t="s">
        <v>359</v>
      </c>
      <c r="D120" s="251"/>
      <c r="E120" s="251"/>
      <c r="F120" s="251"/>
      <c r="G120" s="251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290</v>
      </c>
      <c r="AH120" s="214"/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40" t="str">
        <f>C120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45" t="s">
        <v>1578</v>
      </c>
      <c r="D121" s="224"/>
      <c r="E121" s="225">
        <v>6.90862</v>
      </c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166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ht="22.5" outlineLevel="1" x14ac:dyDescent="0.2">
      <c r="A122" s="221"/>
      <c r="B122" s="222"/>
      <c r="C122" s="245" t="s">
        <v>1579</v>
      </c>
      <c r="D122" s="224"/>
      <c r="E122" s="225">
        <v>-1.1538600000000001</v>
      </c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166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45" t="s">
        <v>1580</v>
      </c>
      <c r="D123" s="224"/>
      <c r="E123" s="225">
        <v>-0.10627</v>
      </c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166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45" t="s">
        <v>1198</v>
      </c>
      <c r="D124" s="224"/>
      <c r="E124" s="225"/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166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ht="22.5" outlineLevel="1" x14ac:dyDescent="0.2">
      <c r="A125" s="221"/>
      <c r="B125" s="222"/>
      <c r="C125" s="245" t="s">
        <v>1199</v>
      </c>
      <c r="D125" s="224"/>
      <c r="E125" s="225"/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166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33">
        <v>26</v>
      </c>
      <c r="B126" s="234" t="s">
        <v>395</v>
      </c>
      <c r="C126" s="244" t="s">
        <v>396</v>
      </c>
      <c r="D126" s="235" t="s">
        <v>295</v>
      </c>
      <c r="E126" s="236">
        <v>6.3679399999999999</v>
      </c>
      <c r="F126" s="237"/>
      <c r="G126" s="238">
        <f>ROUND(E126*F126,2)</f>
        <v>0</v>
      </c>
      <c r="H126" s="237"/>
      <c r="I126" s="238">
        <f>ROUND(E126*H126,2)</f>
        <v>0</v>
      </c>
      <c r="J126" s="237"/>
      <c r="K126" s="238">
        <f>ROUND(E126*J126,2)</f>
        <v>0</v>
      </c>
      <c r="L126" s="238">
        <v>21</v>
      </c>
      <c r="M126" s="238">
        <f>G126*(1+L126/100)</f>
        <v>0</v>
      </c>
      <c r="N126" s="238">
        <v>0</v>
      </c>
      <c r="O126" s="238">
        <f>ROUND(E126*N126,2)</f>
        <v>0</v>
      </c>
      <c r="P126" s="238">
        <v>0</v>
      </c>
      <c r="Q126" s="238">
        <f>ROUND(E126*P126,2)</f>
        <v>0</v>
      </c>
      <c r="R126" s="238" t="s">
        <v>308</v>
      </c>
      <c r="S126" s="238" t="s">
        <v>161</v>
      </c>
      <c r="T126" s="239" t="s">
        <v>161</v>
      </c>
      <c r="U126" s="223">
        <v>0.53</v>
      </c>
      <c r="V126" s="223">
        <f>ROUND(E126*U126,2)</f>
        <v>3.38</v>
      </c>
      <c r="W126" s="223"/>
      <c r="X126" s="223" t="s">
        <v>273</v>
      </c>
      <c r="Y126" s="214"/>
      <c r="Z126" s="214"/>
      <c r="AA126" s="214"/>
      <c r="AB126" s="214"/>
      <c r="AC126" s="214"/>
      <c r="AD126" s="214"/>
      <c r="AE126" s="214"/>
      <c r="AF126" s="214"/>
      <c r="AG126" s="214" t="s">
        <v>274</v>
      </c>
      <c r="AH126" s="214"/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ht="33.75" outlineLevel="1" x14ac:dyDescent="0.2">
      <c r="A127" s="221"/>
      <c r="B127" s="222"/>
      <c r="C127" s="253" t="s">
        <v>359</v>
      </c>
      <c r="D127" s="251"/>
      <c r="E127" s="251"/>
      <c r="F127" s="251"/>
      <c r="G127" s="251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290</v>
      </c>
      <c r="AH127" s="214"/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40" t="str">
        <f>C127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45" t="s">
        <v>1584</v>
      </c>
      <c r="D128" s="224"/>
      <c r="E128" s="225">
        <v>7.7885799999999996</v>
      </c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166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45" t="s">
        <v>1585</v>
      </c>
      <c r="D129" s="224"/>
      <c r="E129" s="225">
        <v>-1.3008299999999999</v>
      </c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166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45" t="s">
        <v>1586</v>
      </c>
      <c r="D130" s="224"/>
      <c r="E130" s="225">
        <v>-0.11981</v>
      </c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166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45" t="s">
        <v>1210</v>
      </c>
      <c r="D131" s="224"/>
      <c r="E131" s="225"/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166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45" t="s">
        <v>1211</v>
      </c>
      <c r="D132" s="224"/>
      <c r="E132" s="225"/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166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33">
        <v>27</v>
      </c>
      <c r="B133" s="234" t="s">
        <v>402</v>
      </c>
      <c r="C133" s="244" t="s">
        <v>403</v>
      </c>
      <c r="D133" s="235" t="s">
        <v>295</v>
      </c>
      <c r="E133" s="236">
        <v>1.59199</v>
      </c>
      <c r="F133" s="237"/>
      <c r="G133" s="238">
        <f>ROUND(E133*F133,2)</f>
        <v>0</v>
      </c>
      <c r="H133" s="237"/>
      <c r="I133" s="238">
        <f>ROUND(E133*H133,2)</f>
        <v>0</v>
      </c>
      <c r="J133" s="237"/>
      <c r="K133" s="238">
        <f>ROUND(E133*J133,2)</f>
        <v>0</v>
      </c>
      <c r="L133" s="238">
        <v>21</v>
      </c>
      <c r="M133" s="238">
        <f>G133*(1+L133/100)</f>
        <v>0</v>
      </c>
      <c r="N133" s="238">
        <v>0</v>
      </c>
      <c r="O133" s="238">
        <f>ROUND(E133*N133,2)</f>
        <v>0</v>
      </c>
      <c r="P133" s="238">
        <v>0</v>
      </c>
      <c r="Q133" s="238">
        <f>ROUND(E133*P133,2)</f>
        <v>0</v>
      </c>
      <c r="R133" s="238" t="s">
        <v>308</v>
      </c>
      <c r="S133" s="238" t="s">
        <v>161</v>
      </c>
      <c r="T133" s="239" t="s">
        <v>161</v>
      </c>
      <c r="U133" s="223">
        <v>0.25</v>
      </c>
      <c r="V133" s="223">
        <f>ROUND(E133*U133,2)</f>
        <v>0.4</v>
      </c>
      <c r="W133" s="223"/>
      <c r="X133" s="223" t="s">
        <v>273</v>
      </c>
      <c r="Y133" s="214"/>
      <c r="Z133" s="214"/>
      <c r="AA133" s="214"/>
      <c r="AB133" s="214"/>
      <c r="AC133" s="214"/>
      <c r="AD133" s="214"/>
      <c r="AE133" s="214"/>
      <c r="AF133" s="214"/>
      <c r="AG133" s="214" t="s">
        <v>274</v>
      </c>
      <c r="AH133" s="214"/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ht="33.75" outlineLevel="1" x14ac:dyDescent="0.2">
      <c r="A134" s="221"/>
      <c r="B134" s="222"/>
      <c r="C134" s="253" t="s">
        <v>359</v>
      </c>
      <c r="D134" s="251"/>
      <c r="E134" s="251"/>
      <c r="F134" s="251"/>
      <c r="G134" s="251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290</v>
      </c>
      <c r="AH134" s="214"/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40" t="str">
        <f>C134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45" t="s">
        <v>1587</v>
      </c>
      <c r="D135" s="224"/>
      <c r="E135" s="225">
        <v>1.9471499999999999</v>
      </c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166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45" t="s">
        <v>1588</v>
      </c>
      <c r="D136" s="224"/>
      <c r="E136" s="225">
        <v>-0.32521</v>
      </c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166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45" t="s">
        <v>1589</v>
      </c>
      <c r="D137" s="224"/>
      <c r="E137" s="225">
        <v>-2.9950000000000001E-2</v>
      </c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166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45" t="s">
        <v>1215</v>
      </c>
      <c r="D138" s="224"/>
      <c r="E138" s="225"/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166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45" t="s">
        <v>1216</v>
      </c>
      <c r="D139" s="224"/>
      <c r="E139" s="225"/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166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ht="22.5" outlineLevel="1" x14ac:dyDescent="0.2">
      <c r="A140" s="233">
        <v>28</v>
      </c>
      <c r="B140" s="234" t="s">
        <v>415</v>
      </c>
      <c r="C140" s="244" t="s">
        <v>416</v>
      </c>
      <c r="D140" s="235" t="s">
        <v>295</v>
      </c>
      <c r="E140" s="236">
        <v>6.1289999999999997E-2</v>
      </c>
      <c r="F140" s="237"/>
      <c r="G140" s="238">
        <f>ROUND(E140*F140,2)</f>
        <v>0</v>
      </c>
      <c r="H140" s="237"/>
      <c r="I140" s="238">
        <f>ROUND(E140*H140,2)</f>
        <v>0</v>
      </c>
      <c r="J140" s="237"/>
      <c r="K140" s="238">
        <f>ROUND(E140*J140,2)</f>
        <v>0</v>
      </c>
      <c r="L140" s="238">
        <v>21</v>
      </c>
      <c r="M140" s="238">
        <f>G140*(1+L140/100)</f>
        <v>0</v>
      </c>
      <c r="N140" s="238">
        <v>0</v>
      </c>
      <c r="O140" s="238">
        <f>ROUND(E140*N140,2)</f>
        <v>0</v>
      </c>
      <c r="P140" s="238">
        <v>0</v>
      </c>
      <c r="Q140" s="238">
        <f>ROUND(E140*P140,2)</f>
        <v>0</v>
      </c>
      <c r="R140" s="238" t="s">
        <v>308</v>
      </c>
      <c r="S140" s="238" t="s">
        <v>161</v>
      </c>
      <c r="T140" s="239" t="s">
        <v>161</v>
      </c>
      <c r="U140" s="223">
        <v>7.5220000000000002</v>
      </c>
      <c r="V140" s="223">
        <f>ROUND(E140*U140,2)</f>
        <v>0.46</v>
      </c>
      <c r="W140" s="223"/>
      <c r="X140" s="223" t="s">
        <v>273</v>
      </c>
      <c r="Y140" s="214"/>
      <c r="Z140" s="214"/>
      <c r="AA140" s="214"/>
      <c r="AB140" s="214"/>
      <c r="AC140" s="214"/>
      <c r="AD140" s="214"/>
      <c r="AE140" s="214"/>
      <c r="AF140" s="214"/>
      <c r="AG140" s="214" t="s">
        <v>321</v>
      </c>
      <c r="AH140" s="214"/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ht="22.5" outlineLevel="1" x14ac:dyDescent="0.2">
      <c r="A141" s="221"/>
      <c r="B141" s="222"/>
      <c r="C141" s="253" t="s">
        <v>417</v>
      </c>
      <c r="D141" s="251"/>
      <c r="E141" s="251"/>
      <c r="F141" s="251"/>
      <c r="G141" s="251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290</v>
      </c>
      <c r="AH141" s="214"/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40" t="str">
        <f>C141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1" s="214"/>
      <c r="BC141" s="214"/>
      <c r="BD141" s="214"/>
      <c r="BE141" s="214"/>
      <c r="BF141" s="214"/>
      <c r="BG141" s="214"/>
      <c r="BH141" s="214"/>
    </row>
    <row r="142" spans="1:60" ht="22.5" outlineLevel="1" x14ac:dyDescent="0.2">
      <c r="A142" s="221"/>
      <c r="B142" s="222"/>
      <c r="C142" s="245" t="s">
        <v>1590</v>
      </c>
      <c r="D142" s="224"/>
      <c r="E142" s="225">
        <v>6.1289999999999997E-2</v>
      </c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166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ht="22.5" outlineLevel="1" x14ac:dyDescent="0.2">
      <c r="A143" s="233">
        <v>29</v>
      </c>
      <c r="B143" s="234" t="s">
        <v>419</v>
      </c>
      <c r="C143" s="244" t="s">
        <v>420</v>
      </c>
      <c r="D143" s="235" t="s">
        <v>295</v>
      </c>
      <c r="E143" s="236">
        <v>8.0099999999999998E-3</v>
      </c>
      <c r="F143" s="237"/>
      <c r="G143" s="238">
        <f>ROUND(E143*F143,2)</f>
        <v>0</v>
      </c>
      <c r="H143" s="237"/>
      <c r="I143" s="238">
        <f>ROUND(E143*H143,2)</f>
        <v>0</v>
      </c>
      <c r="J143" s="237"/>
      <c r="K143" s="238">
        <f>ROUND(E143*J143,2)</f>
        <v>0</v>
      </c>
      <c r="L143" s="238">
        <v>21</v>
      </c>
      <c r="M143" s="238">
        <f>G143*(1+L143/100)</f>
        <v>0</v>
      </c>
      <c r="N143" s="238">
        <v>0</v>
      </c>
      <c r="O143" s="238">
        <f>ROUND(E143*N143,2)</f>
        <v>0</v>
      </c>
      <c r="P143" s="238">
        <v>0</v>
      </c>
      <c r="Q143" s="238">
        <f>ROUND(E143*P143,2)</f>
        <v>0</v>
      </c>
      <c r="R143" s="238" t="s">
        <v>308</v>
      </c>
      <c r="S143" s="238" t="s">
        <v>161</v>
      </c>
      <c r="T143" s="239" t="s">
        <v>161</v>
      </c>
      <c r="U143" s="223">
        <v>10.583</v>
      </c>
      <c r="V143" s="223">
        <f>ROUND(E143*U143,2)</f>
        <v>0.08</v>
      </c>
      <c r="W143" s="223"/>
      <c r="X143" s="223" t="s">
        <v>273</v>
      </c>
      <c r="Y143" s="214"/>
      <c r="Z143" s="214"/>
      <c r="AA143" s="214"/>
      <c r="AB143" s="214"/>
      <c r="AC143" s="214"/>
      <c r="AD143" s="214"/>
      <c r="AE143" s="214"/>
      <c r="AF143" s="214"/>
      <c r="AG143" s="214" t="s">
        <v>274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ht="22.5" outlineLevel="1" x14ac:dyDescent="0.2">
      <c r="A144" s="221"/>
      <c r="B144" s="222"/>
      <c r="C144" s="253" t="s">
        <v>417</v>
      </c>
      <c r="D144" s="251"/>
      <c r="E144" s="251"/>
      <c r="F144" s="251"/>
      <c r="G144" s="251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290</v>
      </c>
      <c r="AH144" s="214"/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40" t="str">
        <f>C144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45" t="s">
        <v>1591</v>
      </c>
      <c r="D145" s="224"/>
      <c r="E145" s="225">
        <v>8.0099999999999998E-3</v>
      </c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166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33">
        <v>30</v>
      </c>
      <c r="B146" s="234" t="s">
        <v>422</v>
      </c>
      <c r="C146" s="244" t="s">
        <v>423</v>
      </c>
      <c r="D146" s="235" t="s">
        <v>295</v>
      </c>
      <c r="E146" s="236">
        <v>5.4999999999999997E-3</v>
      </c>
      <c r="F146" s="237"/>
      <c r="G146" s="238">
        <f>ROUND(E146*F146,2)</f>
        <v>0</v>
      </c>
      <c r="H146" s="237"/>
      <c r="I146" s="238">
        <f>ROUND(E146*H146,2)</f>
        <v>0</v>
      </c>
      <c r="J146" s="237"/>
      <c r="K146" s="238">
        <f>ROUND(E146*J146,2)</f>
        <v>0</v>
      </c>
      <c r="L146" s="238">
        <v>21</v>
      </c>
      <c r="M146" s="238">
        <f>G146*(1+L146/100)</f>
        <v>0</v>
      </c>
      <c r="N146" s="238">
        <v>0</v>
      </c>
      <c r="O146" s="238">
        <f>ROUND(E146*N146,2)</f>
        <v>0</v>
      </c>
      <c r="P146" s="238">
        <v>0</v>
      </c>
      <c r="Q146" s="238">
        <f>ROUND(E146*P146,2)</f>
        <v>0</v>
      </c>
      <c r="R146" s="238" t="s">
        <v>308</v>
      </c>
      <c r="S146" s="238" t="s">
        <v>161</v>
      </c>
      <c r="T146" s="239" t="s">
        <v>161</v>
      </c>
      <c r="U146" s="223">
        <v>3.5329999999999999</v>
      </c>
      <c r="V146" s="223">
        <f>ROUND(E146*U146,2)</f>
        <v>0.02</v>
      </c>
      <c r="W146" s="223"/>
      <c r="X146" s="223" t="s">
        <v>273</v>
      </c>
      <c r="Y146" s="214"/>
      <c r="Z146" s="214"/>
      <c r="AA146" s="214"/>
      <c r="AB146" s="214"/>
      <c r="AC146" s="214"/>
      <c r="AD146" s="214"/>
      <c r="AE146" s="214"/>
      <c r="AF146" s="214"/>
      <c r="AG146" s="214" t="s">
        <v>274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53" t="s">
        <v>424</v>
      </c>
      <c r="D147" s="251"/>
      <c r="E147" s="251"/>
      <c r="F147" s="251"/>
      <c r="G147" s="251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290</v>
      </c>
      <c r="AH147" s="214"/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ht="22.5" outlineLevel="1" x14ac:dyDescent="0.2">
      <c r="A148" s="221"/>
      <c r="B148" s="222"/>
      <c r="C148" s="245" t="s">
        <v>1219</v>
      </c>
      <c r="D148" s="224"/>
      <c r="E148" s="225">
        <v>5.4999999999999997E-3</v>
      </c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166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21"/>
      <c r="B149" s="222"/>
      <c r="C149" s="245" t="s">
        <v>1220</v>
      </c>
      <c r="D149" s="224"/>
      <c r="E149" s="225"/>
      <c r="F149" s="223"/>
      <c r="G149" s="22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166</v>
      </c>
      <c r="AH149" s="214">
        <v>0</v>
      </c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22.5" outlineLevel="1" x14ac:dyDescent="0.2">
      <c r="A150" s="221"/>
      <c r="B150" s="222"/>
      <c r="C150" s="245" t="s">
        <v>1221</v>
      </c>
      <c r="D150" s="224"/>
      <c r="E150" s="225"/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166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33">
        <v>31</v>
      </c>
      <c r="B151" s="234" t="s">
        <v>428</v>
      </c>
      <c r="C151" s="244" t="s">
        <v>429</v>
      </c>
      <c r="D151" s="235" t="s">
        <v>295</v>
      </c>
      <c r="E151" s="236">
        <v>0.44450000000000001</v>
      </c>
      <c r="F151" s="237"/>
      <c r="G151" s="238">
        <f>ROUND(E151*F151,2)</f>
        <v>0</v>
      </c>
      <c r="H151" s="237"/>
      <c r="I151" s="238">
        <f>ROUND(E151*H151,2)</f>
        <v>0</v>
      </c>
      <c r="J151" s="237"/>
      <c r="K151" s="238">
        <f>ROUND(E151*J151,2)</f>
        <v>0</v>
      </c>
      <c r="L151" s="238">
        <v>21</v>
      </c>
      <c r="M151" s="238">
        <f>G151*(1+L151/100)</f>
        <v>0</v>
      </c>
      <c r="N151" s="238">
        <v>0</v>
      </c>
      <c r="O151" s="238">
        <f>ROUND(E151*N151,2)</f>
        <v>0</v>
      </c>
      <c r="P151" s="238">
        <v>0</v>
      </c>
      <c r="Q151" s="238">
        <f>ROUND(E151*P151,2)</f>
        <v>0</v>
      </c>
      <c r="R151" s="238" t="s">
        <v>308</v>
      </c>
      <c r="S151" s="238" t="s">
        <v>161</v>
      </c>
      <c r="T151" s="239" t="s">
        <v>161</v>
      </c>
      <c r="U151" s="223">
        <v>4.6550000000000002</v>
      </c>
      <c r="V151" s="223">
        <f>ROUND(E151*U151,2)</f>
        <v>2.0699999999999998</v>
      </c>
      <c r="W151" s="223"/>
      <c r="X151" s="223" t="s">
        <v>273</v>
      </c>
      <c r="Y151" s="214"/>
      <c r="Z151" s="214"/>
      <c r="AA151" s="214"/>
      <c r="AB151" s="214"/>
      <c r="AC151" s="214"/>
      <c r="AD151" s="214"/>
      <c r="AE151" s="214"/>
      <c r="AF151" s="214"/>
      <c r="AG151" s="214" t="s">
        <v>274</v>
      </c>
      <c r="AH151" s="214"/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21"/>
      <c r="B152" s="222"/>
      <c r="C152" s="253" t="s">
        <v>424</v>
      </c>
      <c r="D152" s="251"/>
      <c r="E152" s="251"/>
      <c r="F152" s="251"/>
      <c r="G152" s="251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290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21"/>
      <c r="B153" s="222"/>
      <c r="C153" s="245" t="s">
        <v>1222</v>
      </c>
      <c r="D153" s="224"/>
      <c r="E153" s="225">
        <v>0.44450000000000001</v>
      </c>
      <c r="F153" s="223"/>
      <c r="G153" s="22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166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ht="22.5" outlineLevel="1" x14ac:dyDescent="0.2">
      <c r="A154" s="221"/>
      <c r="B154" s="222"/>
      <c r="C154" s="245" t="s">
        <v>1223</v>
      </c>
      <c r="D154" s="224"/>
      <c r="E154" s="225"/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166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21"/>
      <c r="B155" s="222"/>
      <c r="C155" s="245" t="s">
        <v>1224</v>
      </c>
      <c r="D155" s="224"/>
      <c r="E155" s="225"/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166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33">
        <v>32</v>
      </c>
      <c r="B156" s="234" t="s">
        <v>1225</v>
      </c>
      <c r="C156" s="244" t="s">
        <v>1226</v>
      </c>
      <c r="D156" s="235" t="s">
        <v>279</v>
      </c>
      <c r="E156" s="236">
        <v>37.445099999999996</v>
      </c>
      <c r="F156" s="237"/>
      <c r="G156" s="238">
        <f>ROUND(E156*F156,2)</f>
        <v>0</v>
      </c>
      <c r="H156" s="237"/>
      <c r="I156" s="238">
        <f>ROUND(E156*H156,2)</f>
        <v>0</v>
      </c>
      <c r="J156" s="237"/>
      <c r="K156" s="238">
        <f>ROUND(E156*J156,2)</f>
        <v>0</v>
      </c>
      <c r="L156" s="238">
        <v>21</v>
      </c>
      <c r="M156" s="238">
        <f>G156*(1+L156/100)</f>
        <v>0</v>
      </c>
      <c r="N156" s="238">
        <v>2.0200000000000001E-3</v>
      </c>
      <c r="O156" s="238">
        <f>ROUND(E156*N156,2)</f>
        <v>0.08</v>
      </c>
      <c r="P156" s="238">
        <v>0</v>
      </c>
      <c r="Q156" s="238">
        <f>ROUND(E156*P156,2)</f>
        <v>0</v>
      </c>
      <c r="R156" s="238" t="s">
        <v>308</v>
      </c>
      <c r="S156" s="238" t="s">
        <v>161</v>
      </c>
      <c r="T156" s="239" t="s">
        <v>161</v>
      </c>
      <c r="U156" s="223">
        <v>0.45800000000000002</v>
      </c>
      <c r="V156" s="223">
        <f>ROUND(E156*U156,2)</f>
        <v>17.149999999999999</v>
      </c>
      <c r="W156" s="223"/>
      <c r="X156" s="223" t="s">
        <v>273</v>
      </c>
      <c r="Y156" s="214"/>
      <c r="Z156" s="214"/>
      <c r="AA156" s="214"/>
      <c r="AB156" s="214"/>
      <c r="AC156" s="214"/>
      <c r="AD156" s="214"/>
      <c r="AE156" s="214"/>
      <c r="AF156" s="214"/>
      <c r="AG156" s="214" t="s">
        <v>274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53" t="s">
        <v>435</v>
      </c>
      <c r="D157" s="251"/>
      <c r="E157" s="251"/>
      <c r="F157" s="251"/>
      <c r="G157" s="251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290</v>
      </c>
      <c r="AH157" s="214"/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21"/>
      <c r="B158" s="222"/>
      <c r="C158" s="245" t="s">
        <v>1592</v>
      </c>
      <c r="D158" s="224"/>
      <c r="E158" s="225">
        <v>37.445099999999996</v>
      </c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166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33">
        <v>33</v>
      </c>
      <c r="B159" s="234" t="s">
        <v>1228</v>
      </c>
      <c r="C159" s="244" t="s">
        <v>1229</v>
      </c>
      <c r="D159" s="235" t="s">
        <v>279</v>
      </c>
      <c r="E159" s="236">
        <v>37.445099999999996</v>
      </c>
      <c r="F159" s="237"/>
      <c r="G159" s="238">
        <f>ROUND(E159*F159,2)</f>
        <v>0</v>
      </c>
      <c r="H159" s="237"/>
      <c r="I159" s="238">
        <f>ROUND(E159*H159,2)</f>
        <v>0</v>
      </c>
      <c r="J159" s="237"/>
      <c r="K159" s="238">
        <f>ROUND(E159*J159,2)</f>
        <v>0</v>
      </c>
      <c r="L159" s="238">
        <v>21</v>
      </c>
      <c r="M159" s="238">
        <f>G159*(1+L159/100)</f>
        <v>0</v>
      </c>
      <c r="N159" s="238">
        <v>0</v>
      </c>
      <c r="O159" s="238">
        <f>ROUND(E159*N159,2)</f>
        <v>0</v>
      </c>
      <c r="P159" s="238">
        <v>0</v>
      </c>
      <c r="Q159" s="238">
        <f>ROUND(E159*P159,2)</f>
        <v>0</v>
      </c>
      <c r="R159" s="238" t="s">
        <v>308</v>
      </c>
      <c r="S159" s="238" t="s">
        <v>161</v>
      </c>
      <c r="T159" s="239" t="s">
        <v>161</v>
      </c>
      <c r="U159" s="223">
        <v>0.218</v>
      </c>
      <c r="V159" s="223">
        <f>ROUND(E159*U159,2)</f>
        <v>8.16</v>
      </c>
      <c r="W159" s="223"/>
      <c r="X159" s="223" t="s">
        <v>273</v>
      </c>
      <c r="Y159" s="214"/>
      <c r="Z159" s="214"/>
      <c r="AA159" s="214"/>
      <c r="AB159" s="214"/>
      <c r="AC159" s="214"/>
      <c r="AD159" s="214"/>
      <c r="AE159" s="214"/>
      <c r="AF159" s="214"/>
      <c r="AG159" s="214" t="s">
        <v>274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21"/>
      <c r="B160" s="222"/>
      <c r="C160" s="253" t="s">
        <v>439</v>
      </c>
      <c r="D160" s="251"/>
      <c r="E160" s="251"/>
      <c r="F160" s="251"/>
      <c r="G160" s="251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290</v>
      </c>
      <c r="AH160" s="214"/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45" t="s">
        <v>1592</v>
      </c>
      <c r="D161" s="224"/>
      <c r="E161" s="225">
        <v>37.445099999999996</v>
      </c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166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33">
        <v>34</v>
      </c>
      <c r="B162" s="234" t="s">
        <v>1230</v>
      </c>
      <c r="C162" s="244" t="s">
        <v>1231</v>
      </c>
      <c r="D162" s="235" t="s">
        <v>295</v>
      </c>
      <c r="E162" s="236">
        <v>16.850300000000001</v>
      </c>
      <c r="F162" s="237"/>
      <c r="G162" s="238">
        <f>ROUND(E162*F162,2)</f>
        <v>0</v>
      </c>
      <c r="H162" s="237"/>
      <c r="I162" s="238">
        <f>ROUND(E162*H162,2)</f>
        <v>0</v>
      </c>
      <c r="J162" s="237"/>
      <c r="K162" s="238">
        <f>ROUND(E162*J162,2)</f>
        <v>0</v>
      </c>
      <c r="L162" s="238">
        <v>21</v>
      </c>
      <c r="M162" s="238">
        <f>G162*(1+L162/100)</f>
        <v>0</v>
      </c>
      <c r="N162" s="238">
        <v>1.3699999999999999E-3</v>
      </c>
      <c r="O162" s="238">
        <f>ROUND(E162*N162,2)</f>
        <v>0.02</v>
      </c>
      <c r="P162" s="238">
        <v>0</v>
      </c>
      <c r="Q162" s="238">
        <f>ROUND(E162*P162,2)</f>
        <v>0</v>
      </c>
      <c r="R162" s="238" t="s">
        <v>308</v>
      </c>
      <c r="S162" s="238" t="s">
        <v>161</v>
      </c>
      <c r="T162" s="239" t="s">
        <v>161</v>
      </c>
      <c r="U162" s="223">
        <v>0.16400000000000001</v>
      </c>
      <c r="V162" s="223">
        <f>ROUND(E162*U162,2)</f>
        <v>2.76</v>
      </c>
      <c r="W162" s="223"/>
      <c r="X162" s="223" t="s">
        <v>273</v>
      </c>
      <c r="Y162" s="214"/>
      <c r="Z162" s="214"/>
      <c r="AA162" s="214"/>
      <c r="AB162" s="214"/>
      <c r="AC162" s="214"/>
      <c r="AD162" s="214"/>
      <c r="AE162" s="214"/>
      <c r="AF162" s="214"/>
      <c r="AG162" s="214" t="s">
        <v>274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21"/>
      <c r="B163" s="222"/>
      <c r="C163" s="253" t="s">
        <v>1232</v>
      </c>
      <c r="D163" s="251"/>
      <c r="E163" s="251"/>
      <c r="F163" s="251"/>
      <c r="G163" s="251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290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45" t="s">
        <v>1593</v>
      </c>
      <c r="D164" s="224"/>
      <c r="E164" s="225">
        <v>16.850300000000001</v>
      </c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166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outlineLevel="1" x14ac:dyDescent="0.2">
      <c r="A165" s="233">
        <v>35</v>
      </c>
      <c r="B165" s="234" t="s">
        <v>1234</v>
      </c>
      <c r="C165" s="244" t="s">
        <v>1235</v>
      </c>
      <c r="D165" s="235" t="s">
        <v>295</v>
      </c>
      <c r="E165" s="236">
        <v>16.850300000000001</v>
      </c>
      <c r="F165" s="237"/>
      <c r="G165" s="238">
        <f>ROUND(E165*F165,2)</f>
        <v>0</v>
      </c>
      <c r="H165" s="237"/>
      <c r="I165" s="238">
        <f>ROUND(E165*H165,2)</f>
        <v>0</v>
      </c>
      <c r="J165" s="237"/>
      <c r="K165" s="238">
        <f>ROUND(E165*J165,2)</f>
        <v>0</v>
      </c>
      <c r="L165" s="238">
        <v>21</v>
      </c>
      <c r="M165" s="238">
        <f>G165*(1+L165/100)</f>
        <v>0</v>
      </c>
      <c r="N165" s="238">
        <v>0</v>
      </c>
      <c r="O165" s="238">
        <f>ROUND(E165*N165,2)</f>
        <v>0</v>
      </c>
      <c r="P165" s="238">
        <v>0</v>
      </c>
      <c r="Q165" s="238">
        <f>ROUND(E165*P165,2)</f>
        <v>0</v>
      </c>
      <c r="R165" s="238" t="s">
        <v>308</v>
      </c>
      <c r="S165" s="238" t="s">
        <v>161</v>
      </c>
      <c r="T165" s="239" t="s">
        <v>161</v>
      </c>
      <c r="U165" s="223">
        <v>4.8000000000000001E-2</v>
      </c>
      <c r="V165" s="223">
        <f>ROUND(E165*U165,2)</f>
        <v>0.81</v>
      </c>
      <c r="W165" s="223"/>
      <c r="X165" s="223" t="s">
        <v>273</v>
      </c>
      <c r="Y165" s="214"/>
      <c r="Z165" s="214"/>
      <c r="AA165" s="214"/>
      <c r="AB165" s="214"/>
      <c r="AC165" s="214"/>
      <c r="AD165" s="214"/>
      <c r="AE165" s="214"/>
      <c r="AF165" s="214"/>
      <c r="AG165" s="214" t="s">
        <v>274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53" t="s">
        <v>1236</v>
      </c>
      <c r="D166" s="251"/>
      <c r="E166" s="251"/>
      <c r="F166" s="251"/>
      <c r="G166" s="251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290</v>
      </c>
      <c r="AH166" s="214"/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21"/>
      <c r="B167" s="222"/>
      <c r="C167" s="245" t="s">
        <v>1593</v>
      </c>
      <c r="D167" s="224"/>
      <c r="E167" s="225">
        <v>16.850300000000001</v>
      </c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166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33">
        <v>36</v>
      </c>
      <c r="B168" s="234" t="s">
        <v>440</v>
      </c>
      <c r="C168" s="244" t="s">
        <v>441</v>
      </c>
      <c r="D168" s="235" t="s">
        <v>295</v>
      </c>
      <c r="E168" s="236">
        <v>5.8168699999999998</v>
      </c>
      <c r="F168" s="237"/>
      <c r="G168" s="238">
        <f>ROUND(E168*F168,2)</f>
        <v>0</v>
      </c>
      <c r="H168" s="237"/>
      <c r="I168" s="238">
        <f>ROUND(E168*H168,2)</f>
        <v>0</v>
      </c>
      <c r="J168" s="237"/>
      <c r="K168" s="238">
        <f>ROUND(E168*J168,2)</f>
        <v>0</v>
      </c>
      <c r="L168" s="238">
        <v>21</v>
      </c>
      <c r="M168" s="238">
        <f>G168*(1+L168/100)</f>
        <v>0</v>
      </c>
      <c r="N168" s="238">
        <v>0</v>
      </c>
      <c r="O168" s="238">
        <f>ROUND(E168*N168,2)</f>
        <v>0</v>
      </c>
      <c r="P168" s="238">
        <v>0</v>
      </c>
      <c r="Q168" s="238">
        <f>ROUND(E168*P168,2)</f>
        <v>0</v>
      </c>
      <c r="R168" s="238" t="s">
        <v>308</v>
      </c>
      <c r="S168" s="238" t="s">
        <v>161</v>
      </c>
      <c r="T168" s="239" t="s">
        <v>161</v>
      </c>
      <c r="U168" s="223">
        <v>0.34499999999999997</v>
      </c>
      <c r="V168" s="223">
        <f>ROUND(E168*U168,2)</f>
        <v>2.0099999999999998</v>
      </c>
      <c r="W168" s="223"/>
      <c r="X168" s="223" t="s">
        <v>273</v>
      </c>
      <c r="Y168" s="214"/>
      <c r="Z168" s="214"/>
      <c r="AA168" s="214"/>
      <c r="AB168" s="214"/>
      <c r="AC168" s="214"/>
      <c r="AD168" s="214"/>
      <c r="AE168" s="214"/>
      <c r="AF168" s="214"/>
      <c r="AG168" s="214" t="s">
        <v>274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53" t="s">
        <v>442</v>
      </c>
      <c r="D169" s="251"/>
      <c r="E169" s="251"/>
      <c r="F169" s="251"/>
      <c r="G169" s="251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290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40" t="str">
        <f>C169</f>
        <v>bez naložení do dopravní nádoby, ale s vyprázdněním dopravní nádoby na hromadu nebo na dopravní prostředek,</v>
      </c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45" t="s">
        <v>1594</v>
      </c>
      <c r="D170" s="224"/>
      <c r="E170" s="225"/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166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21"/>
      <c r="B171" s="222"/>
      <c r="C171" s="245" t="s">
        <v>1595</v>
      </c>
      <c r="D171" s="224"/>
      <c r="E171" s="225"/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166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ht="22.5" outlineLevel="1" x14ac:dyDescent="0.2">
      <c r="A172" s="221"/>
      <c r="B172" s="222"/>
      <c r="C172" s="245" t="s">
        <v>1596</v>
      </c>
      <c r="D172" s="224"/>
      <c r="E172" s="225">
        <v>0.20594999999999999</v>
      </c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166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ht="22.5" outlineLevel="1" x14ac:dyDescent="0.2">
      <c r="A173" s="221"/>
      <c r="B173" s="222"/>
      <c r="C173" s="245" t="s">
        <v>1597</v>
      </c>
      <c r="D173" s="224"/>
      <c r="E173" s="225">
        <v>-3.44E-2</v>
      </c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166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ht="22.5" outlineLevel="1" x14ac:dyDescent="0.2">
      <c r="A174" s="221"/>
      <c r="B174" s="222"/>
      <c r="C174" s="245" t="s">
        <v>1598</v>
      </c>
      <c r="D174" s="224"/>
      <c r="E174" s="225">
        <v>-3.1700000000000001E-3</v>
      </c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166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1" x14ac:dyDescent="0.2">
      <c r="A175" s="221"/>
      <c r="B175" s="222"/>
      <c r="C175" s="245" t="s">
        <v>1242</v>
      </c>
      <c r="D175" s="224"/>
      <c r="E175" s="225"/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166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ht="22.5" outlineLevel="1" x14ac:dyDescent="0.2">
      <c r="A176" s="221"/>
      <c r="B176" s="222"/>
      <c r="C176" s="245" t="s">
        <v>1243</v>
      </c>
      <c r="D176" s="224"/>
      <c r="E176" s="225"/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166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1" x14ac:dyDescent="0.2">
      <c r="A177" s="221"/>
      <c r="B177" s="222"/>
      <c r="C177" s="245" t="s">
        <v>1599</v>
      </c>
      <c r="D177" s="224"/>
      <c r="E177" s="225">
        <v>6.90862</v>
      </c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166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1" x14ac:dyDescent="0.2">
      <c r="A178" s="221"/>
      <c r="B178" s="222"/>
      <c r="C178" s="245" t="s">
        <v>1600</v>
      </c>
      <c r="D178" s="224"/>
      <c r="E178" s="225">
        <v>-1.1538600000000001</v>
      </c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166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1" x14ac:dyDescent="0.2">
      <c r="A179" s="221"/>
      <c r="B179" s="222"/>
      <c r="C179" s="245" t="s">
        <v>1601</v>
      </c>
      <c r="D179" s="224"/>
      <c r="E179" s="225">
        <v>-0.10627</v>
      </c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166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1" x14ac:dyDescent="0.2">
      <c r="A180" s="221"/>
      <c r="B180" s="222"/>
      <c r="C180" s="245" t="s">
        <v>1247</v>
      </c>
      <c r="D180" s="224"/>
      <c r="E180" s="225"/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166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1" x14ac:dyDescent="0.2">
      <c r="A181" s="221"/>
      <c r="B181" s="222"/>
      <c r="C181" s="245" t="s">
        <v>1248</v>
      </c>
      <c r="D181" s="224"/>
      <c r="E181" s="225"/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166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1" x14ac:dyDescent="0.2">
      <c r="A182" s="221"/>
      <c r="B182" s="222"/>
      <c r="C182" s="245" t="s">
        <v>1602</v>
      </c>
      <c r="D182" s="224"/>
      <c r="E182" s="225"/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166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1" x14ac:dyDescent="0.2">
      <c r="A183" s="221"/>
      <c r="B183" s="222"/>
      <c r="C183" s="245" t="s">
        <v>1603</v>
      </c>
      <c r="D183" s="224"/>
      <c r="E183" s="225"/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166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45" t="s">
        <v>1604</v>
      </c>
      <c r="D184" s="224"/>
      <c r="E184" s="225"/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166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1" x14ac:dyDescent="0.2">
      <c r="A185" s="221"/>
      <c r="B185" s="222"/>
      <c r="C185" s="245" t="s">
        <v>1252</v>
      </c>
      <c r="D185" s="224"/>
      <c r="E185" s="225"/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166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21"/>
      <c r="B186" s="222"/>
      <c r="C186" s="245" t="s">
        <v>1253</v>
      </c>
      <c r="D186" s="224"/>
      <c r="E186" s="225"/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166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45" t="s">
        <v>1605</v>
      </c>
      <c r="D187" s="224"/>
      <c r="E187" s="225"/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166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45" t="s">
        <v>1606</v>
      </c>
      <c r="D188" s="224"/>
      <c r="E188" s="225"/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166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45" t="s">
        <v>1607</v>
      </c>
      <c r="D189" s="224"/>
      <c r="E189" s="225"/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166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45" t="s">
        <v>1257</v>
      </c>
      <c r="D190" s="224"/>
      <c r="E190" s="225"/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166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45" t="s">
        <v>1258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166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outlineLevel="1" x14ac:dyDescent="0.2">
      <c r="A192" s="233">
        <v>37</v>
      </c>
      <c r="B192" s="234" t="s">
        <v>465</v>
      </c>
      <c r="C192" s="244" t="s">
        <v>466</v>
      </c>
      <c r="D192" s="235" t="s">
        <v>295</v>
      </c>
      <c r="E192" s="236">
        <v>7.99458</v>
      </c>
      <c r="F192" s="237"/>
      <c r="G192" s="238">
        <f>ROUND(E192*F192,2)</f>
        <v>0</v>
      </c>
      <c r="H192" s="237"/>
      <c r="I192" s="238">
        <f>ROUND(E192*H192,2)</f>
        <v>0</v>
      </c>
      <c r="J192" s="237"/>
      <c r="K192" s="238">
        <f>ROUND(E192*J192,2)</f>
        <v>0</v>
      </c>
      <c r="L192" s="238">
        <v>21</v>
      </c>
      <c r="M192" s="238">
        <f>G192*(1+L192/100)</f>
        <v>0</v>
      </c>
      <c r="N192" s="238">
        <v>0</v>
      </c>
      <c r="O192" s="238">
        <f>ROUND(E192*N192,2)</f>
        <v>0</v>
      </c>
      <c r="P192" s="238">
        <v>0</v>
      </c>
      <c r="Q192" s="238">
        <f>ROUND(E192*P192,2)</f>
        <v>0</v>
      </c>
      <c r="R192" s="238" t="s">
        <v>308</v>
      </c>
      <c r="S192" s="238" t="s">
        <v>161</v>
      </c>
      <c r="T192" s="239" t="s">
        <v>161</v>
      </c>
      <c r="U192" s="223">
        <v>0.48399999999999999</v>
      </c>
      <c r="V192" s="223">
        <f>ROUND(E192*U192,2)</f>
        <v>3.87</v>
      </c>
      <c r="W192" s="223"/>
      <c r="X192" s="223" t="s">
        <v>273</v>
      </c>
      <c r="Y192" s="214"/>
      <c r="Z192" s="214"/>
      <c r="AA192" s="214"/>
      <c r="AB192" s="214"/>
      <c r="AC192" s="214"/>
      <c r="AD192" s="214"/>
      <c r="AE192" s="214"/>
      <c r="AF192" s="214"/>
      <c r="AG192" s="214" t="s">
        <v>274</v>
      </c>
      <c r="AH192" s="214"/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outlineLevel="1" x14ac:dyDescent="0.2">
      <c r="A193" s="221"/>
      <c r="B193" s="222"/>
      <c r="C193" s="253" t="s">
        <v>442</v>
      </c>
      <c r="D193" s="251"/>
      <c r="E193" s="251"/>
      <c r="F193" s="251"/>
      <c r="G193" s="251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290</v>
      </c>
      <c r="AH193" s="214"/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40" t="str">
        <f>C193</f>
        <v>bez naložení do dopravní nádoby, ale s vyprázdněním dopravní nádoby na hromadu nebo na dopravní prostředek,</v>
      </c>
      <c r="BB193" s="214"/>
      <c r="BC193" s="214"/>
      <c r="BD193" s="214"/>
      <c r="BE193" s="214"/>
      <c r="BF193" s="214"/>
      <c r="BG193" s="214"/>
      <c r="BH193" s="214"/>
    </row>
    <row r="194" spans="1:60" outlineLevel="1" x14ac:dyDescent="0.2">
      <c r="A194" s="221"/>
      <c r="B194" s="222"/>
      <c r="C194" s="245" t="s">
        <v>467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166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outlineLevel="1" x14ac:dyDescent="0.2">
      <c r="A195" s="221"/>
      <c r="B195" s="222"/>
      <c r="C195" s="245" t="s">
        <v>1608</v>
      </c>
      <c r="D195" s="224"/>
      <c r="E195" s="225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166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5" t="s">
        <v>1609</v>
      </c>
      <c r="D196" s="224"/>
      <c r="E196" s="225">
        <v>7.7885799999999996</v>
      </c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166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5" t="s">
        <v>1610</v>
      </c>
      <c r="D197" s="224"/>
      <c r="E197" s="225">
        <v>-1.3008299999999999</v>
      </c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166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5" t="s">
        <v>1611</v>
      </c>
      <c r="D198" s="224"/>
      <c r="E198" s="225">
        <v>-0.11981</v>
      </c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166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45" t="s">
        <v>1263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166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45" t="s">
        <v>1264</v>
      </c>
      <c r="D200" s="224"/>
      <c r="E200" s="225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166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5" t="s">
        <v>1612</v>
      </c>
      <c r="D201" s="224"/>
      <c r="E201" s="225"/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166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5" t="s">
        <v>1613</v>
      </c>
      <c r="D202" s="224"/>
      <c r="E202" s="225"/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166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45" t="s">
        <v>1614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166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45" t="s">
        <v>1268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166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45" t="s">
        <v>1269</v>
      </c>
      <c r="D205" s="224"/>
      <c r="E205" s="225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166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45" t="s">
        <v>1615</v>
      </c>
      <c r="D206" s="224"/>
      <c r="E206" s="225">
        <v>3.465E-2</v>
      </c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166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45" t="s">
        <v>494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166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outlineLevel="1" x14ac:dyDescent="0.2">
      <c r="A208" s="221"/>
      <c r="B208" s="222"/>
      <c r="C208" s="245" t="s">
        <v>481</v>
      </c>
      <c r="D208" s="224"/>
      <c r="E208" s="225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166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outlineLevel="1" x14ac:dyDescent="0.2">
      <c r="A209" s="221"/>
      <c r="B209" s="222"/>
      <c r="C209" s="245" t="s">
        <v>1616</v>
      </c>
      <c r="D209" s="224"/>
      <c r="E209" s="225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166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45" t="s">
        <v>1617</v>
      </c>
      <c r="D210" s="224"/>
      <c r="E210" s="225">
        <v>1.9471499999999999</v>
      </c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166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45" t="s">
        <v>1618</v>
      </c>
      <c r="D211" s="224"/>
      <c r="E211" s="225">
        <v>-0.32521</v>
      </c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166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45" t="s">
        <v>1619</v>
      </c>
      <c r="D212" s="224"/>
      <c r="E212" s="225">
        <v>-2.9950000000000001E-2</v>
      </c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166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45" t="s">
        <v>1275</v>
      </c>
      <c r="D213" s="224"/>
      <c r="E213" s="225"/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166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5" t="s">
        <v>1276</v>
      </c>
      <c r="D214" s="224"/>
      <c r="E214" s="225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166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45" t="s">
        <v>1620</v>
      </c>
      <c r="D215" s="224"/>
      <c r="E215" s="225"/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166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5" t="s">
        <v>1621</v>
      </c>
      <c r="D216" s="224"/>
      <c r="E216" s="225"/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166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45" t="s">
        <v>1622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166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45" t="s">
        <v>1280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166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45" t="s">
        <v>1281</v>
      </c>
      <c r="D219" s="224"/>
      <c r="E219" s="225"/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166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45" t="s">
        <v>1623</v>
      </c>
      <c r="D220" s="224"/>
      <c r="E220" s="225"/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166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45" t="s">
        <v>480</v>
      </c>
      <c r="D221" s="224"/>
      <c r="E221" s="225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166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outlineLevel="1" x14ac:dyDescent="0.2">
      <c r="A222" s="221"/>
      <c r="B222" s="222"/>
      <c r="C222" s="245" t="s">
        <v>495</v>
      </c>
      <c r="D222" s="224"/>
      <c r="E222" s="225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166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outlineLevel="1" x14ac:dyDescent="0.2">
      <c r="A223" s="221"/>
      <c r="B223" s="222"/>
      <c r="C223" s="245" t="s">
        <v>1624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166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45" t="s">
        <v>1625</v>
      </c>
      <c r="D224" s="224"/>
      <c r="E224" s="225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166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45" t="s">
        <v>1626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166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45" t="s">
        <v>1627</v>
      </c>
      <c r="D226" s="224"/>
      <c r="E226" s="225"/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166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45" t="s">
        <v>1287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166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45" t="s">
        <v>1288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166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45" t="s">
        <v>1628</v>
      </c>
      <c r="D229" s="224"/>
      <c r="E229" s="225"/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166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5" t="s">
        <v>1629</v>
      </c>
      <c r="D230" s="224"/>
      <c r="E230" s="225"/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166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45" t="s">
        <v>1630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166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45" t="s">
        <v>1292</v>
      </c>
      <c r="D232" s="224"/>
      <c r="E232" s="225"/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166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5" t="s">
        <v>1293</v>
      </c>
      <c r="D233" s="224"/>
      <c r="E233" s="225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166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1" x14ac:dyDescent="0.2">
      <c r="A234" s="233">
        <v>38</v>
      </c>
      <c r="B234" s="234" t="s">
        <v>507</v>
      </c>
      <c r="C234" s="244" t="s">
        <v>508</v>
      </c>
      <c r="D234" s="235" t="s">
        <v>295</v>
      </c>
      <c r="E234" s="236">
        <v>5.6516000000000002</v>
      </c>
      <c r="F234" s="237"/>
      <c r="G234" s="238">
        <f>ROUND(E234*F234,2)</f>
        <v>0</v>
      </c>
      <c r="H234" s="237"/>
      <c r="I234" s="238">
        <f>ROUND(E234*H234,2)</f>
        <v>0</v>
      </c>
      <c r="J234" s="237"/>
      <c r="K234" s="238">
        <f>ROUND(E234*J234,2)</f>
        <v>0</v>
      </c>
      <c r="L234" s="238">
        <v>21</v>
      </c>
      <c r="M234" s="238">
        <f>G234*(1+L234/100)</f>
        <v>0</v>
      </c>
      <c r="N234" s="238">
        <v>0</v>
      </c>
      <c r="O234" s="238">
        <f>ROUND(E234*N234,2)</f>
        <v>0</v>
      </c>
      <c r="P234" s="238">
        <v>0</v>
      </c>
      <c r="Q234" s="238">
        <f>ROUND(E234*P234,2)</f>
        <v>0</v>
      </c>
      <c r="R234" s="238" t="s">
        <v>308</v>
      </c>
      <c r="S234" s="238" t="s">
        <v>161</v>
      </c>
      <c r="T234" s="239" t="s">
        <v>161</v>
      </c>
      <c r="U234" s="223">
        <v>1.0999999999999999E-2</v>
      </c>
      <c r="V234" s="223">
        <f>ROUND(E234*U234,2)</f>
        <v>0.06</v>
      </c>
      <c r="W234" s="223"/>
      <c r="X234" s="223" t="s">
        <v>273</v>
      </c>
      <c r="Y234" s="214"/>
      <c r="Z234" s="214"/>
      <c r="AA234" s="214"/>
      <c r="AB234" s="214"/>
      <c r="AC234" s="214"/>
      <c r="AD234" s="214"/>
      <c r="AE234" s="214"/>
      <c r="AF234" s="214"/>
      <c r="AG234" s="214" t="s">
        <v>274</v>
      </c>
      <c r="AH234" s="214"/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53" t="s">
        <v>509</v>
      </c>
      <c r="D235" s="251"/>
      <c r="E235" s="251"/>
      <c r="F235" s="251"/>
      <c r="G235" s="251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290</v>
      </c>
      <c r="AH235" s="214"/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5" t="s">
        <v>1631</v>
      </c>
      <c r="D236" s="224"/>
      <c r="E236" s="225">
        <v>1.2874699999999999</v>
      </c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166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45" t="s">
        <v>1295</v>
      </c>
      <c r="D237" s="224"/>
      <c r="E237" s="225"/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166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outlineLevel="1" x14ac:dyDescent="0.2">
      <c r="A238" s="221"/>
      <c r="B238" s="222"/>
      <c r="C238" s="245" t="s">
        <v>1632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166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45" t="s">
        <v>1633</v>
      </c>
      <c r="D239" s="224"/>
      <c r="E239" s="225">
        <v>4.3641300000000003</v>
      </c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166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45" t="s">
        <v>514</v>
      </c>
      <c r="D240" s="224"/>
      <c r="E240" s="225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166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outlineLevel="1" x14ac:dyDescent="0.2">
      <c r="A241" s="221"/>
      <c r="B241" s="222"/>
      <c r="C241" s="245" t="s">
        <v>1298</v>
      </c>
      <c r="D241" s="224"/>
      <c r="E241" s="225"/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166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33">
        <v>39</v>
      </c>
      <c r="B242" s="234" t="s">
        <v>516</v>
      </c>
      <c r="C242" s="244" t="s">
        <v>517</v>
      </c>
      <c r="D242" s="235" t="s">
        <v>295</v>
      </c>
      <c r="E242" s="236">
        <v>7.80307</v>
      </c>
      <c r="F242" s="237"/>
      <c r="G242" s="238">
        <f>ROUND(E242*F242,2)</f>
        <v>0</v>
      </c>
      <c r="H242" s="237"/>
      <c r="I242" s="238">
        <f>ROUND(E242*H242,2)</f>
        <v>0</v>
      </c>
      <c r="J242" s="237"/>
      <c r="K242" s="238">
        <f>ROUND(E242*J242,2)</f>
        <v>0</v>
      </c>
      <c r="L242" s="238">
        <v>21</v>
      </c>
      <c r="M242" s="238">
        <f>G242*(1+L242/100)</f>
        <v>0</v>
      </c>
      <c r="N242" s="238">
        <v>0</v>
      </c>
      <c r="O242" s="238">
        <f>ROUND(E242*N242,2)</f>
        <v>0</v>
      </c>
      <c r="P242" s="238">
        <v>0</v>
      </c>
      <c r="Q242" s="238">
        <f>ROUND(E242*P242,2)</f>
        <v>0</v>
      </c>
      <c r="R242" s="238" t="s">
        <v>308</v>
      </c>
      <c r="S242" s="238" t="s">
        <v>161</v>
      </c>
      <c r="T242" s="239" t="s">
        <v>161</v>
      </c>
      <c r="U242" s="223">
        <v>1.2E-2</v>
      </c>
      <c r="V242" s="223">
        <f>ROUND(E242*U242,2)</f>
        <v>0.09</v>
      </c>
      <c r="W242" s="223"/>
      <c r="X242" s="223" t="s">
        <v>273</v>
      </c>
      <c r="Y242" s="214"/>
      <c r="Z242" s="214"/>
      <c r="AA242" s="214"/>
      <c r="AB242" s="214"/>
      <c r="AC242" s="214"/>
      <c r="AD242" s="214"/>
      <c r="AE242" s="214"/>
      <c r="AF242" s="214"/>
      <c r="AG242" s="214" t="s">
        <v>274</v>
      </c>
      <c r="AH242" s="214"/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1" x14ac:dyDescent="0.2">
      <c r="A243" s="221"/>
      <c r="B243" s="222"/>
      <c r="C243" s="253" t="s">
        <v>509</v>
      </c>
      <c r="D243" s="251"/>
      <c r="E243" s="251"/>
      <c r="F243" s="251"/>
      <c r="G243" s="251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290</v>
      </c>
      <c r="AH243" s="214"/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outlineLevel="1" x14ac:dyDescent="0.2">
      <c r="A244" s="221"/>
      <c r="B244" s="222"/>
      <c r="C244" s="245" t="s">
        <v>1634</v>
      </c>
      <c r="D244" s="224"/>
      <c r="E244" s="225">
        <v>1.4094500000000001</v>
      </c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166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45" t="s">
        <v>1300</v>
      </c>
      <c r="D245" s="224"/>
      <c r="E245" s="225"/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166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1" x14ac:dyDescent="0.2">
      <c r="A246" s="221"/>
      <c r="B246" s="222"/>
      <c r="C246" s="245" t="s">
        <v>1635</v>
      </c>
      <c r="D246" s="224"/>
      <c r="E246" s="225"/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166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1" x14ac:dyDescent="0.2">
      <c r="A247" s="221"/>
      <c r="B247" s="222"/>
      <c r="C247" s="245" t="s">
        <v>1636</v>
      </c>
      <c r="D247" s="224"/>
      <c r="E247" s="225">
        <v>6.93E-2</v>
      </c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166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outlineLevel="1" x14ac:dyDescent="0.2">
      <c r="A248" s="221"/>
      <c r="B248" s="222"/>
      <c r="C248" s="245" t="s">
        <v>522</v>
      </c>
      <c r="D248" s="224"/>
      <c r="E248" s="225"/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166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1"/>
      <c r="B249" s="222"/>
      <c r="C249" s="245" t="s">
        <v>1637</v>
      </c>
      <c r="D249" s="224"/>
      <c r="E249" s="225">
        <v>0.35236000000000001</v>
      </c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166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22.5" outlineLevel="1" x14ac:dyDescent="0.2">
      <c r="A250" s="221"/>
      <c r="B250" s="222"/>
      <c r="C250" s="245" t="s">
        <v>1304</v>
      </c>
      <c r="D250" s="224"/>
      <c r="E250" s="225"/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166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outlineLevel="1" x14ac:dyDescent="0.2">
      <c r="A251" s="221"/>
      <c r="B251" s="222"/>
      <c r="C251" s="245" t="s">
        <v>1638</v>
      </c>
      <c r="D251" s="224"/>
      <c r="E251" s="225"/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166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1" x14ac:dyDescent="0.2">
      <c r="A252" s="221"/>
      <c r="B252" s="222"/>
      <c r="C252" s="245" t="s">
        <v>1639</v>
      </c>
      <c r="D252" s="224"/>
      <c r="E252" s="225"/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166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ht="22.5" outlineLevel="1" x14ac:dyDescent="0.2">
      <c r="A253" s="221"/>
      <c r="B253" s="222"/>
      <c r="C253" s="245" t="s">
        <v>1307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166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outlineLevel="1" x14ac:dyDescent="0.2">
      <c r="A254" s="221"/>
      <c r="B254" s="222"/>
      <c r="C254" s="245" t="s">
        <v>1640</v>
      </c>
      <c r="D254" s="224"/>
      <c r="E254" s="225"/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166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21"/>
      <c r="B255" s="222"/>
      <c r="C255" s="245" t="s">
        <v>1641</v>
      </c>
      <c r="D255" s="224"/>
      <c r="E255" s="225">
        <v>5.9719699999999998</v>
      </c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166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ht="22.5" outlineLevel="1" x14ac:dyDescent="0.2">
      <c r="A256" s="221"/>
      <c r="B256" s="222"/>
      <c r="C256" s="245" t="s">
        <v>530</v>
      </c>
      <c r="D256" s="224"/>
      <c r="E256" s="225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166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33.75" outlineLevel="1" x14ac:dyDescent="0.2">
      <c r="A257" s="233">
        <v>40</v>
      </c>
      <c r="B257" s="234" t="s">
        <v>531</v>
      </c>
      <c r="C257" s="244" t="s">
        <v>532</v>
      </c>
      <c r="D257" s="235" t="s">
        <v>295</v>
      </c>
      <c r="E257" s="236">
        <v>22.60641</v>
      </c>
      <c r="F257" s="237"/>
      <c r="G257" s="238">
        <f>ROUND(E257*F257,2)</f>
        <v>0</v>
      </c>
      <c r="H257" s="237"/>
      <c r="I257" s="238">
        <f>ROUND(E257*H257,2)</f>
        <v>0</v>
      </c>
      <c r="J257" s="237"/>
      <c r="K257" s="238">
        <f>ROUND(E257*J257,2)</f>
        <v>0</v>
      </c>
      <c r="L257" s="238">
        <v>21</v>
      </c>
      <c r="M257" s="238">
        <f>G257*(1+L257/100)</f>
        <v>0</v>
      </c>
      <c r="N257" s="238">
        <v>0</v>
      </c>
      <c r="O257" s="238">
        <f>ROUND(E257*N257,2)</f>
        <v>0</v>
      </c>
      <c r="P257" s="238">
        <v>0</v>
      </c>
      <c r="Q257" s="238">
        <f>ROUND(E257*P257,2)</f>
        <v>0</v>
      </c>
      <c r="R257" s="238" t="s">
        <v>308</v>
      </c>
      <c r="S257" s="238" t="s">
        <v>161</v>
      </c>
      <c r="T257" s="239" t="s">
        <v>161</v>
      </c>
      <c r="U257" s="223">
        <v>0</v>
      </c>
      <c r="V257" s="223">
        <f>ROUND(E257*U257,2)</f>
        <v>0</v>
      </c>
      <c r="W257" s="223"/>
      <c r="X257" s="223" t="s">
        <v>273</v>
      </c>
      <c r="Y257" s="214"/>
      <c r="Z257" s="214"/>
      <c r="AA257" s="214"/>
      <c r="AB257" s="214"/>
      <c r="AC257" s="214"/>
      <c r="AD257" s="214"/>
      <c r="AE257" s="214"/>
      <c r="AF257" s="214"/>
      <c r="AG257" s="214" t="s">
        <v>274</v>
      </c>
      <c r="AH257" s="214"/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outlineLevel="1" x14ac:dyDescent="0.2">
      <c r="A258" s="221"/>
      <c r="B258" s="222"/>
      <c r="C258" s="253" t="s">
        <v>509</v>
      </c>
      <c r="D258" s="251"/>
      <c r="E258" s="251"/>
      <c r="F258" s="251"/>
      <c r="G258" s="251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290</v>
      </c>
      <c r="AH258" s="214"/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22.5" outlineLevel="1" x14ac:dyDescent="0.2">
      <c r="A259" s="221"/>
      <c r="B259" s="222"/>
      <c r="C259" s="245" t="s">
        <v>1642</v>
      </c>
      <c r="D259" s="224"/>
      <c r="E259" s="225">
        <v>1.2516799999999999</v>
      </c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166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22.5" outlineLevel="1" x14ac:dyDescent="0.2">
      <c r="A260" s="221"/>
      <c r="B260" s="222"/>
      <c r="C260" s="245" t="s">
        <v>1643</v>
      </c>
      <c r="D260" s="224"/>
      <c r="E260" s="225">
        <v>3.8982199999999998</v>
      </c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166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1" x14ac:dyDescent="0.2">
      <c r="A261" s="221"/>
      <c r="B261" s="222"/>
      <c r="C261" s="245" t="s">
        <v>1312</v>
      </c>
      <c r="D261" s="224"/>
      <c r="E261" s="225"/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166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1" x14ac:dyDescent="0.2">
      <c r="A262" s="221"/>
      <c r="B262" s="222"/>
      <c r="C262" s="245" t="s">
        <v>1313</v>
      </c>
      <c r="D262" s="224"/>
      <c r="E262" s="225"/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166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ht="22.5" outlineLevel="1" x14ac:dyDescent="0.2">
      <c r="A263" s="221"/>
      <c r="B263" s="222"/>
      <c r="C263" s="245" t="s">
        <v>1644</v>
      </c>
      <c r="D263" s="224"/>
      <c r="E263" s="225"/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166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45" t="s">
        <v>1645</v>
      </c>
      <c r="D264" s="224"/>
      <c r="E264" s="225">
        <v>17.456520000000001</v>
      </c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166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1" x14ac:dyDescent="0.2">
      <c r="A265" s="221"/>
      <c r="B265" s="222"/>
      <c r="C265" s="245" t="s">
        <v>539</v>
      </c>
      <c r="D265" s="224"/>
      <c r="E265" s="225"/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166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outlineLevel="1" x14ac:dyDescent="0.2">
      <c r="A266" s="221"/>
      <c r="B266" s="222"/>
      <c r="C266" s="245" t="s">
        <v>1316</v>
      </c>
      <c r="D266" s="224"/>
      <c r="E266" s="225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166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33.75" outlineLevel="1" x14ac:dyDescent="0.2">
      <c r="A267" s="233">
        <v>41</v>
      </c>
      <c r="B267" s="234" t="s">
        <v>541</v>
      </c>
      <c r="C267" s="244" t="s">
        <v>542</v>
      </c>
      <c r="D267" s="235" t="s">
        <v>295</v>
      </c>
      <c r="E267" s="236">
        <v>31.212289999999999</v>
      </c>
      <c r="F267" s="237"/>
      <c r="G267" s="238">
        <f>ROUND(E267*F267,2)</f>
        <v>0</v>
      </c>
      <c r="H267" s="237"/>
      <c r="I267" s="238">
        <f>ROUND(E267*H267,2)</f>
        <v>0</v>
      </c>
      <c r="J267" s="237"/>
      <c r="K267" s="238">
        <f>ROUND(E267*J267,2)</f>
        <v>0</v>
      </c>
      <c r="L267" s="238">
        <v>21</v>
      </c>
      <c r="M267" s="238">
        <f>G267*(1+L267/100)</f>
        <v>0</v>
      </c>
      <c r="N267" s="238">
        <v>0</v>
      </c>
      <c r="O267" s="238">
        <f>ROUND(E267*N267,2)</f>
        <v>0</v>
      </c>
      <c r="P267" s="238">
        <v>0</v>
      </c>
      <c r="Q267" s="238">
        <f>ROUND(E267*P267,2)</f>
        <v>0</v>
      </c>
      <c r="R267" s="238" t="s">
        <v>308</v>
      </c>
      <c r="S267" s="238" t="s">
        <v>161</v>
      </c>
      <c r="T267" s="239" t="s">
        <v>161</v>
      </c>
      <c r="U267" s="223">
        <v>0</v>
      </c>
      <c r="V267" s="223">
        <f>ROUND(E267*U267,2)</f>
        <v>0</v>
      </c>
      <c r="W267" s="223"/>
      <c r="X267" s="223" t="s">
        <v>273</v>
      </c>
      <c r="Y267" s="214"/>
      <c r="Z267" s="214"/>
      <c r="AA267" s="214"/>
      <c r="AB267" s="214"/>
      <c r="AC267" s="214"/>
      <c r="AD267" s="214"/>
      <c r="AE267" s="214"/>
      <c r="AF267" s="214"/>
      <c r="AG267" s="214" t="s">
        <v>274</v>
      </c>
      <c r="AH267" s="214"/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53" t="s">
        <v>509</v>
      </c>
      <c r="D268" s="251"/>
      <c r="E268" s="251"/>
      <c r="F268" s="251"/>
      <c r="G268" s="251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290</v>
      </c>
      <c r="AH268" s="214"/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1" x14ac:dyDescent="0.2">
      <c r="A269" s="221"/>
      <c r="B269" s="222"/>
      <c r="C269" s="245" t="s">
        <v>1646</v>
      </c>
      <c r="D269" s="224"/>
      <c r="E269" s="225">
        <v>5.6377800000000002</v>
      </c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166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ht="22.5" outlineLevel="1" x14ac:dyDescent="0.2">
      <c r="A270" s="221"/>
      <c r="B270" s="222"/>
      <c r="C270" s="245" t="s">
        <v>1318</v>
      </c>
      <c r="D270" s="224"/>
      <c r="E270" s="225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166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21"/>
      <c r="B271" s="222"/>
      <c r="C271" s="245" t="s">
        <v>1647</v>
      </c>
      <c r="D271" s="224"/>
      <c r="E271" s="225"/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166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outlineLevel="1" x14ac:dyDescent="0.2">
      <c r="A272" s="221"/>
      <c r="B272" s="222"/>
      <c r="C272" s="245" t="s">
        <v>1648</v>
      </c>
      <c r="D272" s="224"/>
      <c r="E272" s="225">
        <v>0.2772</v>
      </c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166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45" t="s">
        <v>547</v>
      </c>
      <c r="D273" s="224"/>
      <c r="E273" s="225"/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166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45" t="s">
        <v>1649</v>
      </c>
      <c r="D274" s="224"/>
      <c r="E274" s="225">
        <v>1.4094500000000001</v>
      </c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166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45" t="s">
        <v>1322</v>
      </c>
      <c r="D275" s="224"/>
      <c r="E275" s="225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166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45" t="s">
        <v>1650</v>
      </c>
      <c r="D276" s="224"/>
      <c r="E276" s="225"/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166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45" t="s">
        <v>1651</v>
      </c>
      <c r="D277" s="224"/>
      <c r="E277" s="225"/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166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22.5" outlineLevel="1" x14ac:dyDescent="0.2">
      <c r="A278" s="221"/>
      <c r="B278" s="222"/>
      <c r="C278" s="245" t="s">
        <v>1325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166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outlineLevel="1" x14ac:dyDescent="0.2">
      <c r="A279" s="221"/>
      <c r="B279" s="222"/>
      <c r="C279" s="245" t="s">
        <v>1652</v>
      </c>
      <c r="D279" s="224"/>
      <c r="E279" s="225"/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166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ht="22.5" outlineLevel="1" x14ac:dyDescent="0.2">
      <c r="A280" s="221"/>
      <c r="B280" s="222"/>
      <c r="C280" s="245" t="s">
        <v>1653</v>
      </c>
      <c r="D280" s="224"/>
      <c r="E280" s="225">
        <v>23.88786</v>
      </c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166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1" x14ac:dyDescent="0.2">
      <c r="A281" s="221"/>
      <c r="B281" s="222"/>
      <c r="C281" s="245" t="s">
        <v>555</v>
      </c>
      <c r="D281" s="224"/>
      <c r="E281" s="225"/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166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ht="22.5" outlineLevel="1" x14ac:dyDescent="0.2">
      <c r="A282" s="233">
        <v>42</v>
      </c>
      <c r="B282" s="234" t="s">
        <v>556</v>
      </c>
      <c r="C282" s="244" t="s">
        <v>557</v>
      </c>
      <c r="D282" s="235" t="s">
        <v>295</v>
      </c>
      <c r="E282" s="236">
        <v>13.45468</v>
      </c>
      <c r="F282" s="237"/>
      <c r="G282" s="238">
        <f>ROUND(E282*F282,2)</f>
        <v>0</v>
      </c>
      <c r="H282" s="237"/>
      <c r="I282" s="238">
        <f>ROUND(E282*H282,2)</f>
        <v>0</v>
      </c>
      <c r="J282" s="237"/>
      <c r="K282" s="238">
        <f>ROUND(E282*J282,2)</f>
        <v>0</v>
      </c>
      <c r="L282" s="238">
        <v>21</v>
      </c>
      <c r="M282" s="238">
        <f>G282*(1+L282/100)</f>
        <v>0</v>
      </c>
      <c r="N282" s="238">
        <v>0</v>
      </c>
      <c r="O282" s="238">
        <f>ROUND(E282*N282,2)</f>
        <v>0</v>
      </c>
      <c r="P282" s="238">
        <v>0</v>
      </c>
      <c r="Q282" s="238">
        <f>ROUND(E282*P282,2)</f>
        <v>0</v>
      </c>
      <c r="R282" s="238" t="s">
        <v>308</v>
      </c>
      <c r="S282" s="238" t="s">
        <v>161</v>
      </c>
      <c r="T282" s="239" t="s">
        <v>161</v>
      </c>
      <c r="U282" s="223">
        <v>8.9999999999999993E-3</v>
      </c>
      <c r="V282" s="223">
        <f>ROUND(E282*U282,2)</f>
        <v>0.12</v>
      </c>
      <c r="W282" s="223"/>
      <c r="X282" s="223" t="s">
        <v>273</v>
      </c>
      <c r="Y282" s="214"/>
      <c r="Z282" s="214"/>
      <c r="AA282" s="214"/>
      <c r="AB282" s="214"/>
      <c r="AC282" s="214"/>
      <c r="AD282" s="214"/>
      <c r="AE282" s="214"/>
      <c r="AF282" s="214"/>
      <c r="AG282" s="214" t="s">
        <v>274</v>
      </c>
      <c r="AH282" s="214"/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1" x14ac:dyDescent="0.2">
      <c r="A283" s="221"/>
      <c r="B283" s="222"/>
      <c r="C283" s="245" t="s">
        <v>1631</v>
      </c>
      <c r="D283" s="224"/>
      <c r="E283" s="225">
        <v>1.2874699999999999</v>
      </c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166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ht="22.5" outlineLevel="1" x14ac:dyDescent="0.2">
      <c r="A284" s="221"/>
      <c r="B284" s="222"/>
      <c r="C284" s="245" t="s">
        <v>1295</v>
      </c>
      <c r="D284" s="224"/>
      <c r="E284" s="225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166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1" x14ac:dyDescent="0.2">
      <c r="A285" s="221"/>
      <c r="B285" s="222"/>
      <c r="C285" s="245" t="s">
        <v>1632</v>
      </c>
      <c r="D285" s="224"/>
      <c r="E285" s="225"/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166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45" t="s">
        <v>1633</v>
      </c>
      <c r="D286" s="224"/>
      <c r="E286" s="225">
        <v>4.3641300000000003</v>
      </c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166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1" x14ac:dyDescent="0.2">
      <c r="A287" s="221"/>
      <c r="B287" s="222"/>
      <c r="C287" s="245" t="s">
        <v>514</v>
      </c>
      <c r="D287" s="224"/>
      <c r="E287" s="225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166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45" t="s">
        <v>1634</v>
      </c>
      <c r="D288" s="224"/>
      <c r="E288" s="225">
        <v>1.4094500000000001</v>
      </c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166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45" t="s">
        <v>1300</v>
      </c>
      <c r="D289" s="224"/>
      <c r="E289" s="225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166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outlineLevel="1" x14ac:dyDescent="0.2">
      <c r="A290" s="221"/>
      <c r="B290" s="222"/>
      <c r="C290" s="245" t="s">
        <v>1635</v>
      </c>
      <c r="D290" s="224"/>
      <c r="E290" s="225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166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45" t="s">
        <v>1637</v>
      </c>
      <c r="D291" s="224"/>
      <c r="E291" s="225">
        <v>0.35236000000000001</v>
      </c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166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21"/>
      <c r="B292" s="222"/>
      <c r="C292" s="245" t="s">
        <v>1304</v>
      </c>
      <c r="D292" s="224"/>
      <c r="E292" s="225"/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166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21"/>
      <c r="B293" s="222"/>
      <c r="C293" s="245" t="s">
        <v>1638</v>
      </c>
      <c r="D293" s="224"/>
      <c r="E293" s="225"/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166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outlineLevel="1" x14ac:dyDescent="0.2">
      <c r="A294" s="221"/>
      <c r="B294" s="222"/>
      <c r="C294" s="245" t="s">
        <v>1639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166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45" t="s">
        <v>1307</v>
      </c>
      <c r="D295" s="224"/>
      <c r="E295" s="225"/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166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1" x14ac:dyDescent="0.2">
      <c r="A296" s="221"/>
      <c r="B296" s="222"/>
      <c r="C296" s="245" t="s">
        <v>1640</v>
      </c>
      <c r="D296" s="224"/>
      <c r="E296" s="225"/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166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ht="22.5" outlineLevel="1" x14ac:dyDescent="0.2">
      <c r="A297" s="221"/>
      <c r="B297" s="222"/>
      <c r="C297" s="245" t="s">
        <v>1641</v>
      </c>
      <c r="D297" s="224"/>
      <c r="E297" s="225">
        <v>5.9719699999999998</v>
      </c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166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1" x14ac:dyDescent="0.2">
      <c r="A298" s="221"/>
      <c r="B298" s="222"/>
      <c r="C298" s="245" t="s">
        <v>530</v>
      </c>
      <c r="D298" s="224"/>
      <c r="E298" s="225"/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166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1" x14ac:dyDescent="0.2">
      <c r="A299" s="221"/>
      <c r="B299" s="222"/>
      <c r="C299" s="245" t="s">
        <v>1636</v>
      </c>
      <c r="D299" s="224"/>
      <c r="E299" s="225">
        <v>6.93E-2</v>
      </c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166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45" t="s">
        <v>522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166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outlineLevel="1" x14ac:dyDescent="0.2">
      <c r="A301" s="221"/>
      <c r="B301" s="222"/>
      <c r="C301" s="245" t="s">
        <v>1298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166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ht="22.5" outlineLevel="1" x14ac:dyDescent="0.2">
      <c r="A302" s="233">
        <v>43</v>
      </c>
      <c r="B302" s="234" t="s">
        <v>558</v>
      </c>
      <c r="C302" s="244" t="s">
        <v>559</v>
      </c>
      <c r="D302" s="235" t="s">
        <v>295</v>
      </c>
      <c r="E302" s="236">
        <v>11.24681</v>
      </c>
      <c r="F302" s="237"/>
      <c r="G302" s="238">
        <f>ROUND(E302*F302,2)</f>
        <v>0</v>
      </c>
      <c r="H302" s="237"/>
      <c r="I302" s="238">
        <f>ROUND(E302*H302,2)</f>
        <v>0</v>
      </c>
      <c r="J302" s="237"/>
      <c r="K302" s="238">
        <f>ROUND(E302*J302,2)</f>
        <v>0</v>
      </c>
      <c r="L302" s="238">
        <v>21</v>
      </c>
      <c r="M302" s="238">
        <f>G302*(1+L302/100)</f>
        <v>0</v>
      </c>
      <c r="N302" s="238">
        <v>0</v>
      </c>
      <c r="O302" s="238">
        <f>ROUND(E302*N302,2)</f>
        <v>0</v>
      </c>
      <c r="P302" s="238">
        <v>0</v>
      </c>
      <c r="Q302" s="238">
        <f>ROUND(E302*P302,2)</f>
        <v>0</v>
      </c>
      <c r="R302" s="238" t="s">
        <v>308</v>
      </c>
      <c r="S302" s="238" t="s">
        <v>161</v>
      </c>
      <c r="T302" s="239" t="s">
        <v>161</v>
      </c>
      <c r="U302" s="223">
        <v>0.20200000000000001</v>
      </c>
      <c r="V302" s="223">
        <f>ROUND(E302*U302,2)</f>
        <v>2.27</v>
      </c>
      <c r="W302" s="223"/>
      <c r="X302" s="223" t="s">
        <v>273</v>
      </c>
      <c r="Y302" s="214"/>
      <c r="Z302" s="214"/>
      <c r="AA302" s="214"/>
      <c r="AB302" s="214"/>
      <c r="AC302" s="214"/>
      <c r="AD302" s="214"/>
      <c r="AE302" s="214"/>
      <c r="AF302" s="214"/>
      <c r="AG302" s="214" t="s">
        <v>274</v>
      </c>
      <c r="AH302" s="214"/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53" t="s">
        <v>560</v>
      </c>
      <c r="D303" s="251"/>
      <c r="E303" s="251"/>
      <c r="F303" s="251"/>
      <c r="G303" s="251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290</v>
      </c>
      <c r="AH303" s="214"/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54" t="s">
        <v>561</v>
      </c>
      <c r="D304" s="252"/>
      <c r="E304" s="252"/>
      <c r="F304" s="252"/>
      <c r="G304" s="252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212</v>
      </c>
      <c r="AH304" s="214"/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45" t="s">
        <v>1654</v>
      </c>
      <c r="D305" s="224"/>
      <c r="E305" s="225"/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166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45" t="s">
        <v>563</v>
      </c>
      <c r="D306" s="224"/>
      <c r="E306" s="225"/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166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45" t="s">
        <v>1655</v>
      </c>
      <c r="D307" s="224"/>
      <c r="E307" s="225"/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166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ht="22.5" outlineLevel="1" x14ac:dyDescent="0.2">
      <c r="A308" s="221"/>
      <c r="B308" s="222"/>
      <c r="C308" s="245" t="s">
        <v>1656</v>
      </c>
      <c r="D308" s="224"/>
      <c r="E308" s="225">
        <v>0.20594999999999999</v>
      </c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166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ht="22.5" outlineLevel="1" x14ac:dyDescent="0.2">
      <c r="A309" s="221"/>
      <c r="B309" s="222"/>
      <c r="C309" s="245" t="s">
        <v>1573</v>
      </c>
      <c r="D309" s="224"/>
      <c r="E309" s="225">
        <v>-3.44E-2</v>
      </c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166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45" t="s">
        <v>1574</v>
      </c>
      <c r="D310" s="224"/>
      <c r="E310" s="225">
        <v>-3.1700000000000001E-3</v>
      </c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166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45" t="s">
        <v>1184</v>
      </c>
      <c r="D311" s="224"/>
      <c r="E311" s="225"/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166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ht="22.5" outlineLevel="1" x14ac:dyDescent="0.2">
      <c r="A312" s="221"/>
      <c r="B312" s="222"/>
      <c r="C312" s="245" t="s">
        <v>1185</v>
      </c>
      <c r="D312" s="224"/>
      <c r="E312" s="225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166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ht="22.5" outlineLevel="1" x14ac:dyDescent="0.2">
      <c r="A313" s="221"/>
      <c r="B313" s="222"/>
      <c r="C313" s="245" t="s">
        <v>1657</v>
      </c>
      <c r="D313" s="224"/>
      <c r="E313" s="225"/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166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1" x14ac:dyDescent="0.2">
      <c r="A314" s="221"/>
      <c r="B314" s="222"/>
      <c r="C314" s="245" t="s">
        <v>1658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166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45" t="s">
        <v>1659</v>
      </c>
      <c r="D315" s="224"/>
      <c r="E315" s="225"/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166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45" t="s">
        <v>1334</v>
      </c>
      <c r="D316" s="224"/>
      <c r="E316" s="225"/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166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ht="22.5" outlineLevel="1" x14ac:dyDescent="0.2">
      <c r="A317" s="221"/>
      <c r="B317" s="222"/>
      <c r="C317" s="245" t="s">
        <v>1335</v>
      </c>
      <c r="D317" s="224"/>
      <c r="E317" s="225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166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ht="22.5" outlineLevel="1" x14ac:dyDescent="0.2">
      <c r="A318" s="221"/>
      <c r="B318" s="222"/>
      <c r="C318" s="245" t="s">
        <v>1660</v>
      </c>
      <c r="D318" s="224"/>
      <c r="E318" s="225">
        <v>6.90862</v>
      </c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166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ht="22.5" outlineLevel="1" x14ac:dyDescent="0.2">
      <c r="A319" s="221"/>
      <c r="B319" s="222"/>
      <c r="C319" s="245" t="s">
        <v>1579</v>
      </c>
      <c r="D319" s="224"/>
      <c r="E319" s="225">
        <v>-1.1538600000000001</v>
      </c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166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45" t="s">
        <v>1580</v>
      </c>
      <c r="D320" s="224"/>
      <c r="E320" s="225">
        <v>-0.10627</v>
      </c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166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outlineLevel="1" x14ac:dyDescent="0.2">
      <c r="A321" s="221"/>
      <c r="B321" s="222"/>
      <c r="C321" s="245" t="s">
        <v>1198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166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ht="22.5" outlineLevel="1" x14ac:dyDescent="0.2">
      <c r="A322" s="221"/>
      <c r="B322" s="222"/>
      <c r="C322" s="245" t="s">
        <v>1199</v>
      </c>
      <c r="D322" s="224"/>
      <c r="E322" s="225"/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166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ht="22.5" outlineLevel="1" x14ac:dyDescent="0.2">
      <c r="A323" s="221"/>
      <c r="B323" s="222"/>
      <c r="C323" s="245" t="s">
        <v>1661</v>
      </c>
      <c r="D323" s="224"/>
      <c r="E323" s="225"/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166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ht="22.5" outlineLevel="1" x14ac:dyDescent="0.2">
      <c r="A324" s="221"/>
      <c r="B324" s="222"/>
      <c r="C324" s="245" t="s">
        <v>1662</v>
      </c>
      <c r="D324" s="224"/>
      <c r="E324" s="225"/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166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45" t="s">
        <v>1663</v>
      </c>
      <c r="D325" s="224"/>
      <c r="E325" s="225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166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1"/>
      <c r="B326" s="222"/>
      <c r="C326" s="245" t="s">
        <v>1340</v>
      </c>
      <c r="D326" s="224"/>
      <c r="E326" s="225"/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166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ht="22.5" outlineLevel="1" x14ac:dyDescent="0.2">
      <c r="A327" s="221"/>
      <c r="B327" s="222"/>
      <c r="C327" s="245" t="s">
        <v>1341</v>
      </c>
      <c r="D327" s="224"/>
      <c r="E327" s="225"/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166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45" t="s">
        <v>1664</v>
      </c>
      <c r="D328" s="224"/>
      <c r="E328" s="225">
        <v>7.7885799999999996</v>
      </c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166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45" t="s">
        <v>1585</v>
      </c>
      <c r="D329" s="224"/>
      <c r="E329" s="225">
        <v>-1.3008299999999999</v>
      </c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166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21"/>
      <c r="B330" s="222"/>
      <c r="C330" s="245" t="s">
        <v>1586</v>
      </c>
      <c r="D330" s="224"/>
      <c r="E330" s="225">
        <v>-0.11981</v>
      </c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166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45" t="s">
        <v>1210</v>
      </c>
      <c r="D331" s="224"/>
      <c r="E331" s="225"/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166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45" t="s">
        <v>1211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166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45" t="s">
        <v>1665</v>
      </c>
      <c r="D333" s="224"/>
      <c r="E333" s="225">
        <v>1.9471499999999999</v>
      </c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166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45" t="s">
        <v>1588</v>
      </c>
      <c r="D334" s="224"/>
      <c r="E334" s="225">
        <v>-0.32521</v>
      </c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166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45" t="s">
        <v>1589</v>
      </c>
      <c r="D335" s="224"/>
      <c r="E335" s="225">
        <v>-2.9950000000000001E-2</v>
      </c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166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45" t="s">
        <v>1215</v>
      </c>
      <c r="D336" s="224"/>
      <c r="E336" s="225"/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166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45" t="s">
        <v>1216</v>
      </c>
      <c r="D337" s="224"/>
      <c r="E337" s="225"/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166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45" t="s">
        <v>1666</v>
      </c>
      <c r="D338" s="224"/>
      <c r="E338" s="225"/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166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45" t="s">
        <v>1667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166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45" t="s">
        <v>1668</v>
      </c>
      <c r="D340" s="224"/>
      <c r="E340" s="225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166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45" t="s">
        <v>1347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166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45" t="s">
        <v>1348</v>
      </c>
      <c r="D342" s="224"/>
      <c r="E342" s="225"/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166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45" t="s">
        <v>1669</v>
      </c>
      <c r="D343" s="224"/>
      <c r="E343" s="225">
        <v>-3.04928</v>
      </c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166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ht="22.5" outlineLevel="1" x14ac:dyDescent="0.2">
      <c r="A344" s="221"/>
      <c r="B344" s="222"/>
      <c r="C344" s="245" t="s">
        <v>1670</v>
      </c>
      <c r="D344" s="224"/>
      <c r="E344" s="225"/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166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5" t="s">
        <v>1671</v>
      </c>
      <c r="D345" s="224"/>
      <c r="E345" s="225">
        <v>6.93E-2</v>
      </c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166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45" t="s">
        <v>587</v>
      </c>
      <c r="D346" s="224"/>
      <c r="E346" s="225"/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166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45" t="s">
        <v>1298</v>
      </c>
      <c r="D347" s="224"/>
      <c r="E347" s="225"/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166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45" t="s">
        <v>1352</v>
      </c>
      <c r="D348" s="224"/>
      <c r="E348" s="225"/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166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ht="22.5" outlineLevel="1" x14ac:dyDescent="0.2">
      <c r="A349" s="221"/>
      <c r="B349" s="222"/>
      <c r="C349" s="245" t="s">
        <v>1353</v>
      </c>
      <c r="D349" s="224"/>
      <c r="E349" s="225">
        <v>0.45</v>
      </c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166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45" t="s">
        <v>1354</v>
      </c>
      <c r="D350" s="224"/>
      <c r="E350" s="225"/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166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45" t="s">
        <v>1355</v>
      </c>
      <c r="D351" s="224"/>
      <c r="E351" s="225"/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166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33">
        <v>44</v>
      </c>
      <c r="B352" s="234" t="s">
        <v>592</v>
      </c>
      <c r="C352" s="244" t="s">
        <v>593</v>
      </c>
      <c r="D352" s="235" t="s">
        <v>295</v>
      </c>
      <c r="E352" s="236">
        <v>2.2984800000000001</v>
      </c>
      <c r="F352" s="237"/>
      <c r="G352" s="238">
        <f>ROUND(E352*F352,2)</f>
        <v>0</v>
      </c>
      <c r="H352" s="237"/>
      <c r="I352" s="238">
        <f>ROUND(E352*H352,2)</f>
        <v>0</v>
      </c>
      <c r="J352" s="237"/>
      <c r="K352" s="238">
        <f>ROUND(E352*J352,2)</f>
        <v>0</v>
      </c>
      <c r="L352" s="238">
        <v>21</v>
      </c>
      <c r="M352" s="238">
        <f>G352*(1+L352/100)</f>
        <v>0</v>
      </c>
      <c r="N352" s="238">
        <v>0</v>
      </c>
      <c r="O352" s="238">
        <f>ROUND(E352*N352,2)</f>
        <v>0</v>
      </c>
      <c r="P352" s="238">
        <v>0</v>
      </c>
      <c r="Q352" s="238">
        <f>ROUND(E352*P352,2)</f>
        <v>0</v>
      </c>
      <c r="R352" s="238" t="s">
        <v>308</v>
      </c>
      <c r="S352" s="238" t="s">
        <v>161</v>
      </c>
      <c r="T352" s="239" t="s">
        <v>161</v>
      </c>
      <c r="U352" s="223">
        <v>1.587</v>
      </c>
      <c r="V352" s="223">
        <f>ROUND(E352*U352,2)</f>
        <v>3.65</v>
      </c>
      <c r="W352" s="223"/>
      <c r="X352" s="223" t="s">
        <v>273</v>
      </c>
      <c r="Y352" s="214"/>
      <c r="Z352" s="214"/>
      <c r="AA352" s="214"/>
      <c r="AB352" s="214"/>
      <c r="AC352" s="214"/>
      <c r="AD352" s="214"/>
      <c r="AE352" s="214"/>
      <c r="AF352" s="214"/>
      <c r="AG352" s="214" t="s">
        <v>274</v>
      </c>
      <c r="AH352" s="214"/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ht="22.5" outlineLevel="1" x14ac:dyDescent="0.2">
      <c r="A353" s="221"/>
      <c r="B353" s="222"/>
      <c r="C353" s="253" t="s">
        <v>594</v>
      </c>
      <c r="D353" s="251"/>
      <c r="E353" s="251"/>
      <c r="F353" s="251"/>
      <c r="G353" s="251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290</v>
      </c>
      <c r="AH353" s="214"/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40" t="str">
        <f>C353</f>
        <v>sypaninou z vhodných hornin tř. 1 - 4 nebo materiálem připraveným podél výkopu ve vzdálenosti do 3 m od jeho kraje, pro jakoukoliv hloubku výkopu a jakoukoliv míru zhutnění,</v>
      </c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45" t="s">
        <v>1672</v>
      </c>
      <c r="D354" s="224"/>
      <c r="E354" s="225">
        <v>2.2984800000000001</v>
      </c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166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45" t="s">
        <v>1357</v>
      </c>
      <c r="D355" s="224"/>
      <c r="E355" s="225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166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33">
        <v>45</v>
      </c>
      <c r="B356" s="234" t="s">
        <v>604</v>
      </c>
      <c r="C356" s="244" t="s">
        <v>605</v>
      </c>
      <c r="D356" s="235" t="s">
        <v>295</v>
      </c>
      <c r="E356" s="236">
        <v>5.6516000000000002</v>
      </c>
      <c r="F356" s="237"/>
      <c r="G356" s="238">
        <f>ROUND(E356*F356,2)</f>
        <v>0</v>
      </c>
      <c r="H356" s="237"/>
      <c r="I356" s="238">
        <f>ROUND(E356*H356,2)</f>
        <v>0</v>
      </c>
      <c r="J356" s="237"/>
      <c r="K356" s="238">
        <f>ROUND(E356*J356,2)</f>
        <v>0</v>
      </c>
      <c r="L356" s="238">
        <v>21</v>
      </c>
      <c r="M356" s="238">
        <f>G356*(1+L356/100)</f>
        <v>0</v>
      </c>
      <c r="N356" s="238">
        <v>0</v>
      </c>
      <c r="O356" s="238">
        <f>ROUND(E356*N356,2)</f>
        <v>0</v>
      </c>
      <c r="P356" s="238">
        <v>0</v>
      </c>
      <c r="Q356" s="238">
        <f>ROUND(E356*P356,2)</f>
        <v>0</v>
      </c>
      <c r="R356" s="238" t="s">
        <v>308</v>
      </c>
      <c r="S356" s="238" t="s">
        <v>161</v>
      </c>
      <c r="T356" s="239" t="s">
        <v>161</v>
      </c>
      <c r="U356" s="223">
        <v>0</v>
      </c>
      <c r="V356" s="223">
        <f>ROUND(E356*U356,2)</f>
        <v>0</v>
      </c>
      <c r="W356" s="223"/>
      <c r="X356" s="223" t="s">
        <v>273</v>
      </c>
      <c r="Y356" s="214"/>
      <c r="Z356" s="214"/>
      <c r="AA356" s="214"/>
      <c r="AB356" s="214"/>
      <c r="AC356" s="214"/>
      <c r="AD356" s="214"/>
      <c r="AE356" s="214"/>
      <c r="AF356" s="214"/>
      <c r="AG356" s="214" t="s">
        <v>274</v>
      </c>
      <c r="AH356" s="214"/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ht="22.5" outlineLevel="1" x14ac:dyDescent="0.2">
      <c r="A357" s="221"/>
      <c r="B357" s="222"/>
      <c r="C357" s="245" t="s">
        <v>1673</v>
      </c>
      <c r="D357" s="224"/>
      <c r="E357" s="225">
        <v>1.2874699999999999</v>
      </c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166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45" t="s">
        <v>1359</v>
      </c>
      <c r="D358" s="224"/>
      <c r="E358" s="225"/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166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45" t="s">
        <v>1360</v>
      </c>
      <c r="D359" s="224"/>
      <c r="E359" s="225"/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166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45" t="s">
        <v>1674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166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ht="22.5" outlineLevel="1" x14ac:dyDescent="0.2">
      <c r="A361" s="221"/>
      <c r="B361" s="222"/>
      <c r="C361" s="245" t="s">
        <v>1633</v>
      </c>
      <c r="D361" s="224"/>
      <c r="E361" s="225">
        <v>4.3641300000000003</v>
      </c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166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ht="22.5" outlineLevel="1" x14ac:dyDescent="0.2">
      <c r="A362" s="221"/>
      <c r="B362" s="222"/>
      <c r="C362" s="245" t="s">
        <v>514</v>
      </c>
      <c r="D362" s="224"/>
      <c r="E362" s="225"/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166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ht="22.5" outlineLevel="1" x14ac:dyDescent="0.2">
      <c r="A363" s="221"/>
      <c r="B363" s="222"/>
      <c r="C363" s="245" t="s">
        <v>1362</v>
      </c>
      <c r="D363" s="224"/>
      <c r="E363" s="225"/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166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ht="22.5" outlineLevel="1" x14ac:dyDescent="0.2">
      <c r="A364" s="221"/>
      <c r="B364" s="222"/>
      <c r="C364" s="245" t="s">
        <v>1363</v>
      </c>
      <c r="D364" s="224"/>
      <c r="E364" s="225"/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166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33">
        <v>46</v>
      </c>
      <c r="B365" s="234" t="s">
        <v>612</v>
      </c>
      <c r="C365" s="244" t="s">
        <v>613</v>
      </c>
      <c r="D365" s="235" t="s">
        <v>295</v>
      </c>
      <c r="E365" s="236">
        <v>7.80307</v>
      </c>
      <c r="F365" s="237"/>
      <c r="G365" s="238">
        <f>ROUND(E365*F365,2)</f>
        <v>0</v>
      </c>
      <c r="H365" s="237"/>
      <c r="I365" s="238">
        <f>ROUND(E365*H365,2)</f>
        <v>0</v>
      </c>
      <c r="J365" s="237"/>
      <c r="K365" s="238">
        <f>ROUND(E365*J365,2)</f>
        <v>0</v>
      </c>
      <c r="L365" s="238">
        <v>21</v>
      </c>
      <c r="M365" s="238">
        <f>G365*(1+L365/100)</f>
        <v>0</v>
      </c>
      <c r="N365" s="238">
        <v>0</v>
      </c>
      <c r="O365" s="238">
        <f>ROUND(E365*N365,2)</f>
        <v>0</v>
      </c>
      <c r="P365" s="238">
        <v>0</v>
      </c>
      <c r="Q365" s="238">
        <f>ROUND(E365*P365,2)</f>
        <v>0</v>
      </c>
      <c r="R365" s="238" t="s">
        <v>308</v>
      </c>
      <c r="S365" s="238" t="s">
        <v>161</v>
      </c>
      <c r="T365" s="239" t="s">
        <v>161</v>
      </c>
      <c r="U365" s="223">
        <v>0</v>
      </c>
      <c r="V365" s="223">
        <f>ROUND(E365*U365,2)</f>
        <v>0</v>
      </c>
      <c r="W365" s="223"/>
      <c r="X365" s="223" t="s">
        <v>273</v>
      </c>
      <c r="Y365" s="214"/>
      <c r="Z365" s="214"/>
      <c r="AA365" s="214"/>
      <c r="AB365" s="214"/>
      <c r="AC365" s="214"/>
      <c r="AD365" s="214"/>
      <c r="AE365" s="214"/>
      <c r="AF365" s="214"/>
      <c r="AG365" s="214" t="s">
        <v>321</v>
      </c>
      <c r="AH365" s="214"/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45" t="s">
        <v>1675</v>
      </c>
      <c r="D366" s="224"/>
      <c r="E366" s="225">
        <v>1.4094500000000001</v>
      </c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166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45" t="s">
        <v>1365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166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21"/>
      <c r="B368" s="222"/>
      <c r="C368" s="245" t="s">
        <v>1676</v>
      </c>
      <c r="D368" s="224"/>
      <c r="E368" s="225"/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166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45" t="s">
        <v>1677</v>
      </c>
      <c r="D369" s="224"/>
      <c r="E369" s="225">
        <v>0.35236000000000001</v>
      </c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166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45" t="s">
        <v>1368</v>
      </c>
      <c r="D370" s="224"/>
      <c r="E370" s="225"/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166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45" t="s">
        <v>1678</v>
      </c>
      <c r="D371" s="224"/>
      <c r="E371" s="225"/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166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45" t="s">
        <v>1679</v>
      </c>
      <c r="D372" s="224"/>
      <c r="E372" s="225"/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166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45" t="s">
        <v>1371</v>
      </c>
      <c r="D373" s="224"/>
      <c r="E373" s="225"/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166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21"/>
      <c r="B374" s="222"/>
      <c r="C374" s="245" t="s">
        <v>1680</v>
      </c>
      <c r="D374" s="224"/>
      <c r="E374" s="225"/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166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45" t="s">
        <v>1681</v>
      </c>
      <c r="D375" s="224"/>
      <c r="E375" s="225">
        <v>6.93E-2</v>
      </c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166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45" t="s">
        <v>624</v>
      </c>
      <c r="D376" s="224"/>
      <c r="E376" s="225"/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166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ht="22.5" outlineLevel="1" x14ac:dyDescent="0.2">
      <c r="A377" s="221"/>
      <c r="B377" s="222"/>
      <c r="C377" s="245" t="s">
        <v>1641</v>
      </c>
      <c r="D377" s="224"/>
      <c r="E377" s="225">
        <v>5.9719699999999998</v>
      </c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166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ht="22.5" outlineLevel="1" x14ac:dyDescent="0.2">
      <c r="A378" s="221"/>
      <c r="B378" s="222"/>
      <c r="C378" s="245" t="s">
        <v>530</v>
      </c>
      <c r="D378" s="224"/>
      <c r="E378" s="225"/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166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ht="22.5" outlineLevel="1" x14ac:dyDescent="0.2">
      <c r="A379" s="221"/>
      <c r="B379" s="222"/>
      <c r="C379" s="245" t="s">
        <v>1374</v>
      </c>
      <c r="D379" s="224"/>
      <c r="E379" s="225"/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166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ht="22.5" outlineLevel="1" x14ac:dyDescent="0.2">
      <c r="A380" s="221"/>
      <c r="B380" s="222"/>
      <c r="C380" s="245" t="s">
        <v>1375</v>
      </c>
      <c r="D380" s="224"/>
      <c r="E380" s="225"/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166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33">
        <v>47</v>
      </c>
      <c r="B381" s="234" t="s">
        <v>627</v>
      </c>
      <c r="C381" s="244" t="s">
        <v>628</v>
      </c>
      <c r="D381" s="235" t="s">
        <v>629</v>
      </c>
      <c r="E381" s="236">
        <v>4.0223399999999998</v>
      </c>
      <c r="F381" s="237"/>
      <c r="G381" s="238">
        <f>ROUND(E381*F381,2)</f>
        <v>0</v>
      </c>
      <c r="H381" s="237"/>
      <c r="I381" s="238">
        <f>ROUND(E381*H381,2)</f>
        <v>0</v>
      </c>
      <c r="J381" s="237"/>
      <c r="K381" s="238">
        <f>ROUND(E381*J381,2)</f>
        <v>0</v>
      </c>
      <c r="L381" s="238">
        <v>21</v>
      </c>
      <c r="M381" s="238">
        <f>G381*(1+L381/100)</f>
        <v>0</v>
      </c>
      <c r="N381" s="238">
        <v>1</v>
      </c>
      <c r="O381" s="238">
        <f>ROUND(E381*N381,2)</f>
        <v>4.0199999999999996</v>
      </c>
      <c r="P381" s="238">
        <v>0</v>
      </c>
      <c r="Q381" s="238">
        <f>ROUND(E381*P381,2)</f>
        <v>0</v>
      </c>
      <c r="R381" s="238" t="s">
        <v>630</v>
      </c>
      <c r="S381" s="238" t="s">
        <v>161</v>
      </c>
      <c r="T381" s="239" t="s">
        <v>161</v>
      </c>
      <c r="U381" s="223">
        <v>0</v>
      </c>
      <c r="V381" s="223">
        <f>ROUND(E381*U381,2)</f>
        <v>0</v>
      </c>
      <c r="W381" s="223"/>
      <c r="X381" s="223" t="s">
        <v>631</v>
      </c>
      <c r="Y381" s="214"/>
      <c r="Z381" s="214"/>
      <c r="AA381" s="214"/>
      <c r="AB381" s="214"/>
      <c r="AC381" s="214"/>
      <c r="AD381" s="214"/>
      <c r="AE381" s="214"/>
      <c r="AF381" s="214"/>
      <c r="AG381" s="214" t="s">
        <v>632</v>
      </c>
      <c r="AH381" s="214"/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45" t="s">
        <v>1682</v>
      </c>
      <c r="D382" s="224"/>
      <c r="E382" s="225">
        <v>4.0223399999999998</v>
      </c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166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45" t="s">
        <v>1377</v>
      </c>
      <c r="D383" s="224"/>
      <c r="E383" s="225"/>
      <c r="F383" s="223"/>
      <c r="G383" s="223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166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45" t="s">
        <v>1378</v>
      </c>
      <c r="D384" s="224"/>
      <c r="E384" s="225"/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166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45" t="s">
        <v>1379</v>
      </c>
      <c r="D385" s="224"/>
      <c r="E385" s="225"/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166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33">
        <v>48</v>
      </c>
      <c r="B386" s="234" t="s">
        <v>637</v>
      </c>
      <c r="C386" s="244" t="s">
        <v>638</v>
      </c>
      <c r="D386" s="235" t="s">
        <v>629</v>
      </c>
      <c r="E386" s="236">
        <v>18.088170000000002</v>
      </c>
      <c r="F386" s="237"/>
      <c r="G386" s="238">
        <f>ROUND(E386*F386,2)</f>
        <v>0</v>
      </c>
      <c r="H386" s="237"/>
      <c r="I386" s="238">
        <f>ROUND(E386*H386,2)</f>
        <v>0</v>
      </c>
      <c r="J386" s="237"/>
      <c r="K386" s="238">
        <f>ROUND(E386*J386,2)</f>
        <v>0</v>
      </c>
      <c r="L386" s="238">
        <v>21</v>
      </c>
      <c r="M386" s="238">
        <f>G386*(1+L386/100)</f>
        <v>0</v>
      </c>
      <c r="N386" s="238">
        <v>1</v>
      </c>
      <c r="O386" s="238">
        <f>ROUND(E386*N386,2)</f>
        <v>18.09</v>
      </c>
      <c r="P386" s="238">
        <v>0</v>
      </c>
      <c r="Q386" s="238">
        <f>ROUND(E386*P386,2)</f>
        <v>0</v>
      </c>
      <c r="R386" s="238" t="s">
        <v>630</v>
      </c>
      <c r="S386" s="238" t="s">
        <v>161</v>
      </c>
      <c r="T386" s="239" t="s">
        <v>161</v>
      </c>
      <c r="U386" s="223">
        <v>0</v>
      </c>
      <c r="V386" s="223">
        <f>ROUND(E386*U386,2)</f>
        <v>0</v>
      </c>
      <c r="W386" s="223"/>
      <c r="X386" s="223" t="s">
        <v>631</v>
      </c>
      <c r="Y386" s="214"/>
      <c r="Z386" s="214"/>
      <c r="AA386" s="214"/>
      <c r="AB386" s="214"/>
      <c r="AC386" s="214"/>
      <c r="AD386" s="214"/>
      <c r="AE386" s="214"/>
      <c r="AF386" s="214"/>
      <c r="AG386" s="214" t="s">
        <v>632</v>
      </c>
      <c r="AH386" s="214"/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45" t="s">
        <v>639</v>
      </c>
      <c r="D387" s="224"/>
      <c r="E387" s="225"/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166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45" t="s">
        <v>640</v>
      </c>
      <c r="D388" s="224"/>
      <c r="E388" s="225"/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166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45" t="s">
        <v>641</v>
      </c>
      <c r="D389" s="224"/>
      <c r="E389" s="225"/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166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21"/>
      <c r="B390" s="222"/>
      <c r="C390" s="245" t="s">
        <v>642</v>
      </c>
      <c r="D390" s="224"/>
      <c r="E390" s="225"/>
      <c r="F390" s="223"/>
      <c r="G390" s="223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14"/>
      <c r="Z390" s="214"/>
      <c r="AA390" s="214"/>
      <c r="AB390" s="214"/>
      <c r="AC390" s="214"/>
      <c r="AD390" s="214"/>
      <c r="AE390" s="214"/>
      <c r="AF390" s="214"/>
      <c r="AG390" s="214" t="s">
        <v>166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ht="22.5" outlineLevel="1" x14ac:dyDescent="0.2">
      <c r="A391" s="221"/>
      <c r="B391" s="222"/>
      <c r="C391" s="245" t="s">
        <v>1683</v>
      </c>
      <c r="D391" s="224"/>
      <c r="E391" s="225">
        <v>18.088170000000002</v>
      </c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166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45" t="s">
        <v>644</v>
      </c>
      <c r="D392" s="224"/>
      <c r="E392" s="225"/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166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x14ac:dyDescent="0.2">
      <c r="A393" s="227" t="s">
        <v>156</v>
      </c>
      <c r="B393" s="228" t="s">
        <v>91</v>
      </c>
      <c r="C393" s="243" t="s">
        <v>92</v>
      </c>
      <c r="D393" s="229"/>
      <c r="E393" s="230"/>
      <c r="F393" s="231"/>
      <c r="G393" s="231">
        <f>SUMIF(AG394:AG403,"&lt;&gt;NOR",G394:G403)</f>
        <v>0</v>
      </c>
      <c r="H393" s="231"/>
      <c r="I393" s="231">
        <f>SUM(I394:I403)</f>
        <v>0</v>
      </c>
      <c r="J393" s="231"/>
      <c r="K393" s="231">
        <f>SUM(K394:K403)</f>
        <v>0</v>
      </c>
      <c r="L393" s="231"/>
      <c r="M393" s="231">
        <f>SUM(M394:M403)</f>
        <v>0</v>
      </c>
      <c r="N393" s="231"/>
      <c r="O393" s="231">
        <f>SUM(O394:O403)</f>
        <v>1.28</v>
      </c>
      <c r="P393" s="231"/>
      <c r="Q393" s="231">
        <f>SUM(Q394:Q403)</f>
        <v>0</v>
      </c>
      <c r="R393" s="231"/>
      <c r="S393" s="231"/>
      <c r="T393" s="232"/>
      <c r="U393" s="226"/>
      <c r="V393" s="226">
        <f>SUM(V394:V403)</f>
        <v>1.21</v>
      </c>
      <c r="W393" s="226"/>
      <c r="X393" s="226"/>
      <c r="AG393" t="s">
        <v>157</v>
      </c>
    </row>
    <row r="394" spans="1:60" outlineLevel="1" x14ac:dyDescent="0.2">
      <c r="A394" s="233">
        <v>49</v>
      </c>
      <c r="B394" s="234" t="s">
        <v>645</v>
      </c>
      <c r="C394" s="244" t="s">
        <v>646</v>
      </c>
      <c r="D394" s="235" t="s">
        <v>320</v>
      </c>
      <c r="E394" s="236">
        <v>5.7750000000000004</v>
      </c>
      <c r="F394" s="237"/>
      <c r="G394" s="238">
        <f>ROUND(E394*F394,2)</f>
        <v>0</v>
      </c>
      <c r="H394" s="237"/>
      <c r="I394" s="238">
        <f>ROUND(E394*H394,2)</f>
        <v>0</v>
      </c>
      <c r="J394" s="237"/>
      <c r="K394" s="238">
        <f>ROUND(E394*J394,2)</f>
        <v>0</v>
      </c>
      <c r="L394" s="238">
        <v>21</v>
      </c>
      <c r="M394" s="238">
        <f>G394*(1+L394/100)</f>
        <v>0</v>
      </c>
      <c r="N394" s="238">
        <v>0.22106999999999999</v>
      </c>
      <c r="O394" s="238">
        <f>ROUND(E394*N394,2)</f>
        <v>1.28</v>
      </c>
      <c r="P394" s="238">
        <v>0</v>
      </c>
      <c r="Q394" s="238">
        <f>ROUND(E394*P394,2)</f>
        <v>0</v>
      </c>
      <c r="R394" s="238" t="s">
        <v>647</v>
      </c>
      <c r="S394" s="238" t="s">
        <v>161</v>
      </c>
      <c r="T394" s="239" t="s">
        <v>161</v>
      </c>
      <c r="U394" s="223">
        <v>0.185</v>
      </c>
      <c r="V394" s="223">
        <f>ROUND(E394*U394,2)</f>
        <v>1.07</v>
      </c>
      <c r="W394" s="223"/>
      <c r="X394" s="223" t="s">
        <v>273</v>
      </c>
      <c r="Y394" s="214"/>
      <c r="Z394" s="214"/>
      <c r="AA394" s="214"/>
      <c r="AB394" s="214"/>
      <c r="AC394" s="214"/>
      <c r="AD394" s="214"/>
      <c r="AE394" s="214"/>
      <c r="AF394" s="214"/>
      <c r="AG394" s="214" t="s">
        <v>274</v>
      </c>
      <c r="AH394" s="214"/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53" t="s">
        <v>648</v>
      </c>
      <c r="D395" s="251"/>
      <c r="E395" s="251"/>
      <c r="F395" s="251"/>
      <c r="G395" s="251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290</v>
      </c>
      <c r="AH395" s="214"/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40" t="str">
        <f>C395</f>
        <v>se zřízením štěrkopískového lože pod trubky a s jejich obsypem v průměrném celkovém množství do 0,15 m3/m,</v>
      </c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45" t="s">
        <v>1684</v>
      </c>
      <c r="D396" s="224"/>
      <c r="E396" s="225">
        <v>5.7750000000000004</v>
      </c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166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33">
        <v>50</v>
      </c>
      <c r="B397" s="234" t="s">
        <v>650</v>
      </c>
      <c r="C397" s="244" t="s">
        <v>651</v>
      </c>
      <c r="D397" s="235" t="s">
        <v>279</v>
      </c>
      <c r="E397" s="236">
        <v>1.81427</v>
      </c>
      <c r="F397" s="237"/>
      <c r="G397" s="238">
        <f>ROUND(E397*F397,2)</f>
        <v>0</v>
      </c>
      <c r="H397" s="237"/>
      <c r="I397" s="238">
        <f>ROUND(E397*H397,2)</f>
        <v>0</v>
      </c>
      <c r="J397" s="237"/>
      <c r="K397" s="238">
        <f>ROUND(E397*J397,2)</f>
        <v>0</v>
      </c>
      <c r="L397" s="238">
        <v>21</v>
      </c>
      <c r="M397" s="238">
        <f>G397*(1+L397/100)</f>
        <v>0</v>
      </c>
      <c r="N397" s="238">
        <v>1.8000000000000001E-4</v>
      </c>
      <c r="O397" s="238">
        <f>ROUND(E397*N397,2)</f>
        <v>0</v>
      </c>
      <c r="P397" s="238">
        <v>0</v>
      </c>
      <c r="Q397" s="238">
        <f>ROUND(E397*P397,2)</f>
        <v>0</v>
      </c>
      <c r="R397" s="238" t="s">
        <v>296</v>
      </c>
      <c r="S397" s="238" t="s">
        <v>161</v>
      </c>
      <c r="T397" s="239" t="s">
        <v>161</v>
      </c>
      <c r="U397" s="223">
        <v>7.4999999999999997E-2</v>
      </c>
      <c r="V397" s="223">
        <f>ROUND(E397*U397,2)</f>
        <v>0.14000000000000001</v>
      </c>
      <c r="W397" s="223"/>
      <c r="X397" s="223" t="s">
        <v>273</v>
      </c>
      <c r="Y397" s="214"/>
      <c r="Z397" s="214"/>
      <c r="AA397" s="214"/>
      <c r="AB397" s="214"/>
      <c r="AC397" s="214"/>
      <c r="AD397" s="214"/>
      <c r="AE397" s="214"/>
      <c r="AF397" s="214"/>
      <c r="AG397" s="214" t="s">
        <v>321</v>
      </c>
      <c r="AH397" s="214"/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53" t="s">
        <v>652</v>
      </c>
      <c r="D398" s="251"/>
      <c r="E398" s="251"/>
      <c r="F398" s="251"/>
      <c r="G398" s="251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290</v>
      </c>
      <c r="AH398" s="214"/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45" t="s">
        <v>1685</v>
      </c>
      <c r="D399" s="224"/>
      <c r="E399" s="225">
        <v>1.81427</v>
      </c>
      <c r="F399" s="223"/>
      <c r="G399" s="223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166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33">
        <v>51</v>
      </c>
      <c r="B400" s="234" t="s">
        <v>654</v>
      </c>
      <c r="C400" s="244" t="s">
        <v>655</v>
      </c>
      <c r="D400" s="235" t="s">
        <v>320</v>
      </c>
      <c r="E400" s="236">
        <v>6.3120799999999999</v>
      </c>
      <c r="F400" s="237"/>
      <c r="G400" s="238">
        <f>ROUND(E400*F400,2)</f>
        <v>0</v>
      </c>
      <c r="H400" s="237"/>
      <c r="I400" s="238">
        <f>ROUND(E400*H400,2)</f>
        <v>0</v>
      </c>
      <c r="J400" s="237"/>
      <c r="K400" s="238">
        <f>ROUND(E400*J400,2)</f>
        <v>0</v>
      </c>
      <c r="L400" s="238">
        <v>21</v>
      </c>
      <c r="M400" s="238">
        <f>G400*(1+L400/100)</f>
        <v>0</v>
      </c>
      <c r="N400" s="238">
        <v>4.8000000000000001E-4</v>
      </c>
      <c r="O400" s="238">
        <f>ROUND(E400*N400,2)</f>
        <v>0</v>
      </c>
      <c r="P400" s="238">
        <v>0</v>
      </c>
      <c r="Q400" s="238">
        <f>ROUND(E400*P400,2)</f>
        <v>0</v>
      </c>
      <c r="R400" s="238" t="s">
        <v>630</v>
      </c>
      <c r="S400" s="238" t="s">
        <v>161</v>
      </c>
      <c r="T400" s="239" t="s">
        <v>161</v>
      </c>
      <c r="U400" s="223">
        <v>0</v>
      </c>
      <c r="V400" s="223">
        <f>ROUND(E400*U400,2)</f>
        <v>0</v>
      </c>
      <c r="W400" s="223"/>
      <c r="X400" s="223" t="s">
        <v>631</v>
      </c>
      <c r="Y400" s="214"/>
      <c r="Z400" s="214"/>
      <c r="AA400" s="214"/>
      <c r="AB400" s="214"/>
      <c r="AC400" s="214"/>
      <c r="AD400" s="214"/>
      <c r="AE400" s="214"/>
      <c r="AF400" s="214"/>
      <c r="AG400" s="214" t="s">
        <v>632</v>
      </c>
      <c r="AH400" s="214"/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45" t="s">
        <v>1686</v>
      </c>
      <c r="D401" s="224"/>
      <c r="E401" s="225">
        <v>6.3120799999999999</v>
      </c>
      <c r="F401" s="223"/>
      <c r="G401" s="22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166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ht="22.5" outlineLevel="1" x14ac:dyDescent="0.2">
      <c r="A402" s="233">
        <v>52</v>
      </c>
      <c r="B402" s="234" t="s">
        <v>657</v>
      </c>
      <c r="C402" s="244" t="s">
        <v>658</v>
      </c>
      <c r="D402" s="235" t="s">
        <v>320</v>
      </c>
      <c r="E402" s="236">
        <v>2.0864099999999999</v>
      </c>
      <c r="F402" s="237"/>
      <c r="G402" s="238">
        <f>ROUND(E402*F402,2)</f>
        <v>0</v>
      </c>
      <c r="H402" s="237"/>
      <c r="I402" s="238">
        <f>ROUND(E402*H402,2)</f>
        <v>0</v>
      </c>
      <c r="J402" s="237"/>
      <c r="K402" s="238">
        <f>ROUND(E402*J402,2)</f>
        <v>0</v>
      </c>
      <c r="L402" s="238">
        <v>21</v>
      </c>
      <c r="M402" s="238">
        <f>G402*(1+L402/100)</f>
        <v>0</v>
      </c>
      <c r="N402" s="238">
        <v>3.8000000000000002E-4</v>
      </c>
      <c r="O402" s="238">
        <f>ROUND(E402*N402,2)</f>
        <v>0</v>
      </c>
      <c r="P402" s="238">
        <v>0</v>
      </c>
      <c r="Q402" s="238">
        <f>ROUND(E402*P402,2)</f>
        <v>0</v>
      </c>
      <c r="R402" s="238" t="s">
        <v>630</v>
      </c>
      <c r="S402" s="238" t="s">
        <v>161</v>
      </c>
      <c r="T402" s="239" t="s">
        <v>161</v>
      </c>
      <c r="U402" s="223">
        <v>0</v>
      </c>
      <c r="V402" s="223">
        <f>ROUND(E402*U402,2)</f>
        <v>0</v>
      </c>
      <c r="W402" s="223"/>
      <c r="X402" s="223" t="s">
        <v>631</v>
      </c>
      <c r="Y402" s="214"/>
      <c r="Z402" s="214"/>
      <c r="AA402" s="214"/>
      <c r="AB402" s="214"/>
      <c r="AC402" s="214"/>
      <c r="AD402" s="214"/>
      <c r="AE402" s="214"/>
      <c r="AF402" s="214"/>
      <c r="AG402" s="214" t="s">
        <v>659</v>
      </c>
      <c r="AH402" s="214"/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45" t="s">
        <v>1687</v>
      </c>
      <c r="D403" s="224"/>
      <c r="E403" s="225">
        <v>2.0864099999999999</v>
      </c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166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x14ac:dyDescent="0.2">
      <c r="A404" s="227" t="s">
        <v>156</v>
      </c>
      <c r="B404" s="228" t="s">
        <v>93</v>
      </c>
      <c r="C404" s="243" t="s">
        <v>94</v>
      </c>
      <c r="D404" s="229"/>
      <c r="E404" s="230"/>
      <c r="F404" s="231"/>
      <c r="G404" s="231">
        <f>SUMIF(AG405:AG407,"&lt;&gt;NOR",G405:G407)</f>
        <v>0</v>
      </c>
      <c r="H404" s="231"/>
      <c r="I404" s="231">
        <f>SUM(I405:I407)</f>
        <v>0</v>
      </c>
      <c r="J404" s="231"/>
      <c r="K404" s="231">
        <f>SUM(K405:K407)</f>
        <v>0</v>
      </c>
      <c r="L404" s="231"/>
      <c r="M404" s="231">
        <f>SUM(M405:M407)</f>
        <v>0</v>
      </c>
      <c r="N404" s="231"/>
      <c r="O404" s="231">
        <f>SUM(O405:O407)</f>
        <v>0</v>
      </c>
      <c r="P404" s="231"/>
      <c r="Q404" s="231">
        <f>SUM(Q405:Q407)</f>
        <v>0</v>
      </c>
      <c r="R404" s="231"/>
      <c r="S404" s="231"/>
      <c r="T404" s="232"/>
      <c r="U404" s="226"/>
      <c r="V404" s="226">
        <f>SUM(V405:V407)</f>
        <v>2.2599999999999998</v>
      </c>
      <c r="W404" s="226"/>
      <c r="X404" s="226"/>
      <c r="AG404" t="s">
        <v>157</v>
      </c>
    </row>
    <row r="405" spans="1:60" outlineLevel="1" x14ac:dyDescent="0.2">
      <c r="A405" s="233">
        <v>53</v>
      </c>
      <c r="B405" s="234" t="s">
        <v>661</v>
      </c>
      <c r="C405" s="244" t="s">
        <v>662</v>
      </c>
      <c r="D405" s="235" t="s">
        <v>320</v>
      </c>
      <c r="E405" s="236">
        <v>7.7</v>
      </c>
      <c r="F405" s="237"/>
      <c r="G405" s="238">
        <f>ROUND(E405*F405,2)</f>
        <v>0</v>
      </c>
      <c r="H405" s="237"/>
      <c r="I405" s="238">
        <f>ROUND(E405*H405,2)</f>
        <v>0</v>
      </c>
      <c r="J405" s="237"/>
      <c r="K405" s="238">
        <f>ROUND(E405*J405,2)</f>
        <v>0</v>
      </c>
      <c r="L405" s="238">
        <v>21</v>
      </c>
      <c r="M405" s="238">
        <f>G405*(1+L405/100)</f>
        <v>0</v>
      </c>
      <c r="N405" s="238">
        <v>0</v>
      </c>
      <c r="O405" s="238">
        <f>ROUND(E405*N405,2)</f>
        <v>0</v>
      </c>
      <c r="P405" s="238">
        <v>0</v>
      </c>
      <c r="Q405" s="238">
        <f>ROUND(E405*P405,2)</f>
        <v>0</v>
      </c>
      <c r="R405" s="238" t="s">
        <v>647</v>
      </c>
      <c r="S405" s="238" t="s">
        <v>161</v>
      </c>
      <c r="T405" s="239" t="s">
        <v>161</v>
      </c>
      <c r="U405" s="223">
        <v>0.29299999999999998</v>
      </c>
      <c r="V405" s="223">
        <f>ROUND(E405*U405,2)</f>
        <v>2.2599999999999998</v>
      </c>
      <c r="W405" s="223"/>
      <c r="X405" s="223" t="s">
        <v>273</v>
      </c>
      <c r="Y405" s="214"/>
      <c r="Z405" s="214"/>
      <c r="AA405" s="214"/>
      <c r="AB405" s="214"/>
      <c r="AC405" s="214"/>
      <c r="AD405" s="214"/>
      <c r="AE405" s="214"/>
      <c r="AF405" s="214"/>
      <c r="AG405" s="214" t="s">
        <v>274</v>
      </c>
      <c r="AH405" s="214"/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46" t="s">
        <v>663</v>
      </c>
      <c r="D406" s="241"/>
      <c r="E406" s="241"/>
      <c r="F406" s="241"/>
      <c r="G406" s="241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212</v>
      </c>
      <c r="AH406" s="214"/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45" t="s">
        <v>1688</v>
      </c>
      <c r="D407" s="224"/>
      <c r="E407" s="225">
        <v>7.7</v>
      </c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166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x14ac:dyDescent="0.2">
      <c r="A408" s="227" t="s">
        <v>156</v>
      </c>
      <c r="B408" s="228" t="s">
        <v>95</v>
      </c>
      <c r="C408" s="243" t="s">
        <v>96</v>
      </c>
      <c r="D408" s="229"/>
      <c r="E408" s="230"/>
      <c r="F408" s="231"/>
      <c r="G408" s="231">
        <f>SUMIF(AG409:AG414,"&lt;&gt;NOR",G409:G414)</f>
        <v>0</v>
      </c>
      <c r="H408" s="231"/>
      <c r="I408" s="231">
        <f>SUM(I409:I414)</f>
        <v>0</v>
      </c>
      <c r="J408" s="231"/>
      <c r="K408" s="231">
        <f>SUM(K409:K414)</f>
        <v>0</v>
      </c>
      <c r="L408" s="231"/>
      <c r="M408" s="231">
        <f>SUM(M409:M414)</f>
        <v>0</v>
      </c>
      <c r="N408" s="231"/>
      <c r="O408" s="231">
        <f>SUM(O409:O414)</f>
        <v>4.6899999999999995</v>
      </c>
      <c r="P408" s="231"/>
      <c r="Q408" s="231">
        <f>SUM(Q409:Q414)</f>
        <v>0</v>
      </c>
      <c r="R408" s="231"/>
      <c r="S408" s="231"/>
      <c r="T408" s="232"/>
      <c r="U408" s="226"/>
      <c r="V408" s="226">
        <f>SUM(V409:V414)</f>
        <v>2.8899999999999997</v>
      </c>
      <c r="W408" s="226"/>
      <c r="X408" s="226"/>
      <c r="AG408" t="s">
        <v>157</v>
      </c>
    </row>
    <row r="409" spans="1:60" outlineLevel="1" x14ac:dyDescent="0.2">
      <c r="A409" s="233">
        <v>54</v>
      </c>
      <c r="B409" s="234" t="s">
        <v>665</v>
      </c>
      <c r="C409" s="244" t="s">
        <v>666</v>
      </c>
      <c r="D409" s="235" t="s">
        <v>295</v>
      </c>
      <c r="E409" s="236">
        <v>0.74112</v>
      </c>
      <c r="F409" s="237"/>
      <c r="G409" s="238">
        <f>ROUND(E409*F409,2)</f>
        <v>0</v>
      </c>
      <c r="H409" s="237"/>
      <c r="I409" s="238">
        <f>ROUND(E409*H409,2)</f>
        <v>0</v>
      </c>
      <c r="J409" s="237"/>
      <c r="K409" s="238">
        <f>ROUND(E409*J409,2)</f>
        <v>0</v>
      </c>
      <c r="L409" s="238">
        <v>21</v>
      </c>
      <c r="M409" s="238">
        <f>G409*(1+L409/100)</f>
        <v>0</v>
      </c>
      <c r="N409" s="238">
        <v>1.8907700000000001</v>
      </c>
      <c r="O409" s="238">
        <f>ROUND(E409*N409,2)</f>
        <v>1.4</v>
      </c>
      <c r="P409" s="238">
        <v>0</v>
      </c>
      <c r="Q409" s="238">
        <f>ROUND(E409*P409,2)</f>
        <v>0</v>
      </c>
      <c r="R409" s="238" t="s">
        <v>647</v>
      </c>
      <c r="S409" s="238" t="s">
        <v>161</v>
      </c>
      <c r="T409" s="239" t="s">
        <v>161</v>
      </c>
      <c r="U409" s="223">
        <v>1.3169999999999999</v>
      </c>
      <c r="V409" s="223">
        <f>ROUND(E409*U409,2)</f>
        <v>0.98</v>
      </c>
      <c r="W409" s="223"/>
      <c r="X409" s="223" t="s">
        <v>273</v>
      </c>
      <c r="Y409" s="214"/>
      <c r="Z409" s="214"/>
      <c r="AA409" s="214"/>
      <c r="AB409" s="214"/>
      <c r="AC409" s="214"/>
      <c r="AD409" s="214"/>
      <c r="AE409" s="214"/>
      <c r="AF409" s="214"/>
      <c r="AG409" s="214" t="s">
        <v>274</v>
      </c>
      <c r="AH409" s="214"/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53" t="s">
        <v>667</v>
      </c>
      <c r="D410" s="251"/>
      <c r="E410" s="251"/>
      <c r="F410" s="251"/>
      <c r="G410" s="251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  <c r="R410" s="223"/>
      <c r="S410" s="223"/>
      <c r="T410" s="223"/>
      <c r="U410" s="223"/>
      <c r="V410" s="223"/>
      <c r="W410" s="223"/>
      <c r="X410" s="223"/>
      <c r="Y410" s="214"/>
      <c r="Z410" s="214"/>
      <c r="AA410" s="214"/>
      <c r="AB410" s="214"/>
      <c r="AC410" s="214"/>
      <c r="AD410" s="214"/>
      <c r="AE410" s="214"/>
      <c r="AF410" s="214"/>
      <c r="AG410" s="214" t="s">
        <v>290</v>
      </c>
      <c r="AH410" s="214"/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45" t="s">
        <v>1689</v>
      </c>
      <c r="D411" s="224"/>
      <c r="E411" s="225">
        <v>0.74112</v>
      </c>
      <c r="F411" s="223"/>
      <c r="G411" s="22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166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45" t="s">
        <v>1387</v>
      </c>
      <c r="D412" s="224"/>
      <c r="E412" s="225"/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166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33">
        <v>55</v>
      </c>
      <c r="B413" s="234" t="s">
        <v>677</v>
      </c>
      <c r="C413" s="244" t="s">
        <v>678</v>
      </c>
      <c r="D413" s="235" t="s">
        <v>295</v>
      </c>
      <c r="E413" s="236">
        <v>1.3274999999999999</v>
      </c>
      <c r="F413" s="237"/>
      <c r="G413" s="238">
        <f>ROUND(E413*F413,2)</f>
        <v>0</v>
      </c>
      <c r="H413" s="237"/>
      <c r="I413" s="238">
        <f>ROUND(E413*H413,2)</f>
        <v>0</v>
      </c>
      <c r="J413" s="237"/>
      <c r="K413" s="238">
        <f>ROUND(E413*J413,2)</f>
        <v>0</v>
      </c>
      <c r="L413" s="238">
        <v>21</v>
      </c>
      <c r="M413" s="238">
        <f>G413*(1+L413/100)</f>
        <v>0</v>
      </c>
      <c r="N413" s="238">
        <v>2.4815700000000001</v>
      </c>
      <c r="O413" s="238">
        <f>ROUND(E413*N413,2)</f>
        <v>3.29</v>
      </c>
      <c r="P413" s="238">
        <v>0</v>
      </c>
      <c r="Q413" s="238">
        <f>ROUND(E413*P413,2)</f>
        <v>0</v>
      </c>
      <c r="R413" s="238" t="s">
        <v>679</v>
      </c>
      <c r="S413" s="238" t="s">
        <v>161</v>
      </c>
      <c r="T413" s="239" t="s">
        <v>161</v>
      </c>
      <c r="U413" s="223">
        <v>1.4379999999999999</v>
      </c>
      <c r="V413" s="223">
        <f>ROUND(E413*U413,2)</f>
        <v>1.91</v>
      </c>
      <c r="W413" s="223"/>
      <c r="X413" s="223" t="s">
        <v>273</v>
      </c>
      <c r="Y413" s="214"/>
      <c r="Z413" s="214"/>
      <c r="AA413" s="214"/>
      <c r="AB413" s="214"/>
      <c r="AC413" s="214"/>
      <c r="AD413" s="214"/>
      <c r="AE413" s="214"/>
      <c r="AF413" s="214"/>
      <c r="AG413" s="214" t="s">
        <v>274</v>
      </c>
      <c r="AH413" s="214"/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45" t="s">
        <v>1690</v>
      </c>
      <c r="D414" s="224"/>
      <c r="E414" s="225">
        <v>1.3274999999999999</v>
      </c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166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x14ac:dyDescent="0.2">
      <c r="A415" s="227" t="s">
        <v>156</v>
      </c>
      <c r="B415" s="228" t="s">
        <v>97</v>
      </c>
      <c r="C415" s="243" t="s">
        <v>98</v>
      </c>
      <c r="D415" s="229"/>
      <c r="E415" s="230"/>
      <c r="F415" s="231"/>
      <c r="G415" s="231">
        <f>SUMIF(AG416:AG475,"&lt;&gt;NOR",G416:G475)</f>
        <v>0</v>
      </c>
      <c r="H415" s="231"/>
      <c r="I415" s="231">
        <f>SUM(I416:I475)</f>
        <v>0</v>
      </c>
      <c r="J415" s="231"/>
      <c r="K415" s="231">
        <f>SUM(K416:K475)</f>
        <v>0</v>
      </c>
      <c r="L415" s="231"/>
      <c r="M415" s="231">
        <f>SUM(M416:M475)</f>
        <v>0</v>
      </c>
      <c r="N415" s="231"/>
      <c r="O415" s="231">
        <f>SUM(O416:O475)</f>
        <v>9.6199999999999992</v>
      </c>
      <c r="P415" s="231"/>
      <c r="Q415" s="231">
        <f>SUM(Q416:Q475)</f>
        <v>0</v>
      </c>
      <c r="R415" s="231"/>
      <c r="S415" s="231"/>
      <c r="T415" s="232"/>
      <c r="U415" s="226"/>
      <c r="V415" s="226">
        <f>SUM(V416:V475)</f>
        <v>4.8699999999999992</v>
      </c>
      <c r="W415" s="226"/>
      <c r="X415" s="226"/>
      <c r="AG415" t="s">
        <v>157</v>
      </c>
    </row>
    <row r="416" spans="1:60" outlineLevel="1" x14ac:dyDescent="0.2">
      <c r="A416" s="233">
        <v>56</v>
      </c>
      <c r="B416" s="234" t="s">
        <v>681</v>
      </c>
      <c r="C416" s="244" t="s">
        <v>682</v>
      </c>
      <c r="D416" s="235" t="s">
        <v>279</v>
      </c>
      <c r="E416" s="236">
        <v>5.31</v>
      </c>
      <c r="F416" s="237"/>
      <c r="G416" s="238">
        <f>ROUND(E416*F416,2)</f>
        <v>0</v>
      </c>
      <c r="H416" s="237"/>
      <c r="I416" s="238">
        <f>ROUND(E416*H416,2)</f>
        <v>0</v>
      </c>
      <c r="J416" s="237"/>
      <c r="K416" s="238">
        <f>ROUND(E416*J416,2)</f>
        <v>0</v>
      </c>
      <c r="L416" s="238">
        <v>21</v>
      </c>
      <c r="M416" s="238">
        <f>G416*(1+L416/100)</f>
        <v>0</v>
      </c>
      <c r="N416" s="238">
        <v>0.30360999999999999</v>
      </c>
      <c r="O416" s="238">
        <f>ROUND(E416*N416,2)</f>
        <v>1.61</v>
      </c>
      <c r="P416" s="238">
        <v>0</v>
      </c>
      <c r="Q416" s="238">
        <f>ROUND(E416*P416,2)</f>
        <v>0</v>
      </c>
      <c r="R416" s="238" t="s">
        <v>280</v>
      </c>
      <c r="S416" s="238" t="s">
        <v>161</v>
      </c>
      <c r="T416" s="239" t="s">
        <v>161</v>
      </c>
      <c r="U416" s="223">
        <v>1.6E-2</v>
      </c>
      <c r="V416" s="223">
        <f>ROUND(E416*U416,2)</f>
        <v>0.08</v>
      </c>
      <c r="W416" s="223"/>
      <c r="X416" s="223" t="s">
        <v>273</v>
      </c>
      <c r="Y416" s="214"/>
      <c r="Z416" s="214"/>
      <c r="AA416" s="214"/>
      <c r="AB416" s="214"/>
      <c r="AC416" s="214"/>
      <c r="AD416" s="214"/>
      <c r="AE416" s="214"/>
      <c r="AF416" s="214"/>
      <c r="AG416" s="214" t="s">
        <v>274</v>
      </c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53" t="s">
        <v>683</v>
      </c>
      <c r="D417" s="251"/>
      <c r="E417" s="251"/>
      <c r="F417" s="251"/>
      <c r="G417" s="251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290</v>
      </c>
      <c r="AH417" s="214"/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1" x14ac:dyDescent="0.2">
      <c r="A418" s="221"/>
      <c r="B418" s="222"/>
      <c r="C418" s="245" t="s">
        <v>1691</v>
      </c>
      <c r="D418" s="224"/>
      <c r="E418" s="225">
        <v>5.31</v>
      </c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166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45" t="s">
        <v>685</v>
      </c>
      <c r="D419" s="224"/>
      <c r="E419" s="225"/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166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33">
        <v>57</v>
      </c>
      <c r="B420" s="234" t="s">
        <v>681</v>
      </c>
      <c r="C420" s="244" t="s">
        <v>682</v>
      </c>
      <c r="D420" s="235" t="s">
        <v>279</v>
      </c>
      <c r="E420" s="236">
        <v>1.62</v>
      </c>
      <c r="F420" s="237"/>
      <c r="G420" s="238">
        <f>ROUND(E420*F420,2)</f>
        <v>0</v>
      </c>
      <c r="H420" s="237"/>
      <c r="I420" s="238">
        <f>ROUND(E420*H420,2)</f>
        <v>0</v>
      </c>
      <c r="J420" s="237"/>
      <c r="K420" s="238">
        <f>ROUND(E420*J420,2)</f>
        <v>0</v>
      </c>
      <c r="L420" s="238">
        <v>21</v>
      </c>
      <c r="M420" s="238">
        <f>G420*(1+L420/100)</f>
        <v>0</v>
      </c>
      <c r="N420" s="238">
        <v>0.30360999999999999</v>
      </c>
      <c r="O420" s="238">
        <f>ROUND(E420*N420,2)</f>
        <v>0.49</v>
      </c>
      <c r="P420" s="238">
        <v>0</v>
      </c>
      <c r="Q420" s="238">
        <f>ROUND(E420*P420,2)</f>
        <v>0</v>
      </c>
      <c r="R420" s="238" t="s">
        <v>280</v>
      </c>
      <c r="S420" s="238" t="s">
        <v>161</v>
      </c>
      <c r="T420" s="239" t="s">
        <v>161</v>
      </c>
      <c r="U420" s="223">
        <v>1.6E-2</v>
      </c>
      <c r="V420" s="223">
        <f>ROUND(E420*U420,2)</f>
        <v>0.03</v>
      </c>
      <c r="W420" s="223"/>
      <c r="X420" s="223" t="s">
        <v>273</v>
      </c>
      <c r="Y420" s="214"/>
      <c r="Z420" s="214"/>
      <c r="AA420" s="214"/>
      <c r="AB420" s="214"/>
      <c r="AC420" s="214"/>
      <c r="AD420" s="214"/>
      <c r="AE420" s="214"/>
      <c r="AF420" s="214"/>
      <c r="AG420" s="214" t="s">
        <v>274</v>
      </c>
      <c r="AH420" s="214"/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53" t="s">
        <v>683</v>
      </c>
      <c r="D421" s="251"/>
      <c r="E421" s="251"/>
      <c r="F421" s="251"/>
      <c r="G421" s="251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290</v>
      </c>
      <c r="AH421" s="214"/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45" t="s">
        <v>1390</v>
      </c>
      <c r="D422" s="224"/>
      <c r="E422" s="225"/>
      <c r="F422" s="223"/>
      <c r="G422" s="223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  <c r="R422" s="223"/>
      <c r="S422" s="223"/>
      <c r="T422" s="223"/>
      <c r="U422" s="223"/>
      <c r="V422" s="223"/>
      <c r="W422" s="223"/>
      <c r="X422" s="223"/>
      <c r="Y422" s="214"/>
      <c r="Z422" s="214"/>
      <c r="AA422" s="214"/>
      <c r="AB422" s="214"/>
      <c r="AC422" s="214"/>
      <c r="AD422" s="214"/>
      <c r="AE422" s="214"/>
      <c r="AF422" s="214"/>
      <c r="AG422" s="214" t="s">
        <v>166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45" t="s">
        <v>1692</v>
      </c>
      <c r="D423" s="224"/>
      <c r="E423" s="225">
        <v>1.62</v>
      </c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166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45" t="s">
        <v>1693</v>
      </c>
      <c r="D424" s="224"/>
      <c r="E424" s="225"/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166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ht="22.5" outlineLevel="1" x14ac:dyDescent="0.2">
      <c r="A425" s="233">
        <v>58</v>
      </c>
      <c r="B425" s="234" t="s">
        <v>686</v>
      </c>
      <c r="C425" s="244" t="s">
        <v>687</v>
      </c>
      <c r="D425" s="235" t="s">
        <v>279</v>
      </c>
      <c r="E425" s="236">
        <v>5.31</v>
      </c>
      <c r="F425" s="237"/>
      <c r="G425" s="238">
        <f>ROUND(E425*F425,2)</f>
        <v>0</v>
      </c>
      <c r="H425" s="237"/>
      <c r="I425" s="238">
        <f>ROUND(E425*H425,2)</f>
        <v>0</v>
      </c>
      <c r="J425" s="237"/>
      <c r="K425" s="238">
        <f>ROUND(E425*J425,2)</f>
        <v>0</v>
      </c>
      <c r="L425" s="238">
        <v>21</v>
      </c>
      <c r="M425" s="238">
        <f>G425*(1+L425/100)</f>
        <v>0</v>
      </c>
      <c r="N425" s="238">
        <v>0.55125000000000002</v>
      </c>
      <c r="O425" s="238">
        <f>ROUND(E425*N425,2)</f>
        <v>2.93</v>
      </c>
      <c r="P425" s="238">
        <v>0</v>
      </c>
      <c r="Q425" s="238">
        <f>ROUND(E425*P425,2)</f>
        <v>0</v>
      </c>
      <c r="R425" s="238" t="s">
        <v>280</v>
      </c>
      <c r="S425" s="238" t="s">
        <v>161</v>
      </c>
      <c r="T425" s="239" t="s">
        <v>161</v>
      </c>
      <c r="U425" s="223">
        <v>2.7E-2</v>
      </c>
      <c r="V425" s="223">
        <f>ROUND(E425*U425,2)</f>
        <v>0.14000000000000001</v>
      </c>
      <c r="W425" s="223"/>
      <c r="X425" s="223" t="s">
        <v>273</v>
      </c>
      <c r="Y425" s="214"/>
      <c r="Z425" s="214"/>
      <c r="AA425" s="214"/>
      <c r="AB425" s="214"/>
      <c r="AC425" s="214"/>
      <c r="AD425" s="214"/>
      <c r="AE425" s="214"/>
      <c r="AF425" s="214"/>
      <c r="AG425" s="214" t="s">
        <v>274</v>
      </c>
      <c r="AH425" s="214"/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45" t="s">
        <v>1691</v>
      </c>
      <c r="D426" s="224"/>
      <c r="E426" s="225">
        <v>5.31</v>
      </c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166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33">
        <v>59</v>
      </c>
      <c r="B427" s="234" t="s">
        <v>688</v>
      </c>
      <c r="C427" s="244" t="s">
        <v>689</v>
      </c>
      <c r="D427" s="235" t="s">
        <v>295</v>
      </c>
      <c r="E427" s="236">
        <v>0.45045000000000002</v>
      </c>
      <c r="F427" s="237"/>
      <c r="G427" s="238">
        <f>ROUND(E427*F427,2)</f>
        <v>0</v>
      </c>
      <c r="H427" s="237"/>
      <c r="I427" s="238">
        <f>ROUND(E427*H427,2)</f>
        <v>0</v>
      </c>
      <c r="J427" s="237"/>
      <c r="K427" s="238">
        <f>ROUND(E427*J427,2)</f>
        <v>0</v>
      </c>
      <c r="L427" s="238">
        <v>21</v>
      </c>
      <c r="M427" s="238">
        <f>G427*(1+L427/100)</f>
        <v>0</v>
      </c>
      <c r="N427" s="238">
        <v>1.6867000000000001</v>
      </c>
      <c r="O427" s="238">
        <f>ROUND(E427*N427,2)</f>
        <v>0.76</v>
      </c>
      <c r="P427" s="238">
        <v>0</v>
      </c>
      <c r="Q427" s="238">
        <f>ROUND(E427*P427,2)</f>
        <v>0</v>
      </c>
      <c r="R427" s="238" t="s">
        <v>280</v>
      </c>
      <c r="S427" s="238" t="s">
        <v>161</v>
      </c>
      <c r="T427" s="239" t="s">
        <v>161</v>
      </c>
      <c r="U427" s="223">
        <v>0.16200000000000001</v>
      </c>
      <c r="V427" s="223">
        <f>ROUND(E427*U427,2)</f>
        <v>7.0000000000000007E-2</v>
      </c>
      <c r="W427" s="223"/>
      <c r="X427" s="223" t="s">
        <v>273</v>
      </c>
      <c r="Y427" s="214"/>
      <c r="Z427" s="214"/>
      <c r="AA427" s="214"/>
      <c r="AB427" s="214"/>
      <c r="AC427" s="214"/>
      <c r="AD427" s="214"/>
      <c r="AE427" s="214"/>
      <c r="AF427" s="214"/>
      <c r="AG427" s="214" t="s">
        <v>274</v>
      </c>
      <c r="AH427" s="214"/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53" t="s">
        <v>690</v>
      </c>
      <c r="D428" s="251"/>
      <c r="E428" s="251"/>
      <c r="F428" s="251"/>
      <c r="G428" s="251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290</v>
      </c>
      <c r="AH428" s="214"/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45" t="s">
        <v>1548</v>
      </c>
      <c r="D429" s="224"/>
      <c r="E429" s="225">
        <v>0.26550000000000001</v>
      </c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166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45" t="s">
        <v>1549</v>
      </c>
      <c r="D430" s="224"/>
      <c r="E430" s="225">
        <v>8.1000000000000003E-2</v>
      </c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166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ht="22.5" outlineLevel="1" x14ac:dyDescent="0.2">
      <c r="A431" s="221"/>
      <c r="B431" s="222"/>
      <c r="C431" s="245" t="s">
        <v>1550</v>
      </c>
      <c r="D431" s="224"/>
      <c r="E431" s="225">
        <v>5.3100000000000001E-2</v>
      </c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166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ht="22.5" outlineLevel="1" x14ac:dyDescent="0.2">
      <c r="A432" s="221"/>
      <c r="B432" s="222"/>
      <c r="C432" s="245" t="s">
        <v>1551</v>
      </c>
      <c r="D432" s="224"/>
      <c r="E432" s="225">
        <v>1.6199999999999999E-2</v>
      </c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166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ht="22.5" outlineLevel="1" x14ac:dyDescent="0.2">
      <c r="A433" s="221"/>
      <c r="B433" s="222"/>
      <c r="C433" s="245" t="s">
        <v>1552</v>
      </c>
      <c r="D433" s="224"/>
      <c r="E433" s="225">
        <v>2.6550000000000001E-2</v>
      </c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166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ht="22.5" outlineLevel="1" x14ac:dyDescent="0.2">
      <c r="A434" s="221"/>
      <c r="B434" s="222"/>
      <c r="C434" s="245" t="s">
        <v>1553</v>
      </c>
      <c r="D434" s="224"/>
      <c r="E434" s="225">
        <v>8.0999999999999996E-3</v>
      </c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166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ht="22.5" outlineLevel="1" x14ac:dyDescent="0.2">
      <c r="A435" s="221"/>
      <c r="B435" s="222"/>
      <c r="C435" s="245" t="s">
        <v>1694</v>
      </c>
      <c r="D435" s="224"/>
      <c r="E435" s="225"/>
      <c r="F435" s="223"/>
      <c r="G435" s="223"/>
      <c r="H435" s="223"/>
      <c r="I435" s="223"/>
      <c r="J435" s="223"/>
      <c r="K435" s="223"/>
      <c r="L435" s="223"/>
      <c r="M435" s="223"/>
      <c r="N435" s="223"/>
      <c r="O435" s="223"/>
      <c r="P435" s="223"/>
      <c r="Q435" s="223"/>
      <c r="R435" s="223"/>
      <c r="S435" s="223"/>
      <c r="T435" s="223"/>
      <c r="U435" s="223"/>
      <c r="V435" s="223"/>
      <c r="W435" s="223"/>
      <c r="X435" s="223"/>
      <c r="Y435" s="214"/>
      <c r="Z435" s="214"/>
      <c r="AA435" s="214"/>
      <c r="AB435" s="214"/>
      <c r="AC435" s="214"/>
      <c r="AD435" s="214"/>
      <c r="AE435" s="214"/>
      <c r="AF435" s="214"/>
      <c r="AG435" s="214" t="s">
        <v>166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ht="22.5" outlineLevel="1" x14ac:dyDescent="0.2">
      <c r="A436" s="221"/>
      <c r="B436" s="222"/>
      <c r="C436" s="245" t="s">
        <v>1695</v>
      </c>
      <c r="D436" s="224"/>
      <c r="E436" s="225"/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166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ht="22.5" outlineLevel="1" x14ac:dyDescent="0.2">
      <c r="A437" s="221"/>
      <c r="B437" s="222"/>
      <c r="C437" s="245" t="s">
        <v>1696</v>
      </c>
      <c r="D437" s="224"/>
      <c r="E437" s="225"/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166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33">
        <v>60</v>
      </c>
      <c r="B438" s="234" t="s">
        <v>694</v>
      </c>
      <c r="C438" s="244" t="s">
        <v>695</v>
      </c>
      <c r="D438" s="235" t="s">
        <v>629</v>
      </c>
      <c r="E438" s="236">
        <v>1.0256400000000001</v>
      </c>
      <c r="F438" s="237"/>
      <c r="G438" s="238">
        <f>ROUND(E438*F438,2)</f>
        <v>0</v>
      </c>
      <c r="H438" s="237"/>
      <c r="I438" s="238">
        <f>ROUND(E438*H438,2)</f>
        <v>0</v>
      </c>
      <c r="J438" s="237"/>
      <c r="K438" s="238">
        <f>ROUND(E438*J438,2)</f>
        <v>0</v>
      </c>
      <c r="L438" s="238">
        <v>21</v>
      </c>
      <c r="M438" s="238">
        <f>G438*(1+L438/100)</f>
        <v>0</v>
      </c>
      <c r="N438" s="238">
        <v>1.1000000000000001</v>
      </c>
      <c r="O438" s="238">
        <f>ROUND(E438*N438,2)</f>
        <v>1.1299999999999999</v>
      </c>
      <c r="P438" s="238">
        <v>0</v>
      </c>
      <c r="Q438" s="238">
        <f>ROUND(E438*P438,2)</f>
        <v>0</v>
      </c>
      <c r="R438" s="238" t="s">
        <v>280</v>
      </c>
      <c r="S438" s="238" t="s">
        <v>161</v>
      </c>
      <c r="T438" s="239" t="s">
        <v>161</v>
      </c>
      <c r="U438" s="223">
        <v>0.16300000000000001</v>
      </c>
      <c r="V438" s="223">
        <f>ROUND(E438*U438,2)</f>
        <v>0.17</v>
      </c>
      <c r="W438" s="223"/>
      <c r="X438" s="223" t="s">
        <v>273</v>
      </c>
      <c r="Y438" s="214"/>
      <c r="Z438" s="214"/>
      <c r="AA438" s="214"/>
      <c r="AB438" s="214"/>
      <c r="AC438" s="214"/>
      <c r="AD438" s="214"/>
      <c r="AE438" s="214"/>
      <c r="AF438" s="214"/>
      <c r="AG438" s="214" t="s">
        <v>274</v>
      </c>
      <c r="AH438" s="214"/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53" t="s">
        <v>690</v>
      </c>
      <c r="D439" s="251"/>
      <c r="E439" s="251"/>
      <c r="F439" s="251"/>
      <c r="G439" s="251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290</v>
      </c>
      <c r="AH439" s="214"/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45" t="s">
        <v>1697</v>
      </c>
      <c r="D440" s="224"/>
      <c r="E440" s="225">
        <v>0.78588000000000002</v>
      </c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166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45" t="s">
        <v>1698</v>
      </c>
      <c r="D441" s="224"/>
      <c r="E441" s="225">
        <v>0.23976</v>
      </c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166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ht="22.5" outlineLevel="1" x14ac:dyDescent="0.2">
      <c r="A442" s="221"/>
      <c r="B442" s="222"/>
      <c r="C442" s="245" t="s">
        <v>1699</v>
      </c>
      <c r="D442" s="224"/>
      <c r="E442" s="225"/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166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33">
        <v>61</v>
      </c>
      <c r="B443" s="234" t="s">
        <v>699</v>
      </c>
      <c r="C443" s="244" t="s">
        <v>700</v>
      </c>
      <c r="D443" s="235" t="s">
        <v>629</v>
      </c>
      <c r="E443" s="236">
        <v>1.0105999999999999</v>
      </c>
      <c r="F443" s="237"/>
      <c r="G443" s="238">
        <f>ROUND(E443*F443,2)</f>
        <v>0</v>
      </c>
      <c r="H443" s="237"/>
      <c r="I443" s="238">
        <f>ROUND(E443*H443,2)</f>
        <v>0</v>
      </c>
      <c r="J443" s="237"/>
      <c r="K443" s="238">
        <f>ROUND(E443*J443,2)</f>
        <v>0</v>
      </c>
      <c r="L443" s="238">
        <v>21</v>
      </c>
      <c r="M443" s="238">
        <f>G443*(1+L443/100)</f>
        <v>0</v>
      </c>
      <c r="N443" s="238">
        <v>1</v>
      </c>
      <c r="O443" s="238">
        <f>ROUND(E443*N443,2)</f>
        <v>1.01</v>
      </c>
      <c r="P443" s="238">
        <v>0</v>
      </c>
      <c r="Q443" s="238">
        <f>ROUND(E443*P443,2)</f>
        <v>0</v>
      </c>
      <c r="R443" s="238" t="s">
        <v>280</v>
      </c>
      <c r="S443" s="238" t="s">
        <v>161</v>
      </c>
      <c r="T443" s="239" t="s">
        <v>161</v>
      </c>
      <c r="U443" s="223">
        <v>0.40600000000000003</v>
      </c>
      <c r="V443" s="223">
        <f>ROUND(E443*U443,2)</f>
        <v>0.41</v>
      </c>
      <c r="W443" s="223"/>
      <c r="X443" s="223" t="s">
        <v>273</v>
      </c>
      <c r="Y443" s="214"/>
      <c r="Z443" s="214"/>
      <c r="AA443" s="214"/>
      <c r="AB443" s="214"/>
      <c r="AC443" s="214"/>
      <c r="AD443" s="214"/>
      <c r="AE443" s="214"/>
      <c r="AF443" s="214"/>
      <c r="AG443" s="214" t="s">
        <v>274</v>
      </c>
      <c r="AH443" s="214"/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53" t="s">
        <v>690</v>
      </c>
      <c r="D444" s="251"/>
      <c r="E444" s="251"/>
      <c r="F444" s="251"/>
      <c r="G444" s="251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290</v>
      </c>
      <c r="AH444" s="214"/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21"/>
      <c r="B445" s="222"/>
      <c r="C445" s="245" t="s">
        <v>1700</v>
      </c>
      <c r="D445" s="224"/>
      <c r="E445" s="225">
        <v>1.0105999999999999</v>
      </c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166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ht="22.5" outlineLevel="1" x14ac:dyDescent="0.2">
      <c r="A446" s="221"/>
      <c r="B446" s="222"/>
      <c r="C446" s="245" t="s">
        <v>1701</v>
      </c>
      <c r="D446" s="224"/>
      <c r="E446" s="225"/>
      <c r="F446" s="223"/>
      <c r="G446" s="223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166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33">
        <v>62</v>
      </c>
      <c r="B447" s="234" t="s">
        <v>703</v>
      </c>
      <c r="C447" s="244" t="s">
        <v>704</v>
      </c>
      <c r="D447" s="235" t="s">
        <v>279</v>
      </c>
      <c r="E447" s="236">
        <v>1.4750000000000001</v>
      </c>
      <c r="F447" s="237"/>
      <c r="G447" s="238">
        <f>ROUND(E447*F447,2)</f>
        <v>0</v>
      </c>
      <c r="H447" s="237"/>
      <c r="I447" s="238">
        <f>ROUND(E447*H447,2)</f>
        <v>0</v>
      </c>
      <c r="J447" s="237"/>
      <c r="K447" s="238">
        <f>ROUND(E447*J447,2)</f>
        <v>0</v>
      </c>
      <c r="L447" s="238">
        <v>21</v>
      </c>
      <c r="M447" s="238">
        <f>G447*(1+L447/100)</f>
        <v>0</v>
      </c>
      <c r="N447" s="238">
        <v>0.11545</v>
      </c>
      <c r="O447" s="238">
        <f>ROUND(E447*N447,2)</f>
        <v>0.17</v>
      </c>
      <c r="P447" s="238">
        <v>0</v>
      </c>
      <c r="Q447" s="238">
        <f>ROUND(E447*P447,2)</f>
        <v>0</v>
      </c>
      <c r="R447" s="238" t="s">
        <v>280</v>
      </c>
      <c r="S447" s="238" t="s">
        <v>161</v>
      </c>
      <c r="T447" s="239" t="s">
        <v>161</v>
      </c>
      <c r="U447" s="223">
        <v>4.5999999999999999E-2</v>
      </c>
      <c r="V447" s="223">
        <f>ROUND(E447*U447,2)</f>
        <v>7.0000000000000007E-2</v>
      </c>
      <c r="W447" s="223"/>
      <c r="X447" s="223" t="s">
        <v>273</v>
      </c>
      <c r="Y447" s="214"/>
      <c r="Z447" s="214"/>
      <c r="AA447" s="214"/>
      <c r="AB447" s="214"/>
      <c r="AC447" s="214"/>
      <c r="AD447" s="214"/>
      <c r="AE447" s="214"/>
      <c r="AF447" s="214"/>
      <c r="AG447" s="214" t="s">
        <v>274</v>
      </c>
      <c r="AH447" s="214"/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53" t="s">
        <v>705</v>
      </c>
      <c r="D448" s="251"/>
      <c r="E448" s="251"/>
      <c r="F448" s="251"/>
      <c r="G448" s="251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290</v>
      </c>
      <c r="AH448" s="214"/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45" t="s">
        <v>1702</v>
      </c>
      <c r="D449" s="224"/>
      <c r="E449" s="225">
        <v>1.4750000000000001</v>
      </c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166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33">
        <v>63</v>
      </c>
      <c r="B450" s="234" t="s">
        <v>707</v>
      </c>
      <c r="C450" s="244" t="s">
        <v>708</v>
      </c>
      <c r="D450" s="235" t="s">
        <v>279</v>
      </c>
      <c r="E450" s="236">
        <v>2.04</v>
      </c>
      <c r="F450" s="237"/>
      <c r="G450" s="238">
        <f>ROUND(E450*F450,2)</f>
        <v>0</v>
      </c>
      <c r="H450" s="237"/>
      <c r="I450" s="238">
        <f>ROUND(E450*H450,2)</f>
        <v>0</v>
      </c>
      <c r="J450" s="237"/>
      <c r="K450" s="238">
        <f>ROUND(E450*J450,2)</f>
        <v>0</v>
      </c>
      <c r="L450" s="238">
        <v>21</v>
      </c>
      <c r="M450" s="238">
        <f>G450*(1+L450/100)</f>
        <v>0</v>
      </c>
      <c r="N450" s="238">
        <v>9.9900000000000006E-3</v>
      </c>
      <c r="O450" s="238">
        <f>ROUND(E450*N450,2)</f>
        <v>0.02</v>
      </c>
      <c r="P450" s="238">
        <v>0</v>
      </c>
      <c r="Q450" s="238">
        <f>ROUND(E450*P450,2)</f>
        <v>0</v>
      </c>
      <c r="R450" s="238" t="s">
        <v>280</v>
      </c>
      <c r="S450" s="238" t="s">
        <v>161</v>
      </c>
      <c r="T450" s="239" t="s">
        <v>161</v>
      </c>
      <c r="U450" s="223">
        <v>0.01</v>
      </c>
      <c r="V450" s="223">
        <f>ROUND(E450*U450,2)</f>
        <v>0.02</v>
      </c>
      <c r="W450" s="223"/>
      <c r="X450" s="223" t="s">
        <v>273</v>
      </c>
      <c r="Y450" s="214"/>
      <c r="Z450" s="214"/>
      <c r="AA450" s="214"/>
      <c r="AB450" s="214"/>
      <c r="AC450" s="214"/>
      <c r="AD450" s="214"/>
      <c r="AE450" s="214"/>
      <c r="AF450" s="214"/>
      <c r="AG450" s="214" t="s">
        <v>274</v>
      </c>
      <c r="AH450" s="214"/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53" t="s">
        <v>709</v>
      </c>
      <c r="D451" s="251"/>
      <c r="E451" s="251"/>
      <c r="F451" s="251"/>
      <c r="G451" s="251"/>
      <c r="H451" s="223"/>
      <c r="I451" s="223"/>
      <c r="J451" s="223"/>
      <c r="K451" s="223"/>
      <c r="L451" s="223"/>
      <c r="M451" s="223"/>
      <c r="N451" s="223"/>
      <c r="O451" s="223"/>
      <c r="P451" s="223"/>
      <c r="Q451" s="223"/>
      <c r="R451" s="223"/>
      <c r="S451" s="223"/>
      <c r="T451" s="223"/>
      <c r="U451" s="223"/>
      <c r="V451" s="223"/>
      <c r="W451" s="223"/>
      <c r="X451" s="223"/>
      <c r="Y451" s="214"/>
      <c r="Z451" s="214"/>
      <c r="AA451" s="214"/>
      <c r="AB451" s="214"/>
      <c r="AC451" s="214"/>
      <c r="AD451" s="214"/>
      <c r="AE451" s="214"/>
      <c r="AF451" s="214"/>
      <c r="AG451" s="214" t="s">
        <v>290</v>
      </c>
      <c r="AH451" s="214"/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45" t="s">
        <v>1703</v>
      </c>
      <c r="D452" s="224"/>
      <c r="E452" s="225">
        <v>1.77</v>
      </c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166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45" t="s">
        <v>1704</v>
      </c>
      <c r="D453" s="224"/>
      <c r="E453" s="225">
        <v>0.27</v>
      </c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166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21"/>
      <c r="B454" s="222"/>
      <c r="C454" s="245" t="s">
        <v>1705</v>
      </c>
      <c r="D454" s="224"/>
      <c r="E454" s="225"/>
      <c r="F454" s="223"/>
      <c r="G454" s="223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14"/>
      <c r="Z454" s="214"/>
      <c r="AA454" s="214"/>
      <c r="AB454" s="214"/>
      <c r="AC454" s="214"/>
      <c r="AD454" s="214"/>
      <c r="AE454" s="214"/>
      <c r="AF454" s="214"/>
      <c r="AG454" s="214" t="s">
        <v>166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ht="22.5" outlineLevel="1" x14ac:dyDescent="0.2">
      <c r="A455" s="233">
        <v>64</v>
      </c>
      <c r="B455" s="234" t="s">
        <v>713</v>
      </c>
      <c r="C455" s="244" t="s">
        <v>714</v>
      </c>
      <c r="D455" s="235" t="s">
        <v>279</v>
      </c>
      <c r="E455" s="236">
        <v>11.21</v>
      </c>
      <c r="F455" s="237"/>
      <c r="G455" s="238">
        <f>ROUND(E455*F455,2)</f>
        <v>0</v>
      </c>
      <c r="H455" s="237"/>
      <c r="I455" s="238">
        <f>ROUND(E455*H455,2)</f>
        <v>0</v>
      </c>
      <c r="J455" s="237"/>
      <c r="K455" s="238">
        <f>ROUND(E455*J455,2)</f>
        <v>0</v>
      </c>
      <c r="L455" s="238">
        <v>21</v>
      </c>
      <c r="M455" s="238">
        <f>G455*(1+L455/100)</f>
        <v>0</v>
      </c>
      <c r="N455" s="238">
        <v>0.10255</v>
      </c>
      <c r="O455" s="238">
        <f>ROUND(E455*N455,2)</f>
        <v>1.1499999999999999</v>
      </c>
      <c r="P455" s="238">
        <v>0</v>
      </c>
      <c r="Q455" s="238">
        <f>ROUND(E455*P455,2)</f>
        <v>0</v>
      </c>
      <c r="R455" s="238" t="s">
        <v>280</v>
      </c>
      <c r="S455" s="238" t="s">
        <v>161</v>
      </c>
      <c r="T455" s="239" t="s">
        <v>161</v>
      </c>
      <c r="U455" s="223">
        <v>0.111</v>
      </c>
      <c r="V455" s="223">
        <f>ROUND(E455*U455,2)</f>
        <v>1.24</v>
      </c>
      <c r="W455" s="223"/>
      <c r="X455" s="223" t="s">
        <v>273</v>
      </c>
      <c r="Y455" s="214"/>
      <c r="Z455" s="214"/>
      <c r="AA455" s="214"/>
      <c r="AB455" s="214"/>
      <c r="AC455" s="214"/>
      <c r="AD455" s="214"/>
      <c r="AE455" s="214"/>
      <c r="AF455" s="214"/>
      <c r="AG455" s="214" t="s">
        <v>274</v>
      </c>
      <c r="AH455" s="214"/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45" t="s">
        <v>1706</v>
      </c>
      <c r="D456" s="224"/>
      <c r="E456" s="225">
        <v>11.21</v>
      </c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166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ht="22.5" outlineLevel="1" x14ac:dyDescent="0.2">
      <c r="A457" s="221"/>
      <c r="B457" s="222"/>
      <c r="C457" s="245" t="s">
        <v>1707</v>
      </c>
      <c r="D457" s="224"/>
      <c r="E457" s="225"/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166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ht="22.5" outlineLevel="1" x14ac:dyDescent="0.2">
      <c r="A458" s="233">
        <v>65</v>
      </c>
      <c r="B458" s="234" t="s">
        <v>717</v>
      </c>
      <c r="C458" s="244" t="s">
        <v>718</v>
      </c>
      <c r="D458" s="235" t="s">
        <v>279</v>
      </c>
      <c r="E458" s="236">
        <v>16.52</v>
      </c>
      <c r="F458" s="237"/>
      <c r="G458" s="238">
        <f>ROUND(E458*F458,2)</f>
        <v>0</v>
      </c>
      <c r="H458" s="237"/>
      <c r="I458" s="238">
        <f>ROUND(E458*H458,2)</f>
        <v>0</v>
      </c>
      <c r="J458" s="237"/>
      <c r="K458" s="238">
        <f>ROUND(E458*J458,2)</f>
        <v>0</v>
      </c>
      <c r="L458" s="238">
        <v>21</v>
      </c>
      <c r="M458" s="238">
        <f>G458*(1+L458/100)</f>
        <v>0</v>
      </c>
      <c r="N458" s="238">
        <v>6.0999999999999997E-4</v>
      </c>
      <c r="O458" s="238">
        <f>ROUND(E458*N458,2)</f>
        <v>0.01</v>
      </c>
      <c r="P458" s="238">
        <v>0</v>
      </c>
      <c r="Q458" s="238">
        <f>ROUND(E458*P458,2)</f>
        <v>0</v>
      </c>
      <c r="R458" s="238" t="s">
        <v>280</v>
      </c>
      <c r="S458" s="238" t="s">
        <v>161</v>
      </c>
      <c r="T458" s="239" t="s">
        <v>161</v>
      </c>
      <c r="U458" s="223">
        <v>2E-3</v>
      </c>
      <c r="V458" s="223">
        <f>ROUND(E458*U458,2)</f>
        <v>0.03</v>
      </c>
      <c r="W458" s="223"/>
      <c r="X458" s="223" t="s">
        <v>273</v>
      </c>
      <c r="Y458" s="214"/>
      <c r="Z458" s="214"/>
      <c r="AA458" s="214"/>
      <c r="AB458" s="214"/>
      <c r="AC458" s="214"/>
      <c r="AD458" s="214"/>
      <c r="AE458" s="214"/>
      <c r="AF458" s="214"/>
      <c r="AG458" s="214" t="s">
        <v>274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45" t="s">
        <v>1708</v>
      </c>
      <c r="D459" s="224"/>
      <c r="E459" s="225">
        <v>11.21</v>
      </c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166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45" t="s">
        <v>1709</v>
      </c>
      <c r="D460" s="224"/>
      <c r="E460" s="225">
        <v>5.31</v>
      </c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166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21"/>
      <c r="B461" s="222"/>
      <c r="C461" s="245" t="s">
        <v>1710</v>
      </c>
      <c r="D461" s="224"/>
      <c r="E461" s="225"/>
      <c r="F461" s="223"/>
      <c r="G461" s="223"/>
      <c r="H461" s="223"/>
      <c r="I461" s="223"/>
      <c r="J461" s="223"/>
      <c r="K461" s="223"/>
      <c r="L461" s="223"/>
      <c r="M461" s="223"/>
      <c r="N461" s="223"/>
      <c r="O461" s="223"/>
      <c r="P461" s="223"/>
      <c r="Q461" s="223"/>
      <c r="R461" s="223"/>
      <c r="S461" s="223"/>
      <c r="T461" s="223"/>
      <c r="U461" s="223"/>
      <c r="V461" s="223"/>
      <c r="W461" s="223"/>
      <c r="X461" s="223"/>
      <c r="Y461" s="214"/>
      <c r="Z461" s="214"/>
      <c r="AA461" s="214"/>
      <c r="AB461" s="214"/>
      <c r="AC461" s="214"/>
      <c r="AD461" s="214"/>
      <c r="AE461" s="214"/>
      <c r="AF461" s="214"/>
      <c r="AG461" s="214" t="s">
        <v>166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45" t="s">
        <v>1710</v>
      </c>
      <c r="D462" s="224"/>
      <c r="E462" s="225"/>
      <c r="F462" s="223"/>
      <c r="G462" s="223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166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33">
        <v>66</v>
      </c>
      <c r="B463" s="234" t="s">
        <v>1410</v>
      </c>
      <c r="C463" s="244" t="s">
        <v>1411</v>
      </c>
      <c r="D463" s="235" t="s">
        <v>279</v>
      </c>
      <c r="E463" s="236">
        <v>1.62</v>
      </c>
      <c r="F463" s="237"/>
      <c r="G463" s="238">
        <f>ROUND(E463*F463,2)</f>
        <v>0</v>
      </c>
      <c r="H463" s="237"/>
      <c r="I463" s="238">
        <f>ROUND(E463*H463,2)</f>
        <v>0</v>
      </c>
      <c r="J463" s="237"/>
      <c r="K463" s="238">
        <f>ROUND(E463*J463,2)</f>
        <v>0</v>
      </c>
      <c r="L463" s="238">
        <v>21</v>
      </c>
      <c r="M463" s="238">
        <f>G463*(1+L463/100)</f>
        <v>0</v>
      </c>
      <c r="N463" s="238">
        <v>0.21242</v>
      </c>
      <c r="O463" s="238">
        <f>ROUND(E463*N463,2)</f>
        <v>0.34</v>
      </c>
      <c r="P463" s="238">
        <v>0</v>
      </c>
      <c r="Q463" s="238">
        <f>ROUND(E463*P463,2)</f>
        <v>0</v>
      </c>
      <c r="R463" s="238" t="s">
        <v>280</v>
      </c>
      <c r="S463" s="238" t="s">
        <v>161</v>
      </c>
      <c r="T463" s="239" t="s">
        <v>161</v>
      </c>
      <c r="U463" s="223">
        <v>0.80100000000000005</v>
      </c>
      <c r="V463" s="223">
        <f>ROUND(E463*U463,2)</f>
        <v>1.3</v>
      </c>
      <c r="W463" s="223"/>
      <c r="X463" s="223" t="s">
        <v>273</v>
      </c>
      <c r="Y463" s="214"/>
      <c r="Z463" s="214"/>
      <c r="AA463" s="214"/>
      <c r="AB463" s="214"/>
      <c r="AC463" s="214"/>
      <c r="AD463" s="214"/>
      <c r="AE463" s="214"/>
      <c r="AF463" s="214"/>
      <c r="AG463" s="214" t="s">
        <v>274</v>
      </c>
      <c r="AH463" s="214"/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53" t="s">
        <v>1412</v>
      </c>
      <c r="D464" s="251"/>
      <c r="E464" s="251"/>
      <c r="F464" s="251"/>
      <c r="G464" s="251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290</v>
      </c>
      <c r="AH464" s="214"/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40" t="str">
        <f>C464</f>
        <v>s provedením lože tl. do 40 mm, s vyplněním spár, s dvojím beraněním a se smetením přebytečného materiálu na vzdálenost do 3 m</v>
      </c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45" t="s">
        <v>1692</v>
      </c>
      <c r="D465" s="224"/>
      <c r="E465" s="225">
        <v>1.62</v>
      </c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166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33">
        <v>67</v>
      </c>
      <c r="B466" s="234" t="s">
        <v>722</v>
      </c>
      <c r="C466" s="244" t="s">
        <v>723</v>
      </c>
      <c r="D466" s="235" t="s">
        <v>327</v>
      </c>
      <c r="E466" s="236">
        <v>1</v>
      </c>
      <c r="F466" s="237"/>
      <c r="G466" s="238">
        <f>ROUND(E466*F466,2)</f>
        <v>0</v>
      </c>
      <c r="H466" s="237"/>
      <c r="I466" s="238">
        <f>ROUND(E466*H466,2)</f>
        <v>0</v>
      </c>
      <c r="J466" s="237"/>
      <c r="K466" s="238">
        <f>ROUND(E466*J466,2)</f>
        <v>0</v>
      </c>
      <c r="L466" s="238">
        <v>21</v>
      </c>
      <c r="M466" s="238">
        <f>G466*(1+L466/100)</f>
        <v>0</v>
      </c>
      <c r="N466" s="238">
        <v>0</v>
      </c>
      <c r="O466" s="238">
        <f>ROUND(E466*N466,2)</f>
        <v>0</v>
      </c>
      <c r="P466" s="238">
        <v>0</v>
      </c>
      <c r="Q466" s="238">
        <f>ROUND(E466*P466,2)</f>
        <v>0</v>
      </c>
      <c r="R466" s="238" t="s">
        <v>724</v>
      </c>
      <c r="S466" s="238" t="s">
        <v>161</v>
      </c>
      <c r="T466" s="239" t="s">
        <v>161</v>
      </c>
      <c r="U466" s="223">
        <v>1</v>
      </c>
      <c r="V466" s="223">
        <f>ROUND(E466*U466,2)</f>
        <v>1</v>
      </c>
      <c r="W466" s="223"/>
      <c r="X466" s="223" t="s">
        <v>725</v>
      </c>
      <c r="Y466" s="214"/>
      <c r="Z466" s="214"/>
      <c r="AA466" s="214"/>
      <c r="AB466" s="214"/>
      <c r="AC466" s="214"/>
      <c r="AD466" s="214"/>
      <c r="AE466" s="214"/>
      <c r="AF466" s="214"/>
      <c r="AG466" s="214" t="s">
        <v>726</v>
      </c>
      <c r="AH466" s="214"/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45" t="s">
        <v>727</v>
      </c>
      <c r="D467" s="224"/>
      <c r="E467" s="225"/>
      <c r="F467" s="223"/>
      <c r="G467" s="223"/>
      <c r="H467" s="223"/>
      <c r="I467" s="223"/>
      <c r="J467" s="223"/>
      <c r="K467" s="223"/>
      <c r="L467" s="223"/>
      <c r="M467" s="223"/>
      <c r="N467" s="223"/>
      <c r="O467" s="223"/>
      <c r="P467" s="223"/>
      <c r="Q467" s="223"/>
      <c r="R467" s="223"/>
      <c r="S467" s="223"/>
      <c r="T467" s="223"/>
      <c r="U467" s="223"/>
      <c r="V467" s="223"/>
      <c r="W467" s="223"/>
      <c r="X467" s="223"/>
      <c r="Y467" s="214"/>
      <c r="Z467" s="214"/>
      <c r="AA467" s="214"/>
      <c r="AB467" s="214"/>
      <c r="AC467" s="214"/>
      <c r="AD467" s="214"/>
      <c r="AE467" s="214"/>
      <c r="AF467" s="214"/>
      <c r="AG467" s="214" t="s">
        <v>166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21"/>
      <c r="B468" s="222"/>
      <c r="C468" s="245" t="s">
        <v>1413</v>
      </c>
      <c r="D468" s="224"/>
      <c r="E468" s="225">
        <v>1</v>
      </c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166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21"/>
      <c r="B469" s="222"/>
      <c r="C469" s="245" t="s">
        <v>729</v>
      </c>
      <c r="D469" s="224"/>
      <c r="E469" s="225"/>
      <c r="F469" s="223"/>
      <c r="G469" s="223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166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33">
        <v>68</v>
      </c>
      <c r="B470" s="234" t="s">
        <v>730</v>
      </c>
      <c r="C470" s="244" t="s">
        <v>731</v>
      </c>
      <c r="D470" s="235" t="s">
        <v>327</v>
      </c>
      <c r="E470" s="236">
        <v>0.308</v>
      </c>
      <c r="F470" s="237"/>
      <c r="G470" s="238">
        <f>ROUND(E470*F470,2)</f>
        <v>0</v>
      </c>
      <c r="H470" s="237"/>
      <c r="I470" s="238">
        <f>ROUND(E470*H470,2)</f>
        <v>0</v>
      </c>
      <c r="J470" s="237"/>
      <c r="K470" s="238">
        <f>ROUND(E470*J470,2)</f>
        <v>0</v>
      </c>
      <c r="L470" s="238">
        <v>21</v>
      </c>
      <c r="M470" s="238">
        <f>G470*(1+L470/100)</f>
        <v>0</v>
      </c>
      <c r="N470" s="238">
        <v>0</v>
      </c>
      <c r="O470" s="238">
        <f>ROUND(E470*N470,2)</f>
        <v>0</v>
      </c>
      <c r="P470" s="238">
        <v>0</v>
      </c>
      <c r="Q470" s="238">
        <f>ROUND(E470*P470,2)</f>
        <v>0</v>
      </c>
      <c r="R470" s="238" t="s">
        <v>724</v>
      </c>
      <c r="S470" s="238" t="s">
        <v>161</v>
      </c>
      <c r="T470" s="239" t="s">
        <v>161</v>
      </c>
      <c r="U470" s="223">
        <v>1</v>
      </c>
      <c r="V470" s="223">
        <f>ROUND(E470*U470,2)</f>
        <v>0.31</v>
      </c>
      <c r="W470" s="223"/>
      <c r="X470" s="223" t="s">
        <v>725</v>
      </c>
      <c r="Y470" s="214"/>
      <c r="Z470" s="214"/>
      <c r="AA470" s="214"/>
      <c r="AB470" s="214"/>
      <c r="AC470" s="214"/>
      <c r="AD470" s="214"/>
      <c r="AE470" s="214"/>
      <c r="AF470" s="214"/>
      <c r="AG470" s="214" t="s">
        <v>732</v>
      </c>
      <c r="AH470" s="214"/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45" t="s">
        <v>1711</v>
      </c>
      <c r="D471" s="224"/>
      <c r="E471" s="225">
        <v>0.308</v>
      </c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166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33">
        <v>69</v>
      </c>
      <c r="B472" s="234" t="s">
        <v>734</v>
      </c>
      <c r="C472" s="244" t="s">
        <v>735</v>
      </c>
      <c r="D472" s="235" t="s">
        <v>736</v>
      </c>
      <c r="E472" s="236">
        <v>0.308</v>
      </c>
      <c r="F472" s="237"/>
      <c r="G472" s="238">
        <f>ROUND(E472*F472,2)</f>
        <v>0</v>
      </c>
      <c r="H472" s="237"/>
      <c r="I472" s="238">
        <f>ROUND(E472*H472,2)</f>
        <v>0</v>
      </c>
      <c r="J472" s="237"/>
      <c r="K472" s="238">
        <f>ROUND(E472*J472,2)</f>
        <v>0</v>
      </c>
      <c r="L472" s="238">
        <v>21</v>
      </c>
      <c r="M472" s="238">
        <f>G472*(1+L472/100)</f>
        <v>0</v>
      </c>
      <c r="N472" s="238">
        <v>0</v>
      </c>
      <c r="O472" s="238">
        <f>ROUND(E472*N472,2)</f>
        <v>0</v>
      </c>
      <c r="P472" s="238">
        <v>0</v>
      </c>
      <c r="Q472" s="238">
        <f>ROUND(E472*P472,2)</f>
        <v>0</v>
      </c>
      <c r="R472" s="238" t="s">
        <v>737</v>
      </c>
      <c r="S472" s="238" t="s">
        <v>161</v>
      </c>
      <c r="T472" s="239" t="s">
        <v>161</v>
      </c>
      <c r="U472" s="223">
        <v>0</v>
      </c>
      <c r="V472" s="223">
        <f>ROUND(E472*U472,2)</f>
        <v>0</v>
      </c>
      <c r="W472" s="223"/>
      <c r="X472" s="223" t="s">
        <v>738</v>
      </c>
      <c r="Y472" s="214"/>
      <c r="Z472" s="214"/>
      <c r="AA472" s="214"/>
      <c r="AB472" s="214"/>
      <c r="AC472" s="214"/>
      <c r="AD472" s="214"/>
      <c r="AE472" s="214"/>
      <c r="AF472" s="214"/>
      <c r="AG472" s="214" t="s">
        <v>739</v>
      </c>
      <c r="AH472" s="214"/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46" t="s">
        <v>740</v>
      </c>
      <c r="D473" s="241"/>
      <c r="E473" s="241"/>
      <c r="F473" s="241"/>
      <c r="G473" s="241"/>
      <c r="H473" s="223"/>
      <c r="I473" s="223"/>
      <c r="J473" s="223"/>
      <c r="K473" s="223"/>
      <c r="L473" s="223"/>
      <c r="M473" s="223"/>
      <c r="N473" s="223"/>
      <c r="O473" s="223"/>
      <c r="P473" s="223"/>
      <c r="Q473" s="223"/>
      <c r="R473" s="223"/>
      <c r="S473" s="223"/>
      <c r="T473" s="223"/>
      <c r="U473" s="223"/>
      <c r="V473" s="223"/>
      <c r="W473" s="223"/>
      <c r="X473" s="223"/>
      <c r="Y473" s="214"/>
      <c r="Z473" s="214"/>
      <c r="AA473" s="214"/>
      <c r="AB473" s="214"/>
      <c r="AC473" s="214"/>
      <c r="AD473" s="214"/>
      <c r="AE473" s="214"/>
      <c r="AF473" s="214"/>
      <c r="AG473" s="214" t="s">
        <v>212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21"/>
      <c r="B474" s="222"/>
      <c r="C474" s="254" t="s">
        <v>741</v>
      </c>
      <c r="D474" s="252"/>
      <c r="E474" s="252"/>
      <c r="F474" s="252"/>
      <c r="G474" s="252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212</v>
      </c>
      <c r="AH474" s="214"/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45" t="s">
        <v>1711</v>
      </c>
      <c r="D475" s="224"/>
      <c r="E475" s="225">
        <v>0.308</v>
      </c>
      <c r="F475" s="223"/>
      <c r="G475" s="223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166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x14ac:dyDescent="0.2">
      <c r="A476" s="227" t="s">
        <v>156</v>
      </c>
      <c r="B476" s="228" t="s">
        <v>99</v>
      </c>
      <c r="C476" s="243" t="s">
        <v>100</v>
      </c>
      <c r="D476" s="229"/>
      <c r="E476" s="230"/>
      <c r="F476" s="231"/>
      <c r="G476" s="231">
        <f>SUMIF(AG477:AG491,"&lt;&gt;NOR",G477:G491)</f>
        <v>0</v>
      </c>
      <c r="H476" s="231"/>
      <c r="I476" s="231">
        <f>SUM(I477:I491)</f>
        <v>0</v>
      </c>
      <c r="J476" s="231"/>
      <c r="K476" s="231">
        <f>SUM(K477:K491)</f>
        <v>0</v>
      </c>
      <c r="L476" s="231"/>
      <c r="M476" s="231">
        <f>SUM(M477:M491)</f>
        <v>0</v>
      </c>
      <c r="N476" s="231"/>
      <c r="O476" s="231">
        <f>SUM(O477:O491)</f>
        <v>0.04</v>
      </c>
      <c r="P476" s="231"/>
      <c r="Q476" s="231">
        <f>SUM(Q477:Q491)</f>
        <v>0</v>
      </c>
      <c r="R476" s="231"/>
      <c r="S476" s="231"/>
      <c r="T476" s="232"/>
      <c r="U476" s="226"/>
      <c r="V476" s="226">
        <f>SUM(V477:V491)</f>
        <v>12.35</v>
      </c>
      <c r="W476" s="226"/>
      <c r="X476" s="226"/>
      <c r="AG476" t="s">
        <v>157</v>
      </c>
    </row>
    <row r="477" spans="1:60" ht="22.5" outlineLevel="1" x14ac:dyDescent="0.2">
      <c r="A477" s="233">
        <v>70</v>
      </c>
      <c r="B477" s="234" t="s">
        <v>1415</v>
      </c>
      <c r="C477" s="244" t="s">
        <v>1416</v>
      </c>
      <c r="D477" s="235" t="s">
        <v>320</v>
      </c>
      <c r="E477" s="236">
        <v>7.7</v>
      </c>
      <c r="F477" s="237"/>
      <c r="G477" s="238">
        <f>ROUND(E477*F477,2)</f>
        <v>0</v>
      </c>
      <c r="H477" s="237"/>
      <c r="I477" s="238">
        <f>ROUND(E477*H477,2)</f>
        <v>0</v>
      </c>
      <c r="J477" s="237"/>
      <c r="K477" s="238">
        <f>ROUND(E477*J477,2)</f>
        <v>0</v>
      </c>
      <c r="L477" s="238">
        <v>21</v>
      </c>
      <c r="M477" s="238">
        <f>G477*(1+L477/100)</f>
        <v>0</v>
      </c>
      <c r="N477" s="238">
        <v>0</v>
      </c>
      <c r="O477" s="238">
        <f>ROUND(E477*N477,2)</f>
        <v>0</v>
      </c>
      <c r="P477" s="238">
        <v>0</v>
      </c>
      <c r="Q477" s="238">
        <f>ROUND(E477*P477,2)</f>
        <v>0</v>
      </c>
      <c r="R477" s="238" t="s">
        <v>647</v>
      </c>
      <c r="S477" s="238" t="s">
        <v>161</v>
      </c>
      <c r="T477" s="239" t="s">
        <v>161</v>
      </c>
      <c r="U477" s="223">
        <v>3.5999999999999997E-2</v>
      </c>
      <c r="V477" s="223">
        <f>ROUND(E477*U477,2)</f>
        <v>0.28000000000000003</v>
      </c>
      <c r="W477" s="223"/>
      <c r="X477" s="223" t="s">
        <v>273</v>
      </c>
      <c r="Y477" s="214"/>
      <c r="Z477" s="214"/>
      <c r="AA477" s="214"/>
      <c r="AB477" s="214"/>
      <c r="AC477" s="214"/>
      <c r="AD477" s="214"/>
      <c r="AE477" s="214"/>
      <c r="AF477" s="214"/>
      <c r="AG477" s="214" t="s">
        <v>274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53" t="s">
        <v>667</v>
      </c>
      <c r="D478" s="251"/>
      <c r="E478" s="251"/>
      <c r="F478" s="251"/>
      <c r="G478" s="251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290</v>
      </c>
      <c r="AH478" s="214"/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45" t="s">
        <v>1688</v>
      </c>
      <c r="D479" s="224"/>
      <c r="E479" s="225">
        <v>7.7</v>
      </c>
      <c r="F479" s="223"/>
      <c r="G479" s="223"/>
      <c r="H479" s="223"/>
      <c r="I479" s="223"/>
      <c r="J479" s="223"/>
      <c r="K479" s="223"/>
      <c r="L479" s="223"/>
      <c r="M479" s="223"/>
      <c r="N479" s="223"/>
      <c r="O479" s="223"/>
      <c r="P479" s="223"/>
      <c r="Q479" s="223"/>
      <c r="R479" s="223"/>
      <c r="S479" s="223"/>
      <c r="T479" s="223"/>
      <c r="U479" s="223"/>
      <c r="V479" s="223"/>
      <c r="W479" s="223"/>
      <c r="X479" s="223"/>
      <c r="Y479" s="214"/>
      <c r="Z479" s="214"/>
      <c r="AA479" s="214"/>
      <c r="AB479" s="214"/>
      <c r="AC479" s="214"/>
      <c r="AD479" s="214"/>
      <c r="AE479" s="214"/>
      <c r="AF479" s="214"/>
      <c r="AG479" s="214" t="s">
        <v>166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33">
        <v>71</v>
      </c>
      <c r="B480" s="234" t="s">
        <v>792</v>
      </c>
      <c r="C480" s="244" t="s">
        <v>793</v>
      </c>
      <c r="D480" s="235" t="s">
        <v>794</v>
      </c>
      <c r="E480" s="236">
        <v>1.077</v>
      </c>
      <c r="F480" s="237"/>
      <c r="G480" s="238">
        <f>ROUND(E480*F480,2)</f>
        <v>0</v>
      </c>
      <c r="H480" s="237"/>
      <c r="I480" s="238">
        <f>ROUND(E480*H480,2)</f>
        <v>0</v>
      </c>
      <c r="J480" s="237"/>
      <c r="K480" s="238">
        <f>ROUND(E480*J480,2)</f>
        <v>0</v>
      </c>
      <c r="L480" s="238">
        <v>21</v>
      </c>
      <c r="M480" s="238">
        <f>G480*(1+L480/100)</f>
        <v>0</v>
      </c>
      <c r="N480" s="238">
        <v>3.5029999999999999E-2</v>
      </c>
      <c r="O480" s="238">
        <f>ROUND(E480*N480,2)</f>
        <v>0.04</v>
      </c>
      <c r="P480" s="238">
        <v>0</v>
      </c>
      <c r="Q480" s="238">
        <f>ROUND(E480*P480,2)</f>
        <v>0</v>
      </c>
      <c r="R480" s="238" t="s">
        <v>647</v>
      </c>
      <c r="S480" s="238" t="s">
        <v>161</v>
      </c>
      <c r="T480" s="239" t="s">
        <v>161</v>
      </c>
      <c r="U480" s="223">
        <v>10.130000000000001</v>
      </c>
      <c r="V480" s="223">
        <f>ROUND(E480*U480,2)</f>
        <v>10.91</v>
      </c>
      <c r="W480" s="223"/>
      <c r="X480" s="223" t="s">
        <v>273</v>
      </c>
      <c r="Y480" s="214"/>
      <c r="Z480" s="214"/>
      <c r="AA480" s="214"/>
      <c r="AB480" s="214"/>
      <c r="AC480" s="214"/>
      <c r="AD480" s="214"/>
      <c r="AE480" s="214"/>
      <c r="AF480" s="214"/>
      <c r="AG480" s="214" t="s">
        <v>274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ht="33.75" outlineLevel="1" x14ac:dyDescent="0.2">
      <c r="A481" s="221"/>
      <c r="B481" s="222"/>
      <c r="C481" s="253" t="s">
        <v>795</v>
      </c>
      <c r="D481" s="251"/>
      <c r="E481" s="251"/>
      <c r="F481" s="251"/>
      <c r="G481" s="251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290</v>
      </c>
      <c r="AH481" s="214"/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40" t="str">
        <f>C481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45" t="s">
        <v>1712</v>
      </c>
      <c r="D482" s="224"/>
      <c r="E482" s="225">
        <v>1.077</v>
      </c>
      <c r="F482" s="223"/>
      <c r="G482" s="223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166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33">
        <v>72</v>
      </c>
      <c r="B483" s="234" t="s">
        <v>1418</v>
      </c>
      <c r="C483" s="244" t="s">
        <v>1419</v>
      </c>
      <c r="D483" s="235" t="s">
        <v>320</v>
      </c>
      <c r="E483" s="236">
        <v>7.7</v>
      </c>
      <c r="F483" s="237"/>
      <c r="G483" s="238">
        <f>ROUND(E483*F483,2)</f>
        <v>0</v>
      </c>
      <c r="H483" s="237"/>
      <c r="I483" s="238">
        <f>ROUND(E483*H483,2)</f>
        <v>0</v>
      </c>
      <c r="J483" s="237"/>
      <c r="K483" s="238">
        <f>ROUND(E483*J483,2)</f>
        <v>0</v>
      </c>
      <c r="L483" s="238">
        <v>21</v>
      </c>
      <c r="M483" s="238">
        <f>G483*(1+L483/100)</f>
        <v>0</v>
      </c>
      <c r="N483" s="238">
        <v>0</v>
      </c>
      <c r="O483" s="238">
        <f>ROUND(E483*N483,2)</f>
        <v>0</v>
      </c>
      <c r="P483" s="238">
        <v>0</v>
      </c>
      <c r="Q483" s="238">
        <f>ROUND(E483*P483,2)</f>
        <v>0</v>
      </c>
      <c r="R483" s="238" t="s">
        <v>647</v>
      </c>
      <c r="S483" s="238" t="s">
        <v>161</v>
      </c>
      <c r="T483" s="239" t="s">
        <v>161</v>
      </c>
      <c r="U483" s="223">
        <v>0.15</v>
      </c>
      <c r="V483" s="223">
        <f>ROUND(E483*U483,2)</f>
        <v>1.1599999999999999</v>
      </c>
      <c r="W483" s="223"/>
      <c r="X483" s="223" t="s">
        <v>273</v>
      </c>
      <c r="Y483" s="214"/>
      <c r="Z483" s="214"/>
      <c r="AA483" s="214"/>
      <c r="AB483" s="214"/>
      <c r="AC483" s="214"/>
      <c r="AD483" s="214"/>
      <c r="AE483" s="214"/>
      <c r="AF483" s="214"/>
      <c r="AG483" s="214" t="s">
        <v>321</v>
      </c>
      <c r="AH483" s="214"/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53" t="s">
        <v>1420</v>
      </c>
      <c r="D484" s="251"/>
      <c r="E484" s="251"/>
      <c r="F484" s="251"/>
      <c r="G484" s="251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290</v>
      </c>
      <c r="AH484" s="214"/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40" t="str">
        <f>C484</f>
        <v>napuštění a vypuštění vody, dodání vody a desinfekčního prostředku, náklady na bakteriologický rozbor vody,</v>
      </c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45" t="s">
        <v>1713</v>
      </c>
      <c r="D485" s="224"/>
      <c r="E485" s="225">
        <v>7.7</v>
      </c>
      <c r="F485" s="223"/>
      <c r="G485" s="223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166</v>
      </c>
      <c r="AH485" s="214">
        <v>0</v>
      </c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33">
        <v>73</v>
      </c>
      <c r="B486" s="234" t="s">
        <v>1422</v>
      </c>
      <c r="C486" s="244" t="s">
        <v>1423</v>
      </c>
      <c r="D486" s="235" t="s">
        <v>747</v>
      </c>
      <c r="E486" s="236">
        <v>2.81155</v>
      </c>
      <c r="F486" s="237"/>
      <c r="G486" s="238">
        <f>ROUND(E486*F486,2)</f>
        <v>0</v>
      </c>
      <c r="H486" s="237"/>
      <c r="I486" s="238">
        <f>ROUND(E486*H486,2)</f>
        <v>0</v>
      </c>
      <c r="J486" s="237"/>
      <c r="K486" s="238">
        <f>ROUND(E486*J486,2)</f>
        <v>0</v>
      </c>
      <c r="L486" s="238">
        <v>21</v>
      </c>
      <c r="M486" s="238">
        <f>G486*(1+L486/100)</f>
        <v>0</v>
      </c>
      <c r="N486" s="238">
        <v>0</v>
      </c>
      <c r="O486" s="238">
        <f>ROUND(E486*N486,2)</f>
        <v>0</v>
      </c>
      <c r="P486" s="238">
        <v>0</v>
      </c>
      <c r="Q486" s="238">
        <f>ROUND(E486*P486,2)</f>
        <v>0</v>
      </c>
      <c r="R486" s="238" t="s">
        <v>630</v>
      </c>
      <c r="S486" s="238" t="s">
        <v>161</v>
      </c>
      <c r="T486" s="239" t="s">
        <v>161</v>
      </c>
      <c r="U486" s="223">
        <v>0</v>
      </c>
      <c r="V486" s="223">
        <f>ROUND(E486*U486,2)</f>
        <v>0</v>
      </c>
      <c r="W486" s="223"/>
      <c r="X486" s="223" t="s">
        <v>631</v>
      </c>
      <c r="Y486" s="214"/>
      <c r="Z486" s="214"/>
      <c r="AA486" s="214"/>
      <c r="AB486" s="214"/>
      <c r="AC486" s="214"/>
      <c r="AD486" s="214"/>
      <c r="AE486" s="214"/>
      <c r="AF486" s="214"/>
      <c r="AG486" s="214" t="s">
        <v>659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45" t="s">
        <v>1424</v>
      </c>
      <c r="D487" s="224"/>
      <c r="E487" s="225">
        <v>2.0299999999999998</v>
      </c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166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45" t="s">
        <v>1714</v>
      </c>
      <c r="D488" s="224"/>
      <c r="E488" s="225">
        <v>0.78154999999999997</v>
      </c>
      <c r="F488" s="223"/>
      <c r="G488" s="223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166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ht="22.5" outlineLevel="1" x14ac:dyDescent="0.2">
      <c r="A489" s="233">
        <v>74</v>
      </c>
      <c r="B489" s="234" t="s">
        <v>1426</v>
      </c>
      <c r="C489" s="244" t="s">
        <v>1427</v>
      </c>
      <c r="D489" s="235" t="s">
        <v>320</v>
      </c>
      <c r="E489" s="236">
        <v>8.4161000000000001</v>
      </c>
      <c r="F489" s="237"/>
      <c r="G489" s="238">
        <f>ROUND(E489*F489,2)</f>
        <v>0</v>
      </c>
      <c r="H489" s="237"/>
      <c r="I489" s="238">
        <f>ROUND(E489*H489,2)</f>
        <v>0</v>
      </c>
      <c r="J489" s="237"/>
      <c r="K489" s="238">
        <f>ROUND(E489*J489,2)</f>
        <v>0</v>
      </c>
      <c r="L489" s="238">
        <v>21</v>
      </c>
      <c r="M489" s="238">
        <f>G489*(1+L489/100)</f>
        <v>0</v>
      </c>
      <c r="N489" s="238">
        <v>4.2999999999999999E-4</v>
      </c>
      <c r="O489" s="238">
        <f>ROUND(E489*N489,2)</f>
        <v>0</v>
      </c>
      <c r="P489" s="238">
        <v>0</v>
      </c>
      <c r="Q489" s="238">
        <f>ROUND(E489*P489,2)</f>
        <v>0</v>
      </c>
      <c r="R489" s="238" t="s">
        <v>630</v>
      </c>
      <c r="S489" s="238" t="s">
        <v>161</v>
      </c>
      <c r="T489" s="239" t="s">
        <v>161</v>
      </c>
      <c r="U489" s="223">
        <v>0</v>
      </c>
      <c r="V489" s="223">
        <f>ROUND(E489*U489,2)</f>
        <v>0</v>
      </c>
      <c r="W489" s="223"/>
      <c r="X489" s="223" t="s">
        <v>631</v>
      </c>
      <c r="Y489" s="214"/>
      <c r="Z489" s="214"/>
      <c r="AA489" s="214"/>
      <c r="AB489" s="214"/>
      <c r="AC489" s="214"/>
      <c r="AD489" s="214"/>
      <c r="AE489" s="214"/>
      <c r="AF489" s="214"/>
      <c r="AG489" s="214" t="s">
        <v>864</v>
      </c>
      <c r="AH489" s="214"/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45" t="s">
        <v>1715</v>
      </c>
      <c r="D490" s="224"/>
      <c r="E490" s="225">
        <v>8.4161000000000001</v>
      </c>
      <c r="F490" s="223"/>
      <c r="G490" s="223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166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45" t="s">
        <v>866</v>
      </c>
      <c r="D491" s="224"/>
      <c r="E491" s="225"/>
      <c r="F491" s="223"/>
      <c r="G491" s="223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166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x14ac:dyDescent="0.2">
      <c r="A492" s="227" t="s">
        <v>156</v>
      </c>
      <c r="B492" s="228" t="s">
        <v>101</v>
      </c>
      <c r="C492" s="243" t="s">
        <v>102</v>
      </c>
      <c r="D492" s="229"/>
      <c r="E492" s="230"/>
      <c r="F492" s="231"/>
      <c r="G492" s="231">
        <f>SUMIF(AG493:AG549,"&lt;&gt;NOR",G493:G549)</f>
        <v>0</v>
      </c>
      <c r="H492" s="231"/>
      <c r="I492" s="231">
        <f>SUM(I493:I549)</f>
        <v>0</v>
      </c>
      <c r="J492" s="231"/>
      <c r="K492" s="231">
        <f>SUM(K493:K549)</f>
        <v>0</v>
      </c>
      <c r="L492" s="231"/>
      <c r="M492" s="231">
        <f>SUM(M493:M549)</f>
        <v>0</v>
      </c>
      <c r="N492" s="231"/>
      <c r="O492" s="231">
        <f>SUM(O493:O549)</f>
        <v>1.9100000000000001</v>
      </c>
      <c r="P492" s="231"/>
      <c r="Q492" s="231">
        <f>SUM(Q493:Q549)</f>
        <v>0.46</v>
      </c>
      <c r="R492" s="231"/>
      <c r="S492" s="231"/>
      <c r="T492" s="232"/>
      <c r="U492" s="226"/>
      <c r="V492" s="226">
        <f>SUM(V493:V549)</f>
        <v>7.09</v>
      </c>
      <c r="W492" s="226"/>
      <c r="X492" s="226"/>
      <c r="AG492" t="s">
        <v>157</v>
      </c>
    </row>
    <row r="493" spans="1:60" outlineLevel="1" x14ac:dyDescent="0.2">
      <c r="A493" s="233">
        <v>75</v>
      </c>
      <c r="B493" s="234" t="s">
        <v>899</v>
      </c>
      <c r="C493" s="244" t="s">
        <v>900</v>
      </c>
      <c r="D493" s="235" t="s">
        <v>747</v>
      </c>
      <c r="E493" s="236">
        <v>3</v>
      </c>
      <c r="F493" s="237"/>
      <c r="G493" s="238">
        <f>ROUND(E493*F493,2)</f>
        <v>0</v>
      </c>
      <c r="H493" s="237"/>
      <c r="I493" s="238">
        <f>ROUND(E493*H493,2)</f>
        <v>0</v>
      </c>
      <c r="J493" s="237"/>
      <c r="K493" s="238">
        <f>ROUND(E493*J493,2)</f>
        <v>0</v>
      </c>
      <c r="L493" s="238">
        <v>21</v>
      </c>
      <c r="M493" s="238">
        <f>G493*(1+L493/100)</f>
        <v>0</v>
      </c>
      <c r="N493" s="238">
        <v>6.6000000000000003E-2</v>
      </c>
      <c r="O493" s="238">
        <f>ROUND(E493*N493,2)</f>
        <v>0.2</v>
      </c>
      <c r="P493" s="238">
        <v>0</v>
      </c>
      <c r="Q493" s="238">
        <f>ROUND(E493*P493,2)</f>
        <v>0</v>
      </c>
      <c r="R493" s="238" t="s">
        <v>280</v>
      </c>
      <c r="S493" s="238" t="s">
        <v>161</v>
      </c>
      <c r="T493" s="239" t="s">
        <v>161</v>
      </c>
      <c r="U493" s="223">
        <v>0.17</v>
      </c>
      <c r="V493" s="223">
        <f>ROUND(E493*U493,2)</f>
        <v>0.51</v>
      </c>
      <c r="W493" s="223"/>
      <c r="X493" s="223" t="s">
        <v>273</v>
      </c>
      <c r="Y493" s="214"/>
      <c r="Z493" s="214"/>
      <c r="AA493" s="214"/>
      <c r="AB493" s="214"/>
      <c r="AC493" s="214"/>
      <c r="AD493" s="214"/>
      <c r="AE493" s="214"/>
      <c r="AF493" s="214"/>
      <c r="AG493" s="214" t="s">
        <v>274</v>
      </c>
      <c r="AH493" s="214"/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ht="22.5" outlineLevel="1" x14ac:dyDescent="0.2">
      <c r="A494" s="221"/>
      <c r="B494" s="222"/>
      <c r="C494" s="245" t="s">
        <v>1716</v>
      </c>
      <c r="D494" s="224"/>
      <c r="E494" s="225">
        <v>2</v>
      </c>
      <c r="F494" s="223"/>
      <c r="G494" s="223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166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ht="22.5" outlineLevel="1" x14ac:dyDescent="0.2">
      <c r="A495" s="221"/>
      <c r="B495" s="222"/>
      <c r="C495" s="245" t="s">
        <v>1717</v>
      </c>
      <c r="D495" s="224"/>
      <c r="E495" s="225">
        <v>1</v>
      </c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166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33">
        <v>76</v>
      </c>
      <c r="B496" s="234" t="s">
        <v>903</v>
      </c>
      <c r="C496" s="244" t="s">
        <v>904</v>
      </c>
      <c r="D496" s="235" t="s">
        <v>747</v>
      </c>
      <c r="E496" s="236">
        <v>1</v>
      </c>
      <c r="F496" s="237"/>
      <c r="G496" s="238">
        <f>ROUND(E496*F496,2)</f>
        <v>0</v>
      </c>
      <c r="H496" s="237"/>
      <c r="I496" s="238">
        <f>ROUND(E496*H496,2)</f>
        <v>0</v>
      </c>
      <c r="J496" s="237"/>
      <c r="K496" s="238">
        <f>ROUND(E496*J496,2)</f>
        <v>0</v>
      </c>
      <c r="L496" s="238">
        <v>21</v>
      </c>
      <c r="M496" s="238">
        <f>G496*(1+L496/100)</f>
        <v>0</v>
      </c>
      <c r="N496" s="238">
        <v>0.127</v>
      </c>
      <c r="O496" s="238">
        <f>ROUND(E496*N496,2)</f>
        <v>0.13</v>
      </c>
      <c r="P496" s="238">
        <v>0</v>
      </c>
      <c r="Q496" s="238">
        <f>ROUND(E496*P496,2)</f>
        <v>0</v>
      </c>
      <c r="R496" s="238" t="s">
        <v>280</v>
      </c>
      <c r="S496" s="238" t="s">
        <v>161</v>
      </c>
      <c r="T496" s="239" t="s">
        <v>161</v>
      </c>
      <c r="U496" s="223">
        <v>0.19</v>
      </c>
      <c r="V496" s="223">
        <f>ROUND(E496*U496,2)</f>
        <v>0.19</v>
      </c>
      <c r="W496" s="223"/>
      <c r="X496" s="223" t="s">
        <v>273</v>
      </c>
      <c r="Y496" s="214"/>
      <c r="Z496" s="214"/>
      <c r="AA496" s="214"/>
      <c r="AB496" s="214"/>
      <c r="AC496" s="214"/>
      <c r="AD496" s="214"/>
      <c r="AE496" s="214"/>
      <c r="AF496" s="214"/>
      <c r="AG496" s="214" t="s">
        <v>274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ht="22.5" outlineLevel="1" x14ac:dyDescent="0.2">
      <c r="A497" s="221"/>
      <c r="B497" s="222"/>
      <c r="C497" s="245" t="s">
        <v>1718</v>
      </c>
      <c r="D497" s="224"/>
      <c r="E497" s="225">
        <v>1</v>
      </c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166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45" t="s">
        <v>906</v>
      </c>
      <c r="D498" s="224"/>
      <c r="E498" s="225"/>
      <c r="F498" s="223"/>
      <c r="G498" s="223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166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ht="22.5" outlineLevel="1" x14ac:dyDescent="0.2">
      <c r="A499" s="233">
        <v>77</v>
      </c>
      <c r="B499" s="234" t="s">
        <v>907</v>
      </c>
      <c r="C499" s="244" t="s">
        <v>908</v>
      </c>
      <c r="D499" s="235" t="s">
        <v>909</v>
      </c>
      <c r="E499" s="236">
        <v>1</v>
      </c>
      <c r="F499" s="237"/>
      <c r="G499" s="238">
        <f>ROUND(E499*F499,2)</f>
        <v>0</v>
      </c>
      <c r="H499" s="237"/>
      <c r="I499" s="238">
        <f>ROUND(E499*H499,2)</f>
        <v>0</v>
      </c>
      <c r="J499" s="237"/>
      <c r="K499" s="238">
        <f>ROUND(E499*J499,2)</f>
        <v>0</v>
      </c>
      <c r="L499" s="238">
        <v>21</v>
      </c>
      <c r="M499" s="238">
        <f>G499*(1+L499/100)</f>
        <v>0</v>
      </c>
      <c r="N499" s="238">
        <v>0.13</v>
      </c>
      <c r="O499" s="238">
        <f>ROUND(E499*N499,2)</f>
        <v>0.13</v>
      </c>
      <c r="P499" s="238">
        <v>0</v>
      </c>
      <c r="Q499" s="238">
        <f>ROUND(E499*P499,2)</f>
        <v>0</v>
      </c>
      <c r="R499" s="238" t="s">
        <v>280</v>
      </c>
      <c r="S499" s="238" t="s">
        <v>161</v>
      </c>
      <c r="T499" s="239" t="s">
        <v>161</v>
      </c>
      <c r="U499" s="223">
        <v>1.3</v>
      </c>
      <c r="V499" s="223">
        <f>ROUND(E499*U499,2)</f>
        <v>1.3</v>
      </c>
      <c r="W499" s="223"/>
      <c r="X499" s="223" t="s">
        <v>273</v>
      </c>
      <c r="Y499" s="214"/>
      <c r="Z499" s="214"/>
      <c r="AA499" s="214"/>
      <c r="AB499" s="214"/>
      <c r="AC499" s="214"/>
      <c r="AD499" s="214"/>
      <c r="AE499" s="214"/>
      <c r="AF499" s="214"/>
      <c r="AG499" s="214" t="s">
        <v>274</v>
      </c>
      <c r="AH499" s="214"/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ht="22.5" outlineLevel="1" x14ac:dyDescent="0.2">
      <c r="A500" s="221"/>
      <c r="B500" s="222"/>
      <c r="C500" s="245" t="s">
        <v>1719</v>
      </c>
      <c r="D500" s="224"/>
      <c r="E500" s="225">
        <v>1</v>
      </c>
      <c r="F500" s="223"/>
      <c r="G500" s="223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  <c r="R500" s="223"/>
      <c r="S500" s="223"/>
      <c r="T500" s="223"/>
      <c r="U500" s="223"/>
      <c r="V500" s="223"/>
      <c r="W500" s="223"/>
      <c r="X500" s="223"/>
      <c r="Y500" s="214"/>
      <c r="Z500" s="214"/>
      <c r="AA500" s="214"/>
      <c r="AB500" s="214"/>
      <c r="AC500" s="214"/>
      <c r="AD500" s="214"/>
      <c r="AE500" s="214"/>
      <c r="AF500" s="214"/>
      <c r="AG500" s="214" t="s">
        <v>166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45" t="s">
        <v>906</v>
      </c>
      <c r="D501" s="224"/>
      <c r="E501" s="225"/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166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33">
        <v>78</v>
      </c>
      <c r="B502" s="234" t="s">
        <v>911</v>
      </c>
      <c r="C502" s="244" t="s">
        <v>912</v>
      </c>
      <c r="D502" s="235" t="s">
        <v>747</v>
      </c>
      <c r="E502" s="236">
        <v>1.925</v>
      </c>
      <c r="F502" s="237"/>
      <c r="G502" s="238">
        <f>ROUND(E502*F502,2)</f>
        <v>0</v>
      </c>
      <c r="H502" s="237"/>
      <c r="I502" s="238">
        <f>ROUND(E502*H502,2)</f>
        <v>0</v>
      </c>
      <c r="J502" s="237"/>
      <c r="K502" s="238">
        <f>ROUND(E502*J502,2)</f>
        <v>0</v>
      </c>
      <c r="L502" s="238">
        <v>21</v>
      </c>
      <c r="M502" s="238">
        <f>G502*(1+L502/100)</f>
        <v>0</v>
      </c>
      <c r="N502" s="238">
        <v>0</v>
      </c>
      <c r="O502" s="238">
        <f>ROUND(E502*N502,2)</f>
        <v>0</v>
      </c>
      <c r="P502" s="238">
        <v>0</v>
      </c>
      <c r="Q502" s="238">
        <f>ROUND(E502*P502,2)</f>
        <v>0</v>
      </c>
      <c r="R502" s="238" t="s">
        <v>280</v>
      </c>
      <c r="S502" s="238" t="s">
        <v>161</v>
      </c>
      <c r="T502" s="239" t="s">
        <v>161</v>
      </c>
      <c r="U502" s="223">
        <v>0</v>
      </c>
      <c r="V502" s="223">
        <f>ROUND(E502*U502,2)</f>
        <v>0</v>
      </c>
      <c r="W502" s="223"/>
      <c r="X502" s="223" t="s">
        <v>273</v>
      </c>
      <c r="Y502" s="214"/>
      <c r="Z502" s="214"/>
      <c r="AA502" s="214"/>
      <c r="AB502" s="214"/>
      <c r="AC502" s="214"/>
      <c r="AD502" s="214"/>
      <c r="AE502" s="214"/>
      <c r="AF502" s="214"/>
      <c r="AG502" s="214" t="s">
        <v>274</v>
      </c>
      <c r="AH502" s="214"/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ht="22.5" outlineLevel="1" x14ac:dyDescent="0.2">
      <c r="A503" s="221"/>
      <c r="B503" s="222"/>
      <c r="C503" s="245" t="s">
        <v>1720</v>
      </c>
      <c r="D503" s="224"/>
      <c r="E503" s="225">
        <v>1.2833300000000001</v>
      </c>
      <c r="F503" s="223"/>
      <c r="G503" s="223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166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ht="22.5" outlineLevel="1" x14ac:dyDescent="0.2">
      <c r="A504" s="221"/>
      <c r="B504" s="222"/>
      <c r="C504" s="245" t="s">
        <v>1721</v>
      </c>
      <c r="D504" s="224"/>
      <c r="E504" s="225">
        <v>0.64166999999999996</v>
      </c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166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33">
        <v>79</v>
      </c>
      <c r="B505" s="234" t="s">
        <v>915</v>
      </c>
      <c r="C505" s="244" t="s">
        <v>916</v>
      </c>
      <c r="D505" s="235" t="s">
        <v>747</v>
      </c>
      <c r="E505" s="236">
        <v>0.64166999999999996</v>
      </c>
      <c r="F505" s="237"/>
      <c r="G505" s="238">
        <f>ROUND(E505*F505,2)</f>
        <v>0</v>
      </c>
      <c r="H505" s="237"/>
      <c r="I505" s="238">
        <f>ROUND(E505*H505,2)</f>
        <v>0</v>
      </c>
      <c r="J505" s="237"/>
      <c r="K505" s="238">
        <f>ROUND(E505*J505,2)</f>
        <v>0</v>
      </c>
      <c r="L505" s="238">
        <v>21</v>
      </c>
      <c r="M505" s="238">
        <f>G505*(1+L505/100)</f>
        <v>0</v>
      </c>
      <c r="N505" s="238">
        <v>0</v>
      </c>
      <c r="O505" s="238">
        <f>ROUND(E505*N505,2)</f>
        <v>0</v>
      </c>
      <c r="P505" s="238">
        <v>0</v>
      </c>
      <c r="Q505" s="238">
        <f>ROUND(E505*P505,2)</f>
        <v>0</v>
      </c>
      <c r="R505" s="238" t="s">
        <v>280</v>
      </c>
      <c r="S505" s="238" t="s">
        <v>161</v>
      </c>
      <c r="T505" s="239" t="s">
        <v>161</v>
      </c>
      <c r="U505" s="223">
        <v>0</v>
      </c>
      <c r="V505" s="223">
        <f>ROUND(E505*U505,2)</f>
        <v>0</v>
      </c>
      <c r="W505" s="223"/>
      <c r="X505" s="223" t="s">
        <v>273</v>
      </c>
      <c r="Y505" s="214"/>
      <c r="Z505" s="214"/>
      <c r="AA505" s="214"/>
      <c r="AB505" s="214"/>
      <c r="AC505" s="214"/>
      <c r="AD505" s="214"/>
      <c r="AE505" s="214"/>
      <c r="AF505" s="214"/>
      <c r="AG505" s="214" t="s">
        <v>274</v>
      </c>
      <c r="AH505" s="214"/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ht="22.5" outlineLevel="1" x14ac:dyDescent="0.2">
      <c r="A506" s="221"/>
      <c r="B506" s="222"/>
      <c r="C506" s="245" t="s">
        <v>1722</v>
      </c>
      <c r="D506" s="224"/>
      <c r="E506" s="225">
        <v>0.64166999999999996</v>
      </c>
      <c r="F506" s="223"/>
      <c r="G506" s="223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166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45" t="s">
        <v>906</v>
      </c>
      <c r="D507" s="224"/>
      <c r="E507" s="225"/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166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ht="22.5" outlineLevel="1" x14ac:dyDescent="0.2">
      <c r="A508" s="233">
        <v>80</v>
      </c>
      <c r="B508" s="234" t="s">
        <v>918</v>
      </c>
      <c r="C508" s="244" t="s">
        <v>919</v>
      </c>
      <c r="D508" s="235" t="s">
        <v>909</v>
      </c>
      <c r="E508" s="236">
        <v>0.49167</v>
      </c>
      <c r="F508" s="237"/>
      <c r="G508" s="238">
        <f>ROUND(E508*F508,2)</f>
        <v>0</v>
      </c>
      <c r="H508" s="237"/>
      <c r="I508" s="238">
        <f>ROUND(E508*H508,2)</f>
        <v>0</v>
      </c>
      <c r="J508" s="237"/>
      <c r="K508" s="238">
        <f>ROUND(E508*J508,2)</f>
        <v>0</v>
      </c>
      <c r="L508" s="238">
        <v>21</v>
      </c>
      <c r="M508" s="238">
        <f>G508*(1+L508/100)</f>
        <v>0</v>
      </c>
      <c r="N508" s="238">
        <v>0</v>
      </c>
      <c r="O508" s="238">
        <f>ROUND(E508*N508,2)</f>
        <v>0</v>
      </c>
      <c r="P508" s="238">
        <v>0</v>
      </c>
      <c r="Q508" s="238">
        <f>ROUND(E508*P508,2)</f>
        <v>0</v>
      </c>
      <c r="R508" s="238" t="s">
        <v>280</v>
      </c>
      <c r="S508" s="238" t="s">
        <v>161</v>
      </c>
      <c r="T508" s="239" t="s">
        <v>161</v>
      </c>
      <c r="U508" s="223">
        <v>0</v>
      </c>
      <c r="V508" s="223">
        <f>ROUND(E508*U508,2)</f>
        <v>0</v>
      </c>
      <c r="W508" s="223"/>
      <c r="X508" s="223" t="s">
        <v>273</v>
      </c>
      <c r="Y508" s="214"/>
      <c r="Z508" s="214"/>
      <c r="AA508" s="214"/>
      <c r="AB508" s="214"/>
      <c r="AC508" s="214"/>
      <c r="AD508" s="214"/>
      <c r="AE508" s="214"/>
      <c r="AF508" s="214"/>
      <c r="AG508" s="214" t="s">
        <v>274</v>
      </c>
      <c r="AH508" s="214"/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ht="22.5" outlineLevel="1" x14ac:dyDescent="0.2">
      <c r="A509" s="221"/>
      <c r="B509" s="222"/>
      <c r="C509" s="245" t="s">
        <v>1723</v>
      </c>
      <c r="D509" s="224"/>
      <c r="E509" s="225">
        <v>0.49167</v>
      </c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166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45" t="s">
        <v>906</v>
      </c>
      <c r="D510" s="224"/>
      <c r="E510" s="225"/>
      <c r="F510" s="223"/>
      <c r="G510" s="223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166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33">
        <v>81</v>
      </c>
      <c r="B511" s="234" t="s">
        <v>921</v>
      </c>
      <c r="C511" s="244" t="s">
        <v>922</v>
      </c>
      <c r="D511" s="235" t="s">
        <v>747</v>
      </c>
      <c r="E511" s="236">
        <v>3</v>
      </c>
      <c r="F511" s="237"/>
      <c r="G511" s="238">
        <f>ROUND(E511*F511,2)</f>
        <v>0</v>
      </c>
      <c r="H511" s="237"/>
      <c r="I511" s="238">
        <f>ROUND(E511*H511,2)</f>
        <v>0</v>
      </c>
      <c r="J511" s="237"/>
      <c r="K511" s="238">
        <f>ROUND(E511*J511,2)</f>
        <v>0</v>
      </c>
      <c r="L511" s="238">
        <v>21</v>
      </c>
      <c r="M511" s="238">
        <f>G511*(1+L511/100)</f>
        <v>0</v>
      </c>
      <c r="N511" s="238">
        <v>6.7000000000000004E-2</v>
      </c>
      <c r="O511" s="238">
        <f>ROUND(E511*N511,2)</f>
        <v>0.2</v>
      </c>
      <c r="P511" s="238">
        <v>6.6000000000000003E-2</v>
      </c>
      <c r="Q511" s="238">
        <f>ROUND(E511*P511,2)</f>
        <v>0.2</v>
      </c>
      <c r="R511" s="238" t="s">
        <v>280</v>
      </c>
      <c r="S511" s="238" t="s">
        <v>161</v>
      </c>
      <c r="T511" s="239" t="s">
        <v>161</v>
      </c>
      <c r="U511" s="223">
        <v>0.1105</v>
      </c>
      <c r="V511" s="223">
        <f>ROUND(E511*U511,2)</f>
        <v>0.33</v>
      </c>
      <c r="W511" s="223"/>
      <c r="X511" s="223" t="s">
        <v>273</v>
      </c>
      <c r="Y511" s="214"/>
      <c r="Z511" s="214"/>
      <c r="AA511" s="214"/>
      <c r="AB511" s="214"/>
      <c r="AC511" s="214"/>
      <c r="AD511" s="214"/>
      <c r="AE511" s="214"/>
      <c r="AF511" s="214"/>
      <c r="AG511" s="214" t="s">
        <v>274</v>
      </c>
      <c r="AH511" s="214"/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ht="22.5" outlineLevel="1" x14ac:dyDescent="0.2">
      <c r="A512" s="221"/>
      <c r="B512" s="222"/>
      <c r="C512" s="245" t="s">
        <v>1716</v>
      </c>
      <c r="D512" s="224"/>
      <c r="E512" s="225">
        <v>2</v>
      </c>
      <c r="F512" s="223"/>
      <c r="G512" s="223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166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ht="22.5" outlineLevel="1" x14ac:dyDescent="0.2">
      <c r="A513" s="221"/>
      <c r="B513" s="222"/>
      <c r="C513" s="245" t="s">
        <v>1717</v>
      </c>
      <c r="D513" s="224"/>
      <c r="E513" s="225">
        <v>1</v>
      </c>
      <c r="F513" s="223"/>
      <c r="G513" s="223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166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33">
        <v>82</v>
      </c>
      <c r="B514" s="234" t="s">
        <v>923</v>
      </c>
      <c r="C514" s="244" t="s">
        <v>924</v>
      </c>
      <c r="D514" s="235" t="s">
        <v>747</v>
      </c>
      <c r="E514" s="236">
        <v>1</v>
      </c>
      <c r="F514" s="237"/>
      <c r="G514" s="238">
        <f>ROUND(E514*F514,2)</f>
        <v>0</v>
      </c>
      <c r="H514" s="237"/>
      <c r="I514" s="238">
        <f>ROUND(E514*H514,2)</f>
        <v>0</v>
      </c>
      <c r="J514" s="237"/>
      <c r="K514" s="238">
        <f>ROUND(E514*J514,2)</f>
        <v>0</v>
      </c>
      <c r="L514" s="238">
        <v>21</v>
      </c>
      <c r="M514" s="238">
        <f>G514*(1+L514/100)</f>
        <v>0</v>
      </c>
      <c r="N514" s="238">
        <v>0.127</v>
      </c>
      <c r="O514" s="238">
        <f>ROUND(E514*N514,2)</f>
        <v>0.13</v>
      </c>
      <c r="P514" s="238">
        <v>0.127</v>
      </c>
      <c r="Q514" s="238">
        <f>ROUND(E514*P514,2)</f>
        <v>0.13</v>
      </c>
      <c r="R514" s="238" t="s">
        <v>280</v>
      </c>
      <c r="S514" s="238" t="s">
        <v>161</v>
      </c>
      <c r="T514" s="239" t="s">
        <v>161</v>
      </c>
      <c r="U514" s="223">
        <v>0.11</v>
      </c>
      <c r="V514" s="223">
        <f>ROUND(E514*U514,2)</f>
        <v>0.11</v>
      </c>
      <c r="W514" s="223"/>
      <c r="X514" s="223" t="s">
        <v>273</v>
      </c>
      <c r="Y514" s="214"/>
      <c r="Z514" s="214"/>
      <c r="AA514" s="214"/>
      <c r="AB514" s="214"/>
      <c r="AC514" s="214"/>
      <c r="AD514" s="214"/>
      <c r="AE514" s="214"/>
      <c r="AF514" s="214"/>
      <c r="AG514" s="214" t="s">
        <v>274</v>
      </c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ht="22.5" outlineLevel="1" x14ac:dyDescent="0.2">
      <c r="A515" s="221"/>
      <c r="B515" s="222"/>
      <c r="C515" s="245" t="s">
        <v>1718</v>
      </c>
      <c r="D515" s="224"/>
      <c r="E515" s="225">
        <v>1</v>
      </c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166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45" t="s">
        <v>906</v>
      </c>
      <c r="D516" s="224"/>
      <c r="E516" s="225"/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166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ht="22.5" outlineLevel="1" x14ac:dyDescent="0.2">
      <c r="A517" s="233">
        <v>83</v>
      </c>
      <c r="B517" s="234" t="s">
        <v>925</v>
      </c>
      <c r="C517" s="244" t="s">
        <v>926</v>
      </c>
      <c r="D517" s="235" t="s">
        <v>909</v>
      </c>
      <c r="E517" s="236">
        <v>1</v>
      </c>
      <c r="F517" s="237"/>
      <c r="G517" s="238">
        <f>ROUND(E517*F517,2)</f>
        <v>0</v>
      </c>
      <c r="H517" s="237"/>
      <c r="I517" s="238">
        <f>ROUND(E517*H517,2)</f>
        <v>0</v>
      </c>
      <c r="J517" s="237"/>
      <c r="K517" s="238">
        <f>ROUND(E517*J517,2)</f>
        <v>0</v>
      </c>
      <c r="L517" s="238">
        <v>21</v>
      </c>
      <c r="M517" s="238">
        <f>G517*(1+L517/100)</f>
        <v>0</v>
      </c>
      <c r="N517" s="238">
        <v>0.13</v>
      </c>
      <c r="O517" s="238">
        <f>ROUND(E517*N517,2)</f>
        <v>0.13</v>
      </c>
      <c r="P517" s="238">
        <v>0.13</v>
      </c>
      <c r="Q517" s="238">
        <f>ROUND(E517*P517,2)</f>
        <v>0.13</v>
      </c>
      <c r="R517" s="238" t="s">
        <v>280</v>
      </c>
      <c r="S517" s="238" t="s">
        <v>161</v>
      </c>
      <c r="T517" s="239" t="s">
        <v>161</v>
      </c>
      <c r="U517" s="223">
        <v>0.2</v>
      </c>
      <c r="V517" s="223">
        <f>ROUND(E517*U517,2)</f>
        <v>0.2</v>
      </c>
      <c r="W517" s="223"/>
      <c r="X517" s="223" t="s">
        <v>273</v>
      </c>
      <c r="Y517" s="214"/>
      <c r="Z517" s="214"/>
      <c r="AA517" s="214"/>
      <c r="AB517" s="214"/>
      <c r="AC517" s="214"/>
      <c r="AD517" s="214"/>
      <c r="AE517" s="214"/>
      <c r="AF517" s="214"/>
      <c r="AG517" s="214" t="s">
        <v>274</v>
      </c>
      <c r="AH517" s="214"/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ht="22.5" outlineLevel="1" x14ac:dyDescent="0.2">
      <c r="A518" s="221"/>
      <c r="B518" s="222"/>
      <c r="C518" s="245" t="s">
        <v>1719</v>
      </c>
      <c r="D518" s="224"/>
      <c r="E518" s="225">
        <v>1</v>
      </c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166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45" t="s">
        <v>906</v>
      </c>
      <c r="D519" s="224"/>
      <c r="E519" s="225"/>
      <c r="F519" s="223"/>
      <c r="G519" s="223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166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33">
        <v>84</v>
      </c>
      <c r="B520" s="234" t="s">
        <v>927</v>
      </c>
      <c r="C520" s="244" t="s">
        <v>928</v>
      </c>
      <c r="D520" s="235" t="s">
        <v>320</v>
      </c>
      <c r="E520" s="236">
        <v>5.9</v>
      </c>
      <c r="F520" s="237"/>
      <c r="G520" s="238">
        <f>ROUND(E520*F520,2)</f>
        <v>0</v>
      </c>
      <c r="H520" s="237"/>
      <c r="I520" s="238">
        <f>ROUND(E520*H520,2)</f>
        <v>0</v>
      </c>
      <c r="J520" s="237"/>
      <c r="K520" s="238">
        <f>ROUND(E520*J520,2)</f>
        <v>0</v>
      </c>
      <c r="L520" s="238">
        <v>21</v>
      </c>
      <c r="M520" s="238">
        <f>G520*(1+L520/100)</f>
        <v>0</v>
      </c>
      <c r="N520" s="238">
        <v>8.2320000000000004E-2</v>
      </c>
      <c r="O520" s="238">
        <f>ROUND(E520*N520,2)</f>
        <v>0.49</v>
      </c>
      <c r="P520" s="238">
        <v>0</v>
      </c>
      <c r="Q520" s="238">
        <f>ROUND(E520*P520,2)</f>
        <v>0</v>
      </c>
      <c r="R520" s="238" t="s">
        <v>280</v>
      </c>
      <c r="S520" s="238" t="s">
        <v>161</v>
      </c>
      <c r="T520" s="239" t="s">
        <v>161</v>
      </c>
      <c r="U520" s="223">
        <v>0.13600000000000001</v>
      </c>
      <c r="V520" s="223">
        <f>ROUND(E520*U520,2)</f>
        <v>0.8</v>
      </c>
      <c r="W520" s="223"/>
      <c r="X520" s="223" t="s">
        <v>273</v>
      </c>
      <c r="Y520" s="214"/>
      <c r="Z520" s="214"/>
      <c r="AA520" s="214"/>
      <c r="AB520" s="214"/>
      <c r="AC520" s="214"/>
      <c r="AD520" s="214"/>
      <c r="AE520" s="214"/>
      <c r="AF520" s="214"/>
      <c r="AG520" s="214" t="s">
        <v>274</v>
      </c>
      <c r="AH520" s="214"/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ht="22.5" outlineLevel="1" x14ac:dyDescent="0.2">
      <c r="A521" s="221"/>
      <c r="B521" s="222"/>
      <c r="C521" s="253" t="s">
        <v>929</v>
      </c>
      <c r="D521" s="251"/>
      <c r="E521" s="251"/>
      <c r="F521" s="251"/>
      <c r="G521" s="251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290</v>
      </c>
      <c r="AH521" s="214"/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40" t="str">
        <f>C521</f>
        <v>tl. do 12 cm, do lože z cementové malty tl. do 2 cm, s vyplněním a zatřením spár cementovou maltou s podkladní vrstvou z betonu prostého C 12/15 tl. 5 až 10 cm</v>
      </c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21"/>
      <c r="B522" s="222"/>
      <c r="C522" s="245" t="s">
        <v>1724</v>
      </c>
      <c r="D522" s="224"/>
      <c r="E522" s="225">
        <v>5.9</v>
      </c>
      <c r="F522" s="223"/>
      <c r="G522" s="223"/>
      <c r="H522" s="223"/>
      <c r="I522" s="223"/>
      <c r="J522" s="223"/>
      <c r="K522" s="223"/>
      <c r="L522" s="223"/>
      <c r="M522" s="223"/>
      <c r="N522" s="223"/>
      <c r="O522" s="223"/>
      <c r="P522" s="223"/>
      <c r="Q522" s="223"/>
      <c r="R522" s="223"/>
      <c r="S522" s="223"/>
      <c r="T522" s="223"/>
      <c r="U522" s="223"/>
      <c r="V522" s="223"/>
      <c r="W522" s="223"/>
      <c r="X522" s="223"/>
      <c r="Y522" s="214"/>
      <c r="Z522" s="214"/>
      <c r="AA522" s="214"/>
      <c r="AB522" s="214"/>
      <c r="AC522" s="214"/>
      <c r="AD522" s="214"/>
      <c r="AE522" s="214"/>
      <c r="AF522" s="214"/>
      <c r="AG522" s="214" t="s">
        <v>166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33">
        <v>85</v>
      </c>
      <c r="B523" s="234" t="s">
        <v>931</v>
      </c>
      <c r="C523" s="244" t="s">
        <v>932</v>
      </c>
      <c r="D523" s="235" t="s">
        <v>320</v>
      </c>
      <c r="E523" s="236">
        <v>5.9</v>
      </c>
      <c r="F523" s="237"/>
      <c r="G523" s="238">
        <f>ROUND(E523*F523,2)</f>
        <v>0</v>
      </c>
      <c r="H523" s="237"/>
      <c r="I523" s="238">
        <f>ROUND(E523*H523,2)</f>
        <v>0</v>
      </c>
      <c r="J523" s="237"/>
      <c r="K523" s="238">
        <f>ROUND(E523*J523,2)</f>
        <v>0</v>
      </c>
      <c r="L523" s="238">
        <v>21</v>
      </c>
      <c r="M523" s="238">
        <f>G523*(1+L523/100)</f>
        <v>0</v>
      </c>
      <c r="N523" s="238">
        <v>3.6999999999999999E-4</v>
      </c>
      <c r="O523" s="238">
        <f>ROUND(E523*N523,2)</f>
        <v>0</v>
      </c>
      <c r="P523" s="238">
        <v>0</v>
      </c>
      <c r="Q523" s="238">
        <f>ROUND(E523*P523,2)</f>
        <v>0</v>
      </c>
      <c r="R523" s="238" t="s">
        <v>280</v>
      </c>
      <c r="S523" s="238" t="s">
        <v>161</v>
      </c>
      <c r="T523" s="239" t="s">
        <v>161</v>
      </c>
      <c r="U523" s="223">
        <v>4.8000000000000001E-2</v>
      </c>
      <c r="V523" s="223">
        <f>ROUND(E523*U523,2)</f>
        <v>0.28000000000000003</v>
      </c>
      <c r="W523" s="223"/>
      <c r="X523" s="223" t="s">
        <v>273</v>
      </c>
      <c r="Y523" s="214"/>
      <c r="Z523" s="214"/>
      <c r="AA523" s="214"/>
      <c r="AB523" s="214"/>
      <c r="AC523" s="214"/>
      <c r="AD523" s="214"/>
      <c r="AE523" s="214"/>
      <c r="AF523" s="214"/>
      <c r="AG523" s="214" t="s">
        <v>321</v>
      </c>
      <c r="AH523" s="214"/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45" t="s">
        <v>1725</v>
      </c>
      <c r="D524" s="224"/>
      <c r="E524" s="225">
        <v>5.9</v>
      </c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166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33">
        <v>86</v>
      </c>
      <c r="B525" s="234" t="s">
        <v>934</v>
      </c>
      <c r="C525" s="244" t="s">
        <v>935</v>
      </c>
      <c r="D525" s="235" t="s">
        <v>320</v>
      </c>
      <c r="E525" s="236">
        <v>5.9</v>
      </c>
      <c r="F525" s="237"/>
      <c r="G525" s="238">
        <f>ROUND(E525*F525,2)</f>
        <v>0</v>
      </c>
      <c r="H525" s="237"/>
      <c r="I525" s="238">
        <f>ROUND(E525*H525,2)</f>
        <v>0</v>
      </c>
      <c r="J525" s="237"/>
      <c r="K525" s="238">
        <f>ROUND(E525*J525,2)</f>
        <v>0</v>
      </c>
      <c r="L525" s="238">
        <v>21</v>
      </c>
      <c r="M525" s="238">
        <f>G525*(1+L525/100)</f>
        <v>0</v>
      </c>
      <c r="N525" s="238">
        <v>0</v>
      </c>
      <c r="O525" s="238">
        <f>ROUND(E525*N525,2)</f>
        <v>0</v>
      </c>
      <c r="P525" s="238">
        <v>0</v>
      </c>
      <c r="Q525" s="238">
        <f>ROUND(E525*P525,2)</f>
        <v>0</v>
      </c>
      <c r="R525" s="238" t="s">
        <v>280</v>
      </c>
      <c r="S525" s="238" t="s">
        <v>161</v>
      </c>
      <c r="T525" s="239" t="s">
        <v>161</v>
      </c>
      <c r="U525" s="223">
        <v>1.2E-2</v>
      </c>
      <c r="V525" s="223">
        <f>ROUND(E525*U525,2)</f>
        <v>7.0000000000000007E-2</v>
      </c>
      <c r="W525" s="223"/>
      <c r="X525" s="223" t="s">
        <v>273</v>
      </c>
      <c r="Y525" s="214"/>
      <c r="Z525" s="214"/>
      <c r="AA525" s="214"/>
      <c r="AB525" s="214"/>
      <c r="AC525" s="214"/>
      <c r="AD525" s="214"/>
      <c r="AE525" s="214"/>
      <c r="AF525" s="214"/>
      <c r="AG525" s="214" t="s">
        <v>321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53" t="s">
        <v>936</v>
      </c>
      <c r="D526" s="251"/>
      <c r="E526" s="251"/>
      <c r="F526" s="251"/>
      <c r="G526" s="251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290</v>
      </c>
      <c r="AH526" s="214"/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45" t="s">
        <v>1725</v>
      </c>
      <c r="D527" s="224"/>
      <c r="E527" s="225">
        <v>5.9</v>
      </c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166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ht="22.5" outlineLevel="1" x14ac:dyDescent="0.2">
      <c r="A528" s="233">
        <v>87</v>
      </c>
      <c r="B528" s="234" t="s">
        <v>1439</v>
      </c>
      <c r="C528" s="244" t="s">
        <v>1440</v>
      </c>
      <c r="D528" s="235" t="s">
        <v>320</v>
      </c>
      <c r="E528" s="236">
        <v>1.8</v>
      </c>
      <c r="F528" s="237"/>
      <c r="G528" s="238">
        <f>ROUND(E528*F528,2)</f>
        <v>0</v>
      </c>
      <c r="H528" s="237"/>
      <c r="I528" s="238">
        <f>ROUND(E528*H528,2)</f>
        <v>0</v>
      </c>
      <c r="J528" s="237"/>
      <c r="K528" s="238">
        <f>ROUND(E528*J528,2)</f>
        <v>0</v>
      </c>
      <c r="L528" s="238">
        <v>21</v>
      </c>
      <c r="M528" s="238">
        <f>G528*(1+L528/100)</f>
        <v>0</v>
      </c>
      <c r="N528" s="238">
        <v>0.188</v>
      </c>
      <c r="O528" s="238">
        <f>ROUND(E528*N528,2)</f>
        <v>0.34</v>
      </c>
      <c r="P528" s="238">
        <v>0</v>
      </c>
      <c r="Q528" s="238">
        <f>ROUND(E528*P528,2)</f>
        <v>0</v>
      </c>
      <c r="R528" s="238" t="s">
        <v>280</v>
      </c>
      <c r="S528" s="238" t="s">
        <v>161</v>
      </c>
      <c r="T528" s="239" t="s">
        <v>161</v>
      </c>
      <c r="U528" s="223">
        <v>0.27200000000000002</v>
      </c>
      <c r="V528" s="223">
        <f>ROUND(E528*U528,2)</f>
        <v>0.49</v>
      </c>
      <c r="W528" s="223"/>
      <c r="X528" s="223" t="s">
        <v>273</v>
      </c>
      <c r="Y528" s="214"/>
      <c r="Z528" s="214"/>
      <c r="AA528" s="214"/>
      <c r="AB528" s="214"/>
      <c r="AC528" s="214"/>
      <c r="AD528" s="214"/>
      <c r="AE528" s="214"/>
      <c r="AF528" s="214"/>
      <c r="AG528" s="214" t="s">
        <v>274</v>
      </c>
      <c r="AH528" s="214"/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21"/>
      <c r="B529" s="222"/>
      <c r="C529" s="253" t="s">
        <v>1441</v>
      </c>
      <c r="D529" s="251"/>
      <c r="E529" s="251"/>
      <c r="F529" s="251"/>
      <c r="G529" s="251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290</v>
      </c>
      <c r="AH529" s="214"/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45" t="s">
        <v>1556</v>
      </c>
      <c r="D530" s="224"/>
      <c r="E530" s="225">
        <v>1.8</v>
      </c>
      <c r="F530" s="223"/>
      <c r="G530" s="223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166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ht="22.5" outlineLevel="1" x14ac:dyDescent="0.2">
      <c r="A531" s="233">
        <v>88</v>
      </c>
      <c r="B531" s="234" t="s">
        <v>937</v>
      </c>
      <c r="C531" s="244" t="s">
        <v>938</v>
      </c>
      <c r="D531" s="235" t="s">
        <v>320</v>
      </c>
      <c r="E531" s="236">
        <v>1.8</v>
      </c>
      <c r="F531" s="237"/>
      <c r="G531" s="238">
        <f>ROUND(E531*F531,2)</f>
        <v>0</v>
      </c>
      <c r="H531" s="237"/>
      <c r="I531" s="238">
        <f>ROUND(E531*H531,2)</f>
        <v>0</v>
      </c>
      <c r="J531" s="237"/>
      <c r="K531" s="238">
        <f>ROUND(E531*J531,2)</f>
        <v>0</v>
      </c>
      <c r="L531" s="238">
        <v>21</v>
      </c>
      <c r="M531" s="238">
        <f>G531*(1+L531/100)</f>
        <v>0</v>
      </c>
      <c r="N531" s="238">
        <v>2.0000000000000002E-5</v>
      </c>
      <c r="O531" s="238">
        <f>ROUND(E531*N531,2)</f>
        <v>0</v>
      </c>
      <c r="P531" s="238">
        <v>0</v>
      </c>
      <c r="Q531" s="238">
        <f>ROUND(E531*P531,2)</f>
        <v>0</v>
      </c>
      <c r="R531" s="238" t="s">
        <v>280</v>
      </c>
      <c r="S531" s="238" t="s">
        <v>161</v>
      </c>
      <c r="T531" s="239" t="s">
        <v>161</v>
      </c>
      <c r="U531" s="223">
        <v>3.1E-2</v>
      </c>
      <c r="V531" s="223">
        <f>ROUND(E531*U531,2)</f>
        <v>0.06</v>
      </c>
      <c r="W531" s="223"/>
      <c r="X531" s="223" t="s">
        <v>273</v>
      </c>
      <c r="Y531" s="214"/>
      <c r="Z531" s="214"/>
      <c r="AA531" s="214"/>
      <c r="AB531" s="214"/>
      <c r="AC531" s="214"/>
      <c r="AD531" s="214"/>
      <c r="AE531" s="214"/>
      <c r="AF531" s="214"/>
      <c r="AG531" s="214" t="s">
        <v>321</v>
      </c>
      <c r="AH531" s="214"/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1" x14ac:dyDescent="0.2">
      <c r="A532" s="221"/>
      <c r="B532" s="222"/>
      <c r="C532" s="253" t="s">
        <v>939</v>
      </c>
      <c r="D532" s="251"/>
      <c r="E532" s="251"/>
      <c r="F532" s="251"/>
      <c r="G532" s="251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290</v>
      </c>
      <c r="AH532" s="214"/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ht="22.5" outlineLevel="1" x14ac:dyDescent="0.2">
      <c r="A533" s="221"/>
      <c r="B533" s="222"/>
      <c r="C533" s="245" t="s">
        <v>1726</v>
      </c>
      <c r="D533" s="224"/>
      <c r="E533" s="225">
        <v>1.8</v>
      </c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166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21"/>
      <c r="B534" s="222"/>
      <c r="C534" s="245" t="s">
        <v>1727</v>
      </c>
      <c r="D534" s="224"/>
      <c r="E534" s="225"/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166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ht="22.5" outlineLevel="1" x14ac:dyDescent="0.2">
      <c r="A535" s="233">
        <v>89</v>
      </c>
      <c r="B535" s="234" t="s">
        <v>942</v>
      </c>
      <c r="C535" s="244" t="s">
        <v>943</v>
      </c>
      <c r="D535" s="235" t="s">
        <v>320</v>
      </c>
      <c r="E535" s="236">
        <v>11.8</v>
      </c>
      <c r="F535" s="237"/>
      <c r="G535" s="238">
        <f>ROUND(E535*F535,2)</f>
        <v>0</v>
      </c>
      <c r="H535" s="237"/>
      <c r="I535" s="238">
        <f>ROUND(E535*H535,2)</f>
        <v>0</v>
      </c>
      <c r="J535" s="237"/>
      <c r="K535" s="238">
        <f>ROUND(E535*J535,2)</f>
        <v>0</v>
      </c>
      <c r="L535" s="238">
        <v>21</v>
      </c>
      <c r="M535" s="238">
        <f>G535*(1+L535/100)</f>
        <v>0</v>
      </c>
      <c r="N535" s="238">
        <v>2.0000000000000002E-5</v>
      </c>
      <c r="O535" s="238">
        <f>ROUND(E535*N535,2)</f>
        <v>0</v>
      </c>
      <c r="P535" s="238">
        <v>0</v>
      </c>
      <c r="Q535" s="238">
        <f>ROUND(E535*P535,2)</f>
        <v>0</v>
      </c>
      <c r="R535" s="238" t="s">
        <v>280</v>
      </c>
      <c r="S535" s="238" t="s">
        <v>161</v>
      </c>
      <c r="T535" s="239" t="s">
        <v>161</v>
      </c>
      <c r="U535" s="223">
        <v>3.1E-2</v>
      </c>
      <c r="V535" s="223">
        <f>ROUND(E535*U535,2)</f>
        <v>0.37</v>
      </c>
      <c r="W535" s="223"/>
      <c r="X535" s="223" t="s">
        <v>273</v>
      </c>
      <c r="Y535" s="214"/>
      <c r="Z535" s="214"/>
      <c r="AA535" s="214"/>
      <c r="AB535" s="214"/>
      <c r="AC535" s="214"/>
      <c r="AD535" s="214"/>
      <c r="AE535" s="214"/>
      <c r="AF535" s="214"/>
      <c r="AG535" s="214" t="s">
        <v>321</v>
      </c>
      <c r="AH535" s="214"/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21"/>
      <c r="B536" s="222"/>
      <c r="C536" s="253" t="s">
        <v>939</v>
      </c>
      <c r="D536" s="251"/>
      <c r="E536" s="251"/>
      <c r="F536" s="251"/>
      <c r="G536" s="251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290</v>
      </c>
      <c r="AH536" s="214"/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45" t="s">
        <v>1728</v>
      </c>
      <c r="D537" s="224"/>
      <c r="E537" s="225">
        <v>11.8</v>
      </c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166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33">
        <v>90</v>
      </c>
      <c r="B538" s="234" t="s">
        <v>945</v>
      </c>
      <c r="C538" s="244" t="s">
        <v>946</v>
      </c>
      <c r="D538" s="235" t="s">
        <v>320</v>
      </c>
      <c r="E538" s="236">
        <v>13.6</v>
      </c>
      <c r="F538" s="237"/>
      <c r="G538" s="238">
        <f>ROUND(E538*F538,2)</f>
        <v>0</v>
      </c>
      <c r="H538" s="237"/>
      <c r="I538" s="238">
        <f>ROUND(E538*H538,2)</f>
        <v>0</v>
      </c>
      <c r="J538" s="237"/>
      <c r="K538" s="238">
        <f>ROUND(E538*J538,2)</f>
        <v>0</v>
      </c>
      <c r="L538" s="238">
        <v>21</v>
      </c>
      <c r="M538" s="238">
        <f>G538*(1+L538/100)</f>
        <v>0</v>
      </c>
      <c r="N538" s="238">
        <v>0</v>
      </c>
      <c r="O538" s="238">
        <f>ROUND(E538*N538,2)</f>
        <v>0</v>
      </c>
      <c r="P538" s="238">
        <v>0</v>
      </c>
      <c r="Q538" s="238">
        <f>ROUND(E538*P538,2)</f>
        <v>0</v>
      </c>
      <c r="R538" s="238" t="s">
        <v>280</v>
      </c>
      <c r="S538" s="238" t="s">
        <v>161</v>
      </c>
      <c r="T538" s="239" t="s">
        <v>161</v>
      </c>
      <c r="U538" s="223">
        <v>0.12</v>
      </c>
      <c r="V538" s="223">
        <f>ROUND(E538*U538,2)</f>
        <v>1.63</v>
      </c>
      <c r="W538" s="223"/>
      <c r="X538" s="223" t="s">
        <v>273</v>
      </c>
      <c r="Y538" s="214"/>
      <c r="Z538" s="214"/>
      <c r="AA538" s="214"/>
      <c r="AB538" s="214"/>
      <c r="AC538" s="214"/>
      <c r="AD538" s="214"/>
      <c r="AE538" s="214"/>
      <c r="AF538" s="214"/>
      <c r="AG538" s="214" t="s">
        <v>274</v>
      </c>
      <c r="AH538" s="214"/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53" t="s">
        <v>947</v>
      </c>
      <c r="D539" s="251"/>
      <c r="E539" s="251"/>
      <c r="F539" s="251"/>
      <c r="G539" s="251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290</v>
      </c>
      <c r="AH539" s="214"/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21"/>
      <c r="B540" s="222"/>
      <c r="C540" s="245" t="s">
        <v>1728</v>
      </c>
      <c r="D540" s="224"/>
      <c r="E540" s="225">
        <v>11.8</v>
      </c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166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45" t="s">
        <v>1729</v>
      </c>
      <c r="D541" s="224"/>
      <c r="E541" s="225">
        <v>1.8</v>
      </c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166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45" t="s">
        <v>1727</v>
      </c>
      <c r="D542" s="224"/>
      <c r="E542" s="225"/>
      <c r="F542" s="223"/>
      <c r="G542" s="223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166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33">
        <v>91</v>
      </c>
      <c r="B543" s="234" t="s">
        <v>949</v>
      </c>
      <c r="C543" s="244" t="s">
        <v>950</v>
      </c>
      <c r="D543" s="235" t="s">
        <v>320</v>
      </c>
      <c r="E543" s="236">
        <v>13.6</v>
      </c>
      <c r="F543" s="237"/>
      <c r="G543" s="238">
        <f>ROUND(E543*F543,2)</f>
        <v>0</v>
      </c>
      <c r="H543" s="237"/>
      <c r="I543" s="238">
        <f>ROUND(E543*H543,2)</f>
        <v>0</v>
      </c>
      <c r="J543" s="237"/>
      <c r="K543" s="238">
        <f>ROUND(E543*J543,2)</f>
        <v>0</v>
      </c>
      <c r="L543" s="238">
        <v>21</v>
      </c>
      <c r="M543" s="238">
        <f>G543*(1+L543/100)</f>
        <v>0</v>
      </c>
      <c r="N543" s="238">
        <v>0</v>
      </c>
      <c r="O543" s="238">
        <f>ROUND(E543*N543,2)</f>
        <v>0</v>
      </c>
      <c r="P543" s="238">
        <v>0</v>
      </c>
      <c r="Q543" s="238">
        <f>ROUND(E543*P543,2)</f>
        <v>0</v>
      </c>
      <c r="R543" s="238" t="s">
        <v>280</v>
      </c>
      <c r="S543" s="238" t="s">
        <v>161</v>
      </c>
      <c r="T543" s="239" t="s">
        <v>161</v>
      </c>
      <c r="U543" s="223">
        <v>5.5E-2</v>
      </c>
      <c r="V543" s="223">
        <f>ROUND(E543*U543,2)</f>
        <v>0.75</v>
      </c>
      <c r="W543" s="223"/>
      <c r="X543" s="223" t="s">
        <v>273</v>
      </c>
      <c r="Y543" s="214"/>
      <c r="Z543" s="214"/>
      <c r="AA543" s="214"/>
      <c r="AB543" s="214"/>
      <c r="AC543" s="214"/>
      <c r="AD543" s="214"/>
      <c r="AE543" s="214"/>
      <c r="AF543" s="214"/>
      <c r="AG543" s="214" t="s">
        <v>274</v>
      </c>
      <c r="AH543" s="214"/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21"/>
      <c r="B544" s="222"/>
      <c r="C544" s="253" t="s">
        <v>951</v>
      </c>
      <c r="D544" s="251"/>
      <c r="E544" s="251"/>
      <c r="F544" s="251"/>
      <c r="G544" s="251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290</v>
      </c>
      <c r="AH544" s="214"/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21"/>
      <c r="B545" s="222"/>
      <c r="C545" s="245" t="s">
        <v>1728</v>
      </c>
      <c r="D545" s="224"/>
      <c r="E545" s="225">
        <v>11.8</v>
      </c>
      <c r="F545" s="223"/>
      <c r="G545" s="223"/>
      <c r="H545" s="223"/>
      <c r="I545" s="223"/>
      <c r="J545" s="223"/>
      <c r="K545" s="223"/>
      <c r="L545" s="223"/>
      <c r="M545" s="223"/>
      <c r="N545" s="223"/>
      <c r="O545" s="223"/>
      <c r="P545" s="223"/>
      <c r="Q545" s="223"/>
      <c r="R545" s="223"/>
      <c r="S545" s="223"/>
      <c r="T545" s="223"/>
      <c r="U545" s="223"/>
      <c r="V545" s="223"/>
      <c r="W545" s="223"/>
      <c r="X545" s="223"/>
      <c r="Y545" s="214"/>
      <c r="Z545" s="214"/>
      <c r="AA545" s="214"/>
      <c r="AB545" s="214"/>
      <c r="AC545" s="214"/>
      <c r="AD545" s="214"/>
      <c r="AE545" s="214"/>
      <c r="AF545" s="214"/>
      <c r="AG545" s="214" t="s">
        <v>166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21"/>
      <c r="B546" s="222"/>
      <c r="C546" s="245" t="s">
        <v>1729</v>
      </c>
      <c r="D546" s="224"/>
      <c r="E546" s="225">
        <v>1.8</v>
      </c>
      <c r="F546" s="223"/>
      <c r="G546" s="223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166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21"/>
      <c r="B547" s="222"/>
      <c r="C547" s="245" t="s">
        <v>1727</v>
      </c>
      <c r="D547" s="224"/>
      <c r="E547" s="225"/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166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33">
        <v>92</v>
      </c>
      <c r="B548" s="234" t="s">
        <v>952</v>
      </c>
      <c r="C548" s="244" t="s">
        <v>953</v>
      </c>
      <c r="D548" s="235" t="s">
        <v>747</v>
      </c>
      <c r="E548" s="236">
        <v>5.9</v>
      </c>
      <c r="F548" s="237"/>
      <c r="G548" s="238">
        <f>ROUND(E548*F548,2)</f>
        <v>0</v>
      </c>
      <c r="H548" s="237"/>
      <c r="I548" s="238">
        <f>ROUND(E548*H548,2)</f>
        <v>0</v>
      </c>
      <c r="J548" s="237"/>
      <c r="K548" s="238">
        <f>ROUND(E548*J548,2)</f>
        <v>0</v>
      </c>
      <c r="L548" s="238">
        <v>21</v>
      </c>
      <c r="M548" s="238">
        <f>G548*(1+L548/100)</f>
        <v>0</v>
      </c>
      <c r="N548" s="238">
        <v>2.7E-2</v>
      </c>
      <c r="O548" s="238">
        <f>ROUND(E548*N548,2)</f>
        <v>0.16</v>
      </c>
      <c r="P548" s="238">
        <v>0</v>
      </c>
      <c r="Q548" s="238">
        <f>ROUND(E548*P548,2)</f>
        <v>0</v>
      </c>
      <c r="R548" s="238" t="s">
        <v>630</v>
      </c>
      <c r="S548" s="238" t="s">
        <v>161</v>
      </c>
      <c r="T548" s="239" t="s">
        <v>161</v>
      </c>
      <c r="U548" s="223">
        <v>0</v>
      </c>
      <c r="V548" s="223">
        <f>ROUND(E548*U548,2)</f>
        <v>0</v>
      </c>
      <c r="W548" s="223"/>
      <c r="X548" s="223" t="s">
        <v>631</v>
      </c>
      <c r="Y548" s="214"/>
      <c r="Z548" s="214"/>
      <c r="AA548" s="214"/>
      <c r="AB548" s="214"/>
      <c r="AC548" s="214"/>
      <c r="AD548" s="214"/>
      <c r="AE548" s="214"/>
      <c r="AF548" s="214"/>
      <c r="AG548" s="214" t="s">
        <v>632</v>
      </c>
      <c r="AH548" s="214"/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45" t="s">
        <v>1724</v>
      </c>
      <c r="D549" s="224"/>
      <c r="E549" s="225">
        <v>5.9</v>
      </c>
      <c r="F549" s="223"/>
      <c r="G549" s="223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166</v>
      </c>
      <c r="AH549" s="214">
        <v>0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x14ac:dyDescent="0.2">
      <c r="A550" s="227" t="s">
        <v>156</v>
      </c>
      <c r="B550" s="228" t="s">
        <v>103</v>
      </c>
      <c r="C550" s="243" t="s">
        <v>104</v>
      </c>
      <c r="D550" s="229"/>
      <c r="E550" s="230"/>
      <c r="F550" s="231"/>
      <c r="G550" s="231">
        <f>SUMIF(AG551:AG559,"&lt;&gt;NOR",G551:G559)</f>
        <v>0</v>
      </c>
      <c r="H550" s="231"/>
      <c r="I550" s="231">
        <f>SUM(I551:I559)</f>
        <v>0</v>
      </c>
      <c r="J550" s="231"/>
      <c r="K550" s="231">
        <f>SUM(K551:K559)</f>
        <v>0</v>
      </c>
      <c r="L550" s="231"/>
      <c r="M550" s="231">
        <f>SUM(M551:M559)</f>
        <v>0</v>
      </c>
      <c r="N550" s="231"/>
      <c r="O550" s="231">
        <f>SUM(O551:O559)</f>
        <v>0</v>
      </c>
      <c r="P550" s="231"/>
      <c r="Q550" s="231">
        <f>SUM(Q551:Q559)</f>
        <v>0</v>
      </c>
      <c r="R550" s="231"/>
      <c r="S550" s="231"/>
      <c r="T550" s="232"/>
      <c r="U550" s="226"/>
      <c r="V550" s="226">
        <f>SUM(V551:V559)</f>
        <v>0.24</v>
      </c>
      <c r="W550" s="226"/>
      <c r="X550" s="226"/>
      <c r="AG550" t="s">
        <v>157</v>
      </c>
    </row>
    <row r="551" spans="1:60" ht="22.5" outlineLevel="1" x14ac:dyDescent="0.2">
      <c r="A551" s="233">
        <v>93</v>
      </c>
      <c r="B551" s="234" t="s">
        <v>954</v>
      </c>
      <c r="C551" s="244" t="s">
        <v>955</v>
      </c>
      <c r="D551" s="235" t="s">
        <v>956</v>
      </c>
      <c r="E551" s="236">
        <v>2.72</v>
      </c>
      <c r="F551" s="237"/>
      <c r="G551" s="238">
        <f>ROUND(E551*F551,2)</f>
        <v>0</v>
      </c>
      <c r="H551" s="237"/>
      <c r="I551" s="238">
        <f>ROUND(E551*H551,2)</f>
        <v>0</v>
      </c>
      <c r="J551" s="237"/>
      <c r="K551" s="238">
        <f>ROUND(E551*J551,2)</f>
        <v>0</v>
      </c>
      <c r="L551" s="238">
        <v>21</v>
      </c>
      <c r="M551" s="238">
        <f>G551*(1+L551/100)</f>
        <v>0</v>
      </c>
      <c r="N551" s="238">
        <v>1E-3</v>
      </c>
      <c r="O551" s="238">
        <f>ROUND(E551*N551,2)</f>
        <v>0</v>
      </c>
      <c r="P551" s="238">
        <v>0</v>
      </c>
      <c r="Q551" s="238">
        <f>ROUND(E551*P551,2)</f>
        <v>0</v>
      </c>
      <c r="R551" s="238" t="s">
        <v>679</v>
      </c>
      <c r="S551" s="238" t="s">
        <v>161</v>
      </c>
      <c r="T551" s="239" t="s">
        <v>161</v>
      </c>
      <c r="U551" s="223">
        <v>4.3999999999999997E-2</v>
      </c>
      <c r="V551" s="223">
        <f>ROUND(E551*U551,2)</f>
        <v>0.12</v>
      </c>
      <c r="W551" s="223"/>
      <c r="X551" s="223" t="s">
        <v>273</v>
      </c>
      <c r="Y551" s="214"/>
      <c r="Z551" s="214"/>
      <c r="AA551" s="214"/>
      <c r="AB551" s="214"/>
      <c r="AC551" s="214"/>
      <c r="AD551" s="214"/>
      <c r="AE551" s="214"/>
      <c r="AF551" s="214"/>
      <c r="AG551" s="214" t="s">
        <v>274</v>
      </c>
      <c r="AH551" s="214"/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21"/>
      <c r="B552" s="222"/>
      <c r="C552" s="253" t="s">
        <v>957</v>
      </c>
      <c r="D552" s="251"/>
      <c r="E552" s="251"/>
      <c r="F552" s="251"/>
      <c r="G552" s="251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290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54" t="s">
        <v>958</v>
      </c>
      <c r="D553" s="252"/>
      <c r="E553" s="252"/>
      <c r="F553" s="252"/>
      <c r="G553" s="252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212</v>
      </c>
      <c r="AH553" s="214"/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45" t="s">
        <v>1730</v>
      </c>
      <c r="D554" s="224"/>
      <c r="E554" s="225">
        <v>2.36</v>
      </c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166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21"/>
      <c r="B555" s="222"/>
      <c r="C555" s="245" t="s">
        <v>1731</v>
      </c>
      <c r="D555" s="224"/>
      <c r="E555" s="225">
        <v>0.36</v>
      </c>
      <c r="F555" s="223"/>
      <c r="G555" s="223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166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45" t="s">
        <v>1732</v>
      </c>
      <c r="D556" s="224"/>
      <c r="E556" s="225"/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166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33">
        <v>94</v>
      </c>
      <c r="B557" s="234" t="s">
        <v>962</v>
      </c>
      <c r="C557" s="244" t="s">
        <v>963</v>
      </c>
      <c r="D557" s="235" t="s">
        <v>279</v>
      </c>
      <c r="E557" s="236">
        <v>60.06</v>
      </c>
      <c r="F557" s="237"/>
      <c r="G557" s="238">
        <f>ROUND(E557*F557,2)</f>
        <v>0</v>
      </c>
      <c r="H557" s="237"/>
      <c r="I557" s="238">
        <f>ROUND(E557*H557,2)</f>
        <v>0</v>
      </c>
      <c r="J557" s="237"/>
      <c r="K557" s="238">
        <f>ROUND(E557*J557,2)</f>
        <v>0</v>
      </c>
      <c r="L557" s="238">
        <v>21</v>
      </c>
      <c r="M557" s="238">
        <f>G557*(1+L557/100)</f>
        <v>0</v>
      </c>
      <c r="N557" s="238">
        <v>0</v>
      </c>
      <c r="O557" s="238">
        <f>ROUND(E557*N557,2)</f>
        <v>0</v>
      </c>
      <c r="P557" s="238">
        <v>0</v>
      </c>
      <c r="Q557" s="238">
        <f>ROUND(E557*P557,2)</f>
        <v>0</v>
      </c>
      <c r="R557" s="238" t="s">
        <v>280</v>
      </c>
      <c r="S557" s="238" t="s">
        <v>161</v>
      </c>
      <c r="T557" s="239" t="s">
        <v>161</v>
      </c>
      <c r="U557" s="223">
        <v>2E-3</v>
      </c>
      <c r="V557" s="223">
        <f>ROUND(E557*U557,2)</f>
        <v>0.12</v>
      </c>
      <c r="W557" s="223"/>
      <c r="X557" s="223" t="s">
        <v>273</v>
      </c>
      <c r="Y557" s="214"/>
      <c r="Z557" s="214"/>
      <c r="AA557" s="214"/>
      <c r="AB557" s="214"/>
      <c r="AC557" s="214"/>
      <c r="AD557" s="214"/>
      <c r="AE557" s="214"/>
      <c r="AF557" s="214"/>
      <c r="AG557" s="214" t="s">
        <v>274</v>
      </c>
      <c r="AH557" s="214"/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21"/>
      <c r="B558" s="222"/>
      <c r="C558" s="245" t="s">
        <v>1733</v>
      </c>
      <c r="D558" s="224"/>
      <c r="E558" s="225">
        <v>46.02</v>
      </c>
      <c r="F558" s="223"/>
      <c r="G558" s="223"/>
      <c r="H558" s="223"/>
      <c r="I558" s="223"/>
      <c r="J558" s="223"/>
      <c r="K558" s="223"/>
      <c r="L558" s="223"/>
      <c r="M558" s="223"/>
      <c r="N558" s="223"/>
      <c r="O558" s="223"/>
      <c r="P558" s="223"/>
      <c r="Q558" s="223"/>
      <c r="R558" s="223"/>
      <c r="S558" s="223"/>
      <c r="T558" s="223"/>
      <c r="U558" s="223"/>
      <c r="V558" s="223"/>
      <c r="W558" s="223"/>
      <c r="X558" s="223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166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1" x14ac:dyDescent="0.2">
      <c r="A559" s="221"/>
      <c r="B559" s="222"/>
      <c r="C559" s="245" t="s">
        <v>1734</v>
      </c>
      <c r="D559" s="224"/>
      <c r="E559" s="225">
        <v>14.04</v>
      </c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166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x14ac:dyDescent="0.2">
      <c r="A560" s="227" t="s">
        <v>156</v>
      </c>
      <c r="B560" s="228" t="s">
        <v>107</v>
      </c>
      <c r="C560" s="243" t="s">
        <v>108</v>
      </c>
      <c r="D560" s="229"/>
      <c r="E560" s="230"/>
      <c r="F560" s="231"/>
      <c r="G560" s="231">
        <f>SUMIF(AG561:AG565,"&lt;&gt;NOR",G561:G565)</f>
        <v>0</v>
      </c>
      <c r="H560" s="231"/>
      <c r="I560" s="231">
        <f>SUM(I561:I565)</f>
        <v>0</v>
      </c>
      <c r="J560" s="231"/>
      <c r="K560" s="231">
        <f>SUM(K561:K565)</f>
        <v>0</v>
      </c>
      <c r="L560" s="231"/>
      <c r="M560" s="231">
        <f>SUM(M561:M565)</f>
        <v>0</v>
      </c>
      <c r="N560" s="231"/>
      <c r="O560" s="231">
        <f>SUM(O561:O565)</f>
        <v>0</v>
      </c>
      <c r="P560" s="231"/>
      <c r="Q560" s="231">
        <f>SUM(Q561:Q565)</f>
        <v>0.46</v>
      </c>
      <c r="R560" s="231"/>
      <c r="S560" s="231"/>
      <c r="T560" s="232"/>
      <c r="U560" s="226"/>
      <c r="V560" s="226">
        <f>SUM(V561:V565)</f>
        <v>1.47</v>
      </c>
      <c r="W560" s="226"/>
      <c r="X560" s="226"/>
      <c r="AG560" t="s">
        <v>157</v>
      </c>
    </row>
    <row r="561" spans="1:60" outlineLevel="1" x14ac:dyDescent="0.2">
      <c r="A561" s="233">
        <v>95</v>
      </c>
      <c r="B561" s="234" t="s">
        <v>974</v>
      </c>
      <c r="C561" s="244" t="s">
        <v>975</v>
      </c>
      <c r="D561" s="235" t="s">
        <v>295</v>
      </c>
      <c r="E561" s="236">
        <v>0.1875</v>
      </c>
      <c r="F561" s="237"/>
      <c r="G561" s="238">
        <f>ROUND(E561*F561,2)</f>
        <v>0</v>
      </c>
      <c r="H561" s="237"/>
      <c r="I561" s="238">
        <f>ROUND(E561*H561,2)</f>
        <v>0</v>
      </c>
      <c r="J561" s="237"/>
      <c r="K561" s="238">
        <f>ROUND(E561*J561,2)</f>
        <v>0</v>
      </c>
      <c r="L561" s="238">
        <v>21</v>
      </c>
      <c r="M561" s="238">
        <f>G561*(1+L561/100)</f>
        <v>0</v>
      </c>
      <c r="N561" s="238">
        <v>2.33E-3</v>
      </c>
      <c r="O561" s="238">
        <f>ROUND(E561*N561,2)</f>
        <v>0</v>
      </c>
      <c r="P561" s="238">
        <v>2.4470000000000001</v>
      </c>
      <c r="Q561" s="238">
        <f>ROUND(E561*P561,2)</f>
        <v>0.46</v>
      </c>
      <c r="R561" s="238" t="s">
        <v>679</v>
      </c>
      <c r="S561" s="238" t="s">
        <v>161</v>
      </c>
      <c r="T561" s="239" t="s">
        <v>161</v>
      </c>
      <c r="U561" s="223">
        <v>7.8559999999999999</v>
      </c>
      <c r="V561" s="223">
        <f>ROUND(E561*U561,2)</f>
        <v>1.47</v>
      </c>
      <c r="W561" s="223"/>
      <c r="X561" s="223" t="s">
        <v>273</v>
      </c>
      <c r="Y561" s="214"/>
      <c r="Z561" s="214"/>
      <c r="AA561" s="214"/>
      <c r="AB561" s="214"/>
      <c r="AC561" s="214"/>
      <c r="AD561" s="214"/>
      <c r="AE561" s="214"/>
      <c r="AF561" s="214"/>
      <c r="AG561" s="214" t="s">
        <v>274</v>
      </c>
      <c r="AH561" s="214"/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53" t="s">
        <v>976</v>
      </c>
      <c r="D562" s="251"/>
      <c r="E562" s="251"/>
      <c r="F562" s="251"/>
      <c r="G562" s="251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290</v>
      </c>
      <c r="AH562" s="214"/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40" t="str">
        <f>C562</f>
        <v>s naložením vybouraných hmot a suti na dopravní prostředek nebo s odklizením na hromady do vzdálenosti 20 m</v>
      </c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54" t="s">
        <v>977</v>
      </c>
      <c r="D563" s="252"/>
      <c r="E563" s="252"/>
      <c r="F563" s="252"/>
      <c r="G563" s="252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212</v>
      </c>
      <c r="AH563" s="214"/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40" t="str">
        <f>C563</f>
        <v>Včetně bourání geotextilií, výplně otvorů tvárnic, drenáží, trubek a dilatačních prvků apod. zabudovaných v bouraných konstrukcích.</v>
      </c>
      <c r="BB563" s="214"/>
      <c r="BC563" s="214"/>
      <c r="BD563" s="214"/>
      <c r="BE563" s="214"/>
      <c r="BF563" s="214"/>
      <c r="BG563" s="214"/>
      <c r="BH563" s="214"/>
    </row>
    <row r="564" spans="1:60" ht="22.5" outlineLevel="1" x14ac:dyDescent="0.2">
      <c r="A564" s="221"/>
      <c r="B564" s="222"/>
      <c r="C564" s="245" t="s">
        <v>1451</v>
      </c>
      <c r="D564" s="224"/>
      <c r="E564" s="225">
        <v>0.04</v>
      </c>
      <c r="F564" s="223"/>
      <c r="G564" s="223"/>
      <c r="H564" s="223"/>
      <c r="I564" s="223"/>
      <c r="J564" s="223"/>
      <c r="K564" s="223"/>
      <c r="L564" s="223"/>
      <c r="M564" s="223"/>
      <c r="N564" s="223"/>
      <c r="O564" s="223"/>
      <c r="P564" s="223"/>
      <c r="Q564" s="223"/>
      <c r="R564" s="223"/>
      <c r="S564" s="223"/>
      <c r="T564" s="223"/>
      <c r="U564" s="223"/>
      <c r="V564" s="223"/>
      <c r="W564" s="223"/>
      <c r="X564" s="223"/>
      <c r="Y564" s="214"/>
      <c r="Z564" s="214"/>
      <c r="AA564" s="214"/>
      <c r="AB564" s="214"/>
      <c r="AC564" s="214"/>
      <c r="AD564" s="214"/>
      <c r="AE564" s="214"/>
      <c r="AF564" s="214"/>
      <c r="AG564" s="214" t="s">
        <v>166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45" t="s">
        <v>1735</v>
      </c>
      <c r="D565" s="224"/>
      <c r="E565" s="225">
        <v>0.14749999999999999</v>
      </c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166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x14ac:dyDescent="0.2">
      <c r="A566" s="227" t="s">
        <v>156</v>
      </c>
      <c r="B566" s="228" t="s">
        <v>109</v>
      </c>
      <c r="C566" s="243" t="s">
        <v>110</v>
      </c>
      <c r="D566" s="229"/>
      <c r="E566" s="230"/>
      <c r="F566" s="231"/>
      <c r="G566" s="231">
        <f>SUMIF(AG567:AG680,"&lt;&gt;NOR",G567:G680)</f>
        <v>0</v>
      </c>
      <c r="H566" s="231"/>
      <c r="I566" s="231">
        <f>SUM(I567:I680)</f>
        <v>0</v>
      </c>
      <c r="J566" s="231"/>
      <c r="K566" s="231">
        <f>SUM(K567:K680)</f>
        <v>0</v>
      </c>
      <c r="L566" s="231"/>
      <c r="M566" s="231">
        <f>SUM(M567:M680)</f>
        <v>0</v>
      </c>
      <c r="N566" s="231"/>
      <c r="O566" s="231">
        <f>SUM(O567:O680)</f>
        <v>0</v>
      </c>
      <c r="P566" s="231"/>
      <c r="Q566" s="231">
        <f>SUM(Q567:Q680)</f>
        <v>0</v>
      </c>
      <c r="R566" s="231"/>
      <c r="S566" s="231"/>
      <c r="T566" s="232"/>
      <c r="U566" s="226"/>
      <c r="V566" s="226">
        <f>SUM(V567:V680)</f>
        <v>1.44</v>
      </c>
      <c r="W566" s="226"/>
      <c r="X566" s="226"/>
      <c r="AG566" t="s">
        <v>157</v>
      </c>
    </row>
    <row r="567" spans="1:60" ht="22.5" outlineLevel="1" x14ac:dyDescent="0.2">
      <c r="A567" s="233">
        <v>96</v>
      </c>
      <c r="B567" s="234" t="s">
        <v>1453</v>
      </c>
      <c r="C567" s="244" t="s">
        <v>1454</v>
      </c>
      <c r="D567" s="235" t="s">
        <v>320</v>
      </c>
      <c r="E567" s="236">
        <v>1.8</v>
      </c>
      <c r="F567" s="237"/>
      <c r="G567" s="238">
        <f>ROUND(E567*F567,2)</f>
        <v>0</v>
      </c>
      <c r="H567" s="237"/>
      <c r="I567" s="238">
        <f>ROUND(E567*H567,2)</f>
        <v>0</v>
      </c>
      <c r="J567" s="237"/>
      <c r="K567" s="238">
        <f>ROUND(E567*J567,2)</f>
        <v>0</v>
      </c>
      <c r="L567" s="238">
        <v>21</v>
      </c>
      <c r="M567" s="238">
        <f>G567*(1+L567/100)</f>
        <v>0</v>
      </c>
      <c r="N567" s="238">
        <v>0</v>
      </c>
      <c r="O567" s="238">
        <f>ROUND(E567*N567,2)</f>
        <v>0</v>
      </c>
      <c r="P567" s="238">
        <v>0</v>
      </c>
      <c r="Q567" s="238">
        <f>ROUND(E567*P567,2)</f>
        <v>0</v>
      </c>
      <c r="R567" s="238" t="s">
        <v>280</v>
      </c>
      <c r="S567" s="238" t="s">
        <v>161</v>
      </c>
      <c r="T567" s="239" t="s">
        <v>161</v>
      </c>
      <c r="U567" s="223">
        <v>0.09</v>
      </c>
      <c r="V567" s="223">
        <f>ROUND(E567*U567,2)</f>
        <v>0.16</v>
      </c>
      <c r="W567" s="223"/>
      <c r="X567" s="223" t="s">
        <v>273</v>
      </c>
      <c r="Y567" s="214"/>
      <c r="Z567" s="214"/>
      <c r="AA567" s="214"/>
      <c r="AB567" s="214"/>
      <c r="AC567" s="214"/>
      <c r="AD567" s="214"/>
      <c r="AE567" s="214"/>
      <c r="AF567" s="214"/>
      <c r="AG567" s="214" t="s">
        <v>274</v>
      </c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ht="22.5" outlineLevel="1" x14ac:dyDescent="0.2">
      <c r="A568" s="221"/>
      <c r="B568" s="222"/>
      <c r="C568" s="253" t="s">
        <v>1455</v>
      </c>
      <c r="D568" s="251"/>
      <c r="E568" s="251"/>
      <c r="F568" s="251"/>
      <c r="G568" s="251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290</v>
      </c>
      <c r="AH568" s="214"/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40" t="str">
        <f>C568</f>
        <v>krajníků, desek nebo panelů od spojovacího materiálu s odklizením a uložením očištěných hmot a spojovacího materiálu na skládku na vzdálenost do 10 m</v>
      </c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45" t="s">
        <v>1556</v>
      </c>
      <c r="D569" s="224"/>
      <c r="E569" s="225">
        <v>1.8</v>
      </c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166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ht="22.5" outlineLevel="1" x14ac:dyDescent="0.2">
      <c r="A570" s="233">
        <v>97</v>
      </c>
      <c r="B570" s="234" t="s">
        <v>1456</v>
      </c>
      <c r="C570" s="244" t="s">
        <v>1457</v>
      </c>
      <c r="D570" s="235" t="s">
        <v>279</v>
      </c>
      <c r="E570" s="236">
        <v>1.62</v>
      </c>
      <c r="F570" s="237"/>
      <c r="G570" s="238">
        <f>ROUND(E570*F570,2)</f>
        <v>0</v>
      </c>
      <c r="H570" s="237"/>
      <c r="I570" s="238">
        <f>ROUND(E570*H570,2)</f>
        <v>0</v>
      </c>
      <c r="J570" s="237"/>
      <c r="K570" s="238">
        <f>ROUND(E570*J570,2)</f>
        <v>0</v>
      </c>
      <c r="L570" s="238">
        <v>21</v>
      </c>
      <c r="M570" s="238">
        <f>G570*(1+L570/100)</f>
        <v>0</v>
      </c>
      <c r="N570" s="238">
        <v>0</v>
      </c>
      <c r="O570" s="238">
        <f>ROUND(E570*N570,2)</f>
        <v>0</v>
      </c>
      <c r="P570" s="238">
        <v>0</v>
      </c>
      <c r="Q570" s="238">
        <f>ROUND(E570*P570,2)</f>
        <v>0</v>
      </c>
      <c r="R570" s="238" t="s">
        <v>280</v>
      </c>
      <c r="S570" s="238" t="s">
        <v>161</v>
      </c>
      <c r="T570" s="239" t="s">
        <v>161</v>
      </c>
      <c r="U570" s="223">
        <v>0.115</v>
      </c>
      <c r="V570" s="223">
        <f>ROUND(E570*U570,2)</f>
        <v>0.19</v>
      </c>
      <c r="W570" s="223"/>
      <c r="X570" s="223" t="s">
        <v>273</v>
      </c>
      <c r="Y570" s="214"/>
      <c r="Z570" s="214"/>
      <c r="AA570" s="214"/>
      <c r="AB570" s="214"/>
      <c r="AC570" s="214"/>
      <c r="AD570" s="214"/>
      <c r="AE570" s="214"/>
      <c r="AF570" s="214"/>
      <c r="AG570" s="214" t="s">
        <v>321</v>
      </c>
      <c r="AH570" s="214"/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ht="22.5" outlineLevel="1" x14ac:dyDescent="0.2">
      <c r="A571" s="221"/>
      <c r="B571" s="222"/>
      <c r="C571" s="253" t="s">
        <v>1455</v>
      </c>
      <c r="D571" s="251"/>
      <c r="E571" s="251"/>
      <c r="F571" s="251"/>
      <c r="G571" s="251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290</v>
      </c>
      <c r="AH571" s="214"/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40" t="str">
        <f>C571</f>
        <v>krajníků, desek nebo panelů od spojovacího materiálu s odklizením a uložením očištěných hmot a spojovacího materiálu na skládku na vzdálenost do 10 m</v>
      </c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21"/>
      <c r="B572" s="222"/>
      <c r="C572" s="245" t="s">
        <v>1541</v>
      </c>
      <c r="D572" s="224"/>
      <c r="E572" s="225">
        <v>1.62</v>
      </c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166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33">
        <v>98</v>
      </c>
      <c r="B573" s="234" t="s">
        <v>980</v>
      </c>
      <c r="C573" s="244" t="s">
        <v>981</v>
      </c>
      <c r="D573" s="235" t="s">
        <v>629</v>
      </c>
      <c r="E573" s="236">
        <v>10.421810000000001</v>
      </c>
      <c r="F573" s="237"/>
      <c r="G573" s="238">
        <f>ROUND(E573*F573,2)</f>
        <v>0</v>
      </c>
      <c r="H573" s="237"/>
      <c r="I573" s="238">
        <f>ROUND(E573*H573,2)</f>
        <v>0</v>
      </c>
      <c r="J573" s="237"/>
      <c r="K573" s="238">
        <f>ROUND(E573*J573,2)</f>
        <v>0</v>
      </c>
      <c r="L573" s="238">
        <v>21</v>
      </c>
      <c r="M573" s="238">
        <f>G573*(1+L573/100)</f>
        <v>0</v>
      </c>
      <c r="N573" s="238">
        <v>0</v>
      </c>
      <c r="O573" s="238">
        <f>ROUND(E573*N573,2)</f>
        <v>0</v>
      </c>
      <c r="P573" s="238">
        <v>0</v>
      </c>
      <c r="Q573" s="238">
        <f>ROUND(E573*P573,2)</f>
        <v>0</v>
      </c>
      <c r="R573" s="238" t="s">
        <v>280</v>
      </c>
      <c r="S573" s="238" t="s">
        <v>161</v>
      </c>
      <c r="T573" s="239" t="s">
        <v>161</v>
      </c>
      <c r="U573" s="223">
        <v>9.9000000000000005E-2</v>
      </c>
      <c r="V573" s="223">
        <f>ROUND(E573*U573,2)</f>
        <v>1.03</v>
      </c>
      <c r="W573" s="223"/>
      <c r="X573" s="223" t="s">
        <v>273</v>
      </c>
      <c r="Y573" s="214"/>
      <c r="Z573" s="214"/>
      <c r="AA573" s="214"/>
      <c r="AB573" s="214"/>
      <c r="AC573" s="214"/>
      <c r="AD573" s="214"/>
      <c r="AE573" s="214"/>
      <c r="AF573" s="214"/>
      <c r="AG573" s="214" t="s">
        <v>982</v>
      </c>
      <c r="AH573" s="214"/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21"/>
      <c r="B574" s="222"/>
      <c r="C574" s="253" t="s">
        <v>983</v>
      </c>
      <c r="D574" s="251"/>
      <c r="E574" s="251"/>
      <c r="F574" s="251"/>
      <c r="G574" s="251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290</v>
      </c>
      <c r="AH574" s="214"/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1" x14ac:dyDescent="0.2">
      <c r="A575" s="221"/>
      <c r="B575" s="222"/>
      <c r="C575" s="245" t="s">
        <v>1736</v>
      </c>
      <c r="D575" s="224"/>
      <c r="E575" s="225">
        <v>0.19116</v>
      </c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166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ht="22.5" outlineLevel="1" x14ac:dyDescent="0.2">
      <c r="A576" s="221"/>
      <c r="B576" s="222"/>
      <c r="C576" s="245" t="s">
        <v>1737</v>
      </c>
      <c r="D576" s="224"/>
      <c r="E576" s="225">
        <v>0.35639999999999999</v>
      </c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166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ht="22.5" outlineLevel="1" x14ac:dyDescent="0.2">
      <c r="A577" s="221"/>
      <c r="B577" s="222"/>
      <c r="C577" s="245" t="s">
        <v>1460</v>
      </c>
      <c r="D577" s="224"/>
      <c r="E577" s="225"/>
      <c r="F577" s="223"/>
      <c r="G577" s="223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166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ht="22.5" outlineLevel="1" x14ac:dyDescent="0.2">
      <c r="A578" s="221"/>
      <c r="B578" s="222"/>
      <c r="C578" s="245" t="s">
        <v>1738</v>
      </c>
      <c r="D578" s="224"/>
      <c r="E578" s="225">
        <v>5.0232599999999996</v>
      </c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166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ht="22.5" outlineLevel="1" x14ac:dyDescent="0.2">
      <c r="A579" s="221"/>
      <c r="B579" s="222"/>
      <c r="C579" s="245" t="s">
        <v>1739</v>
      </c>
      <c r="D579" s="224"/>
      <c r="E579" s="225">
        <v>1.1681999999999999</v>
      </c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166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ht="22.5" outlineLevel="1" x14ac:dyDescent="0.2">
      <c r="A580" s="221"/>
      <c r="B580" s="222"/>
      <c r="C580" s="245" t="s">
        <v>1740</v>
      </c>
      <c r="D580" s="224"/>
      <c r="E580" s="225"/>
      <c r="F580" s="223"/>
      <c r="G580" s="223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166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ht="22.5" outlineLevel="1" x14ac:dyDescent="0.2">
      <c r="A581" s="221"/>
      <c r="B581" s="222"/>
      <c r="C581" s="245" t="s">
        <v>1464</v>
      </c>
      <c r="D581" s="224"/>
      <c r="E581" s="225"/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166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ht="22.5" outlineLevel="1" x14ac:dyDescent="0.2">
      <c r="A582" s="221"/>
      <c r="B582" s="222"/>
      <c r="C582" s="245" t="s">
        <v>1741</v>
      </c>
      <c r="D582" s="224"/>
      <c r="E582" s="225"/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166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ht="22.5" outlineLevel="1" x14ac:dyDescent="0.2">
      <c r="A583" s="221"/>
      <c r="B583" s="222"/>
      <c r="C583" s="245" t="s">
        <v>1742</v>
      </c>
      <c r="D583" s="224"/>
      <c r="E583" s="225"/>
      <c r="F583" s="223"/>
      <c r="G583" s="223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166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21"/>
      <c r="B584" s="222"/>
      <c r="C584" s="245" t="s">
        <v>1743</v>
      </c>
      <c r="D584" s="224"/>
      <c r="E584" s="225">
        <v>0.64900000000000002</v>
      </c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166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45" t="s">
        <v>292</v>
      </c>
      <c r="D585" s="224"/>
      <c r="E585" s="225"/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166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45" t="s">
        <v>1744</v>
      </c>
      <c r="D586" s="224"/>
      <c r="E586" s="225">
        <v>0.49118000000000001</v>
      </c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166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21"/>
      <c r="B587" s="222"/>
      <c r="C587" s="245" t="s">
        <v>1745</v>
      </c>
      <c r="D587" s="224"/>
      <c r="E587" s="225">
        <v>0.14985000000000001</v>
      </c>
      <c r="F587" s="223"/>
      <c r="G587" s="223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166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ht="22.5" outlineLevel="1" x14ac:dyDescent="0.2">
      <c r="A588" s="221"/>
      <c r="B588" s="222"/>
      <c r="C588" s="245" t="s">
        <v>1746</v>
      </c>
      <c r="D588" s="224"/>
      <c r="E588" s="225">
        <v>9.8239999999999994E-2</v>
      </c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166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ht="22.5" outlineLevel="1" x14ac:dyDescent="0.2">
      <c r="A589" s="221"/>
      <c r="B589" s="222"/>
      <c r="C589" s="245" t="s">
        <v>1747</v>
      </c>
      <c r="D589" s="224"/>
      <c r="E589" s="225">
        <v>2.997E-2</v>
      </c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166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ht="22.5" outlineLevel="1" x14ac:dyDescent="0.2">
      <c r="A590" s="221"/>
      <c r="B590" s="222"/>
      <c r="C590" s="245" t="s">
        <v>1748</v>
      </c>
      <c r="D590" s="224"/>
      <c r="E590" s="225">
        <v>4.9119999999999997E-2</v>
      </c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166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ht="22.5" outlineLevel="1" x14ac:dyDescent="0.2">
      <c r="A591" s="221"/>
      <c r="B591" s="222"/>
      <c r="C591" s="245" t="s">
        <v>1749</v>
      </c>
      <c r="D591" s="224"/>
      <c r="E591" s="225">
        <v>1.499E-2</v>
      </c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166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45" t="s">
        <v>1697</v>
      </c>
      <c r="D592" s="224"/>
      <c r="E592" s="225">
        <v>0.78588000000000002</v>
      </c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166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21"/>
      <c r="B593" s="222"/>
      <c r="C593" s="245" t="s">
        <v>1698</v>
      </c>
      <c r="D593" s="224"/>
      <c r="E593" s="225">
        <v>0.23976</v>
      </c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166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45" t="s">
        <v>1750</v>
      </c>
      <c r="D594" s="224"/>
      <c r="E594" s="225">
        <v>0.26100000000000001</v>
      </c>
      <c r="F594" s="223"/>
      <c r="G594" s="223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166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ht="22.5" outlineLevel="1" x14ac:dyDescent="0.2">
      <c r="A595" s="221"/>
      <c r="B595" s="222"/>
      <c r="C595" s="245" t="s">
        <v>1475</v>
      </c>
      <c r="D595" s="224"/>
      <c r="E595" s="225">
        <v>9.7879999999999995E-2</v>
      </c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166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ht="22.5" outlineLevel="1" x14ac:dyDescent="0.2">
      <c r="A596" s="221"/>
      <c r="B596" s="222"/>
      <c r="C596" s="245" t="s">
        <v>1751</v>
      </c>
      <c r="D596" s="224"/>
      <c r="E596" s="225">
        <v>0.36092999999999997</v>
      </c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166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45" t="s">
        <v>1477</v>
      </c>
      <c r="D597" s="224"/>
      <c r="E597" s="225"/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166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21"/>
      <c r="B598" s="222"/>
      <c r="C598" s="245" t="s">
        <v>1478</v>
      </c>
      <c r="D598" s="224"/>
      <c r="E598" s="225"/>
      <c r="F598" s="223"/>
      <c r="G598" s="223"/>
      <c r="H598" s="223"/>
      <c r="I598" s="223"/>
      <c r="J598" s="223"/>
      <c r="K598" s="223"/>
      <c r="L598" s="223"/>
      <c r="M598" s="223"/>
      <c r="N598" s="223"/>
      <c r="O598" s="223"/>
      <c r="P598" s="223"/>
      <c r="Q598" s="223"/>
      <c r="R598" s="223"/>
      <c r="S598" s="223"/>
      <c r="T598" s="223"/>
      <c r="U598" s="223"/>
      <c r="V598" s="223"/>
      <c r="W598" s="223"/>
      <c r="X598" s="223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166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1" x14ac:dyDescent="0.2">
      <c r="A599" s="221"/>
      <c r="B599" s="222"/>
      <c r="C599" s="245" t="s">
        <v>1479</v>
      </c>
      <c r="D599" s="224"/>
      <c r="E599" s="225"/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166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ht="22.5" outlineLevel="1" x14ac:dyDescent="0.2">
      <c r="A600" s="221"/>
      <c r="B600" s="222"/>
      <c r="C600" s="245" t="s">
        <v>1752</v>
      </c>
      <c r="D600" s="224"/>
      <c r="E600" s="225"/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166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ht="22.5" outlineLevel="1" x14ac:dyDescent="0.2">
      <c r="A601" s="221"/>
      <c r="B601" s="222"/>
      <c r="C601" s="245" t="s">
        <v>1753</v>
      </c>
      <c r="D601" s="224"/>
      <c r="E601" s="225"/>
      <c r="F601" s="223"/>
      <c r="G601" s="223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14"/>
      <c r="Z601" s="214"/>
      <c r="AA601" s="214"/>
      <c r="AB601" s="214"/>
      <c r="AC601" s="214"/>
      <c r="AD601" s="214"/>
      <c r="AE601" s="214"/>
      <c r="AF601" s="214"/>
      <c r="AG601" s="214" t="s">
        <v>166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ht="22.5" outlineLevel="1" x14ac:dyDescent="0.2">
      <c r="A602" s="221"/>
      <c r="B602" s="222"/>
      <c r="C602" s="245" t="s">
        <v>1754</v>
      </c>
      <c r="D602" s="224"/>
      <c r="E602" s="225">
        <v>0.19800000000000001</v>
      </c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166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ht="22.5" outlineLevel="1" x14ac:dyDescent="0.2">
      <c r="A603" s="221"/>
      <c r="B603" s="222"/>
      <c r="C603" s="245" t="s">
        <v>1755</v>
      </c>
      <c r="D603" s="224"/>
      <c r="E603" s="225">
        <v>0.127</v>
      </c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166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45" t="s">
        <v>1756</v>
      </c>
      <c r="D604" s="224"/>
      <c r="E604" s="225">
        <v>0.13</v>
      </c>
      <c r="F604" s="223"/>
      <c r="G604" s="223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166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45" t="s">
        <v>1757</v>
      </c>
      <c r="D605" s="224"/>
      <c r="E605" s="225"/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166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1" x14ac:dyDescent="0.2">
      <c r="A606" s="221"/>
      <c r="B606" s="222"/>
      <c r="C606" s="245" t="s">
        <v>1758</v>
      </c>
      <c r="D606" s="224"/>
      <c r="E606" s="225"/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166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33">
        <v>99</v>
      </c>
      <c r="B607" s="234" t="s">
        <v>1013</v>
      </c>
      <c r="C607" s="244" t="s">
        <v>1014</v>
      </c>
      <c r="D607" s="235" t="s">
        <v>629</v>
      </c>
      <c r="E607" s="236">
        <v>7.2386299999999997</v>
      </c>
      <c r="F607" s="237"/>
      <c r="G607" s="238">
        <f>ROUND(E607*F607,2)</f>
        <v>0</v>
      </c>
      <c r="H607" s="237"/>
      <c r="I607" s="238">
        <f>ROUND(E607*H607,2)</f>
        <v>0</v>
      </c>
      <c r="J607" s="237"/>
      <c r="K607" s="238">
        <f>ROUND(E607*J607,2)</f>
        <v>0</v>
      </c>
      <c r="L607" s="238">
        <v>21</v>
      </c>
      <c r="M607" s="238">
        <f>G607*(1+L607/100)</f>
        <v>0</v>
      </c>
      <c r="N607" s="238">
        <v>0</v>
      </c>
      <c r="O607" s="238">
        <f>ROUND(E607*N607,2)</f>
        <v>0</v>
      </c>
      <c r="P607" s="238">
        <v>0</v>
      </c>
      <c r="Q607" s="238">
        <f>ROUND(E607*P607,2)</f>
        <v>0</v>
      </c>
      <c r="R607" s="238" t="s">
        <v>1015</v>
      </c>
      <c r="S607" s="238" t="s">
        <v>161</v>
      </c>
      <c r="T607" s="239" t="s">
        <v>161</v>
      </c>
      <c r="U607" s="223">
        <v>0</v>
      </c>
      <c r="V607" s="223">
        <f>ROUND(E607*U607,2)</f>
        <v>0</v>
      </c>
      <c r="W607" s="223"/>
      <c r="X607" s="223" t="s">
        <v>273</v>
      </c>
      <c r="Y607" s="214"/>
      <c r="Z607" s="214"/>
      <c r="AA607" s="214"/>
      <c r="AB607" s="214"/>
      <c r="AC607" s="214"/>
      <c r="AD607" s="214"/>
      <c r="AE607" s="214"/>
      <c r="AF607" s="214"/>
      <c r="AG607" s="214" t="s">
        <v>274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45" t="s">
        <v>1759</v>
      </c>
      <c r="D608" s="224"/>
      <c r="E608" s="225">
        <v>0.35639999999999999</v>
      </c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166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45" t="s">
        <v>1488</v>
      </c>
      <c r="D609" s="224"/>
      <c r="E609" s="225"/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166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ht="22.5" outlineLevel="1" x14ac:dyDescent="0.2">
      <c r="A610" s="221"/>
      <c r="B610" s="222"/>
      <c r="C610" s="245" t="s">
        <v>1760</v>
      </c>
      <c r="D610" s="224"/>
      <c r="E610" s="225">
        <v>5.0232599999999996</v>
      </c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166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outlineLevel="1" x14ac:dyDescent="0.2">
      <c r="A611" s="221"/>
      <c r="B611" s="222"/>
      <c r="C611" s="245" t="s">
        <v>1761</v>
      </c>
      <c r="D611" s="224"/>
      <c r="E611" s="225"/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166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21"/>
      <c r="B612" s="222"/>
      <c r="C612" s="245" t="s">
        <v>1491</v>
      </c>
      <c r="D612" s="224"/>
      <c r="E612" s="225"/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166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21"/>
      <c r="B613" s="222"/>
      <c r="C613" s="245" t="s">
        <v>1762</v>
      </c>
      <c r="D613" s="224"/>
      <c r="E613" s="225"/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166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45" t="s">
        <v>1744</v>
      </c>
      <c r="D614" s="224"/>
      <c r="E614" s="225">
        <v>0.49118000000000001</v>
      </c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166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21"/>
      <c r="B615" s="222"/>
      <c r="C615" s="245" t="s">
        <v>1745</v>
      </c>
      <c r="D615" s="224"/>
      <c r="E615" s="225">
        <v>0.14985000000000001</v>
      </c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166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ht="22.5" outlineLevel="1" x14ac:dyDescent="0.2">
      <c r="A616" s="221"/>
      <c r="B616" s="222"/>
      <c r="C616" s="245" t="s">
        <v>1746</v>
      </c>
      <c r="D616" s="224"/>
      <c r="E616" s="225">
        <v>9.8239999999999994E-2</v>
      </c>
      <c r="F616" s="223"/>
      <c r="G616" s="223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166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ht="22.5" outlineLevel="1" x14ac:dyDescent="0.2">
      <c r="A617" s="221"/>
      <c r="B617" s="222"/>
      <c r="C617" s="245" t="s">
        <v>1747</v>
      </c>
      <c r="D617" s="224"/>
      <c r="E617" s="225">
        <v>2.997E-2</v>
      </c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166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ht="22.5" outlineLevel="1" x14ac:dyDescent="0.2">
      <c r="A618" s="221"/>
      <c r="B618" s="222"/>
      <c r="C618" s="245" t="s">
        <v>1748</v>
      </c>
      <c r="D618" s="224"/>
      <c r="E618" s="225">
        <v>4.9119999999999997E-2</v>
      </c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166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ht="22.5" outlineLevel="1" x14ac:dyDescent="0.2">
      <c r="A619" s="221"/>
      <c r="B619" s="222"/>
      <c r="C619" s="245" t="s">
        <v>1749</v>
      </c>
      <c r="D619" s="224"/>
      <c r="E619" s="225">
        <v>1.499E-2</v>
      </c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166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21"/>
      <c r="B620" s="222"/>
      <c r="C620" s="245" t="s">
        <v>1697</v>
      </c>
      <c r="D620" s="224"/>
      <c r="E620" s="225">
        <v>0.78588000000000002</v>
      </c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166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21"/>
      <c r="B621" s="222"/>
      <c r="C621" s="245" t="s">
        <v>1698</v>
      </c>
      <c r="D621" s="224"/>
      <c r="E621" s="225">
        <v>0.23976</v>
      </c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166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ht="22.5" outlineLevel="1" x14ac:dyDescent="0.2">
      <c r="A622" s="221"/>
      <c r="B622" s="222"/>
      <c r="C622" s="245" t="s">
        <v>1752</v>
      </c>
      <c r="D622" s="224"/>
      <c r="E622" s="225"/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166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ht="22.5" outlineLevel="1" x14ac:dyDescent="0.2">
      <c r="A623" s="221"/>
      <c r="B623" s="222"/>
      <c r="C623" s="245" t="s">
        <v>1753</v>
      </c>
      <c r="D623" s="224"/>
      <c r="E623" s="225"/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166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33">
        <v>100</v>
      </c>
      <c r="B624" s="234" t="s">
        <v>1022</v>
      </c>
      <c r="C624" s="244" t="s">
        <v>1023</v>
      </c>
      <c r="D624" s="235" t="s">
        <v>629</v>
      </c>
      <c r="E624" s="236">
        <v>0.45537</v>
      </c>
      <c r="F624" s="237"/>
      <c r="G624" s="238">
        <f>ROUND(E624*F624,2)</f>
        <v>0</v>
      </c>
      <c r="H624" s="237"/>
      <c r="I624" s="238">
        <f>ROUND(E624*H624,2)</f>
        <v>0</v>
      </c>
      <c r="J624" s="237"/>
      <c r="K624" s="238">
        <f>ROUND(E624*J624,2)</f>
        <v>0</v>
      </c>
      <c r="L624" s="238">
        <v>21</v>
      </c>
      <c r="M624" s="238">
        <f>G624*(1+L624/100)</f>
        <v>0</v>
      </c>
      <c r="N624" s="238">
        <v>0</v>
      </c>
      <c r="O624" s="238">
        <f>ROUND(E624*N624,2)</f>
        <v>0</v>
      </c>
      <c r="P624" s="238">
        <v>0</v>
      </c>
      <c r="Q624" s="238">
        <f>ROUND(E624*P624,2)</f>
        <v>0</v>
      </c>
      <c r="R624" s="238" t="s">
        <v>1015</v>
      </c>
      <c r="S624" s="238" t="s">
        <v>161</v>
      </c>
      <c r="T624" s="239" t="s">
        <v>161</v>
      </c>
      <c r="U624" s="223">
        <v>0</v>
      </c>
      <c r="V624" s="223">
        <f>ROUND(E624*U624,2)</f>
        <v>0</v>
      </c>
      <c r="W624" s="223"/>
      <c r="X624" s="223" t="s">
        <v>273</v>
      </c>
      <c r="Y624" s="214"/>
      <c r="Z624" s="214"/>
      <c r="AA624" s="214"/>
      <c r="AB624" s="214"/>
      <c r="AC624" s="214"/>
      <c r="AD624" s="214"/>
      <c r="AE624" s="214"/>
      <c r="AF624" s="214"/>
      <c r="AG624" s="214" t="s">
        <v>274</v>
      </c>
      <c r="AH624" s="214"/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ht="22.5" outlineLevel="1" x14ac:dyDescent="0.2">
      <c r="A625" s="221"/>
      <c r="B625" s="222"/>
      <c r="C625" s="245" t="s">
        <v>1493</v>
      </c>
      <c r="D625" s="224"/>
      <c r="E625" s="225">
        <v>6.8599999999999994E-2</v>
      </c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166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ht="22.5" outlineLevel="1" x14ac:dyDescent="0.2">
      <c r="A626" s="221"/>
      <c r="B626" s="222"/>
      <c r="C626" s="245" t="s">
        <v>1763</v>
      </c>
      <c r="D626" s="224"/>
      <c r="E626" s="225">
        <v>0.25296000000000002</v>
      </c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166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45" t="s">
        <v>1764</v>
      </c>
      <c r="D627" s="224"/>
      <c r="E627" s="225">
        <v>0.13381000000000001</v>
      </c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166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45" t="s">
        <v>1496</v>
      </c>
      <c r="D628" s="224"/>
      <c r="E628" s="225"/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166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1" x14ac:dyDescent="0.2">
      <c r="A629" s="221"/>
      <c r="B629" s="222"/>
      <c r="C629" s="245" t="s">
        <v>1497</v>
      </c>
      <c r="D629" s="224"/>
      <c r="E629" s="225"/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166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1" x14ac:dyDescent="0.2">
      <c r="A630" s="221"/>
      <c r="B630" s="222"/>
      <c r="C630" s="245" t="s">
        <v>1498</v>
      </c>
      <c r="D630" s="224"/>
      <c r="E630" s="225"/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166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33">
        <v>101</v>
      </c>
      <c r="B631" s="234" t="s">
        <v>1030</v>
      </c>
      <c r="C631" s="244" t="s">
        <v>1031</v>
      </c>
      <c r="D631" s="235" t="s">
        <v>629</v>
      </c>
      <c r="E631" s="236">
        <v>0.19516</v>
      </c>
      <c r="F631" s="237"/>
      <c r="G631" s="238">
        <f>ROUND(E631*F631,2)</f>
        <v>0</v>
      </c>
      <c r="H631" s="237"/>
      <c r="I631" s="238">
        <f>ROUND(E631*H631,2)</f>
        <v>0</v>
      </c>
      <c r="J631" s="237"/>
      <c r="K631" s="238">
        <f>ROUND(E631*J631,2)</f>
        <v>0</v>
      </c>
      <c r="L631" s="238">
        <v>21</v>
      </c>
      <c r="M631" s="238">
        <f>G631*(1+L631/100)</f>
        <v>0</v>
      </c>
      <c r="N631" s="238">
        <v>0</v>
      </c>
      <c r="O631" s="238">
        <f>ROUND(E631*N631,2)</f>
        <v>0</v>
      </c>
      <c r="P631" s="238">
        <v>0</v>
      </c>
      <c r="Q631" s="238">
        <f>ROUND(E631*P631,2)</f>
        <v>0</v>
      </c>
      <c r="R631" s="238" t="s">
        <v>1015</v>
      </c>
      <c r="S631" s="238" t="s">
        <v>161</v>
      </c>
      <c r="T631" s="239" t="s">
        <v>161</v>
      </c>
      <c r="U631" s="223">
        <v>0</v>
      </c>
      <c r="V631" s="223">
        <f>ROUND(E631*U631,2)</f>
        <v>0</v>
      </c>
      <c r="W631" s="223"/>
      <c r="X631" s="223" t="s">
        <v>273</v>
      </c>
      <c r="Y631" s="214"/>
      <c r="Z631" s="214"/>
      <c r="AA631" s="214"/>
      <c r="AB631" s="214"/>
      <c r="AC631" s="214"/>
      <c r="AD631" s="214"/>
      <c r="AE631" s="214"/>
      <c r="AF631" s="214"/>
      <c r="AG631" s="214" t="s">
        <v>321</v>
      </c>
      <c r="AH631" s="214"/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ht="22.5" outlineLevel="1" x14ac:dyDescent="0.2">
      <c r="A632" s="221"/>
      <c r="B632" s="222"/>
      <c r="C632" s="245" t="s">
        <v>1499</v>
      </c>
      <c r="D632" s="224"/>
      <c r="E632" s="225">
        <v>2.9399999999999999E-2</v>
      </c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166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ht="22.5" outlineLevel="1" x14ac:dyDescent="0.2">
      <c r="A633" s="221"/>
      <c r="B633" s="222"/>
      <c r="C633" s="245" t="s">
        <v>1765</v>
      </c>
      <c r="D633" s="224"/>
      <c r="E633" s="225">
        <v>0.10841000000000001</v>
      </c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166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45" t="s">
        <v>1766</v>
      </c>
      <c r="D634" s="224"/>
      <c r="E634" s="225">
        <v>5.7349999999999998E-2</v>
      </c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166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45" t="s">
        <v>1502</v>
      </c>
      <c r="D635" s="224"/>
      <c r="E635" s="225"/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166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45" t="s">
        <v>1503</v>
      </c>
      <c r="D636" s="224"/>
      <c r="E636" s="225"/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166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21"/>
      <c r="B637" s="222"/>
      <c r="C637" s="245" t="s">
        <v>1504</v>
      </c>
      <c r="D637" s="224"/>
      <c r="E637" s="225"/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166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1" x14ac:dyDescent="0.2">
      <c r="A638" s="233">
        <v>102</v>
      </c>
      <c r="B638" s="234" t="s">
        <v>1038</v>
      </c>
      <c r="C638" s="244" t="s">
        <v>1039</v>
      </c>
      <c r="D638" s="235" t="s">
        <v>629</v>
      </c>
      <c r="E638" s="236">
        <v>1.4667399999999999</v>
      </c>
      <c r="F638" s="237"/>
      <c r="G638" s="238">
        <f>ROUND(E638*F638,2)</f>
        <v>0</v>
      </c>
      <c r="H638" s="237"/>
      <c r="I638" s="238">
        <f>ROUND(E638*H638,2)</f>
        <v>0</v>
      </c>
      <c r="J638" s="237"/>
      <c r="K638" s="238">
        <f>ROUND(E638*J638,2)</f>
        <v>0</v>
      </c>
      <c r="L638" s="238">
        <v>21</v>
      </c>
      <c r="M638" s="238">
        <f>G638*(1+L638/100)</f>
        <v>0</v>
      </c>
      <c r="N638" s="238">
        <v>0</v>
      </c>
      <c r="O638" s="238">
        <f>ROUND(E638*N638,2)</f>
        <v>0</v>
      </c>
      <c r="P638" s="238">
        <v>0</v>
      </c>
      <c r="Q638" s="238">
        <f>ROUND(E638*P638,2)</f>
        <v>0</v>
      </c>
      <c r="R638" s="238" t="s">
        <v>1015</v>
      </c>
      <c r="S638" s="238" t="s">
        <v>161</v>
      </c>
      <c r="T638" s="239" t="s">
        <v>161</v>
      </c>
      <c r="U638" s="223">
        <v>0</v>
      </c>
      <c r="V638" s="223">
        <f>ROUND(E638*U638,2)</f>
        <v>0</v>
      </c>
      <c r="W638" s="223"/>
      <c r="X638" s="223" t="s">
        <v>273</v>
      </c>
      <c r="Y638" s="214"/>
      <c r="Z638" s="214"/>
      <c r="AA638" s="214"/>
      <c r="AB638" s="214"/>
      <c r="AC638" s="214"/>
      <c r="AD638" s="214"/>
      <c r="AE638" s="214"/>
      <c r="AF638" s="214"/>
      <c r="AG638" s="214" t="s">
        <v>274</v>
      </c>
      <c r="AH638" s="214"/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ht="22.5" outlineLevel="1" x14ac:dyDescent="0.2">
      <c r="A639" s="221"/>
      <c r="B639" s="222"/>
      <c r="C639" s="245" t="s">
        <v>1767</v>
      </c>
      <c r="D639" s="224"/>
      <c r="E639" s="225">
        <v>0.81774000000000002</v>
      </c>
      <c r="F639" s="223"/>
      <c r="G639" s="223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166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45" t="s">
        <v>1757</v>
      </c>
      <c r="D640" s="224"/>
      <c r="E640" s="225"/>
      <c r="F640" s="223"/>
      <c r="G640" s="223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166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ht="22.5" outlineLevel="1" x14ac:dyDescent="0.2">
      <c r="A641" s="221"/>
      <c r="B641" s="222"/>
      <c r="C641" s="245" t="s">
        <v>1768</v>
      </c>
      <c r="D641" s="224"/>
      <c r="E641" s="225">
        <v>0.64900000000000002</v>
      </c>
      <c r="F641" s="223"/>
      <c r="G641" s="223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166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outlineLevel="1" x14ac:dyDescent="0.2">
      <c r="A642" s="233">
        <v>103</v>
      </c>
      <c r="B642" s="234" t="s">
        <v>1042</v>
      </c>
      <c r="C642" s="244" t="s">
        <v>1039</v>
      </c>
      <c r="D642" s="235" t="s">
        <v>629</v>
      </c>
      <c r="E642" s="236">
        <v>0.35045999999999999</v>
      </c>
      <c r="F642" s="237"/>
      <c r="G642" s="238">
        <f>ROUND(E642*F642,2)</f>
        <v>0</v>
      </c>
      <c r="H642" s="237"/>
      <c r="I642" s="238">
        <f>ROUND(E642*H642,2)</f>
        <v>0</v>
      </c>
      <c r="J642" s="237"/>
      <c r="K642" s="238">
        <f>ROUND(E642*J642,2)</f>
        <v>0</v>
      </c>
      <c r="L642" s="238">
        <v>21</v>
      </c>
      <c r="M642" s="238">
        <f>G642*(1+L642/100)</f>
        <v>0</v>
      </c>
      <c r="N642" s="238">
        <v>0</v>
      </c>
      <c r="O642" s="238">
        <f>ROUND(E642*N642,2)</f>
        <v>0</v>
      </c>
      <c r="P642" s="238">
        <v>0</v>
      </c>
      <c r="Q642" s="238">
        <f>ROUND(E642*P642,2)</f>
        <v>0</v>
      </c>
      <c r="R642" s="238" t="s">
        <v>1015</v>
      </c>
      <c r="S642" s="238" t="s">
        <v>161</v>
      </c>
      <c r="T642" s="239" t="s">
        <v>161</v>
      </c>
      <c r="U642" s="223">
        <v>0</v>
      </c>
      <c r="V642" s="223">
        <f>ROUND(E642*U642,2)</f>
        <v>0</v>
      </c>
      <c r="W642" s="223"/>
      <c r="X642" s="223" t="s">
        <v>273</v>
      </c>
      <c r="Y642" s="214"/>
      <c r="Z642" s="214"/>
      <c r="AA642" s="214"/>
      <c r="AB642" s="214"/>
      <c r="AC642" s="214"/>
      <c r="AD642" s="214"/>
      <c r="AE642" s="214"/>
      <c r="AF642" s="214"/>
      <c r="AG642" s="214" t="s">
        <v>321</v>
      </c>
      <c r="AH642" s="214"/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ht="22.5" outlineLevel="1" x14ac:dyDescent="0.2">
      <c r="A643" s="221"/>
      <c r="B643" s="222"/>
      <c r="C643" s="245" t="s">
        <v>1769</v>
      </c>
      <c r="D643" s="224"/>
      <c r="E643" s="225">
        <v>0.35045999999999999</v>
      </c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166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45" t="s">
        <v>1758</v>
      </c>
      <c r="D644" s="224"/>
      <c r="E644" s="225"/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166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33">
        <v>104</v>
      </c>
      <c r="B645" s="234" t="s">
        <v>1044</v>
      </c>
      <c r="C645" s="244" t="s">
        <v>1045</v>
      </c>
      <c r="D645" s="235" t="s">
        <v>629</v>
      </c>
      <c r="E645" s="236">
        <v>5.0099999999999997E-3</v>
      </c>
      <c r="F645" s="237"/>
      <c r="G645" s="238">
        <f>ROUND(E645*F645,2)</f>
        <v>0</v>
      </c>
      <c r="H645" s="237"/>
      <c r="I645" s="238">
        <f>ROUND(E645*H645,2)</f>
        <v>0</v>
      </c>
      <c r="J645" s="237"/>
      <c r="K645" s="238">
        <f>ROUND(E645*J645,2)</f>
        <v>0</v>
      </c>
      <c r="L645" s="238">
        <v>21</v>
      </c>
      <c r="M645" s="238">
        <f>G645*(1+L645/100)</f>
        <v>0</v>
      </c>
      <c r="N645" s="238">
        <v>0</v>
      </c>
      <c r="O645" s="238">
        <f>ROUND(E645*N645,2)</f>
        <v>0</v>
      </c>
      <c r="P645" s="238">
        <v>0</v>
      </c>
      <c r="Q645" s="238">
        <f>ROUND(E645*P645,2)</f>
        <v>0</v>
      </c>
      <c r="R645" s="238" t="s">
        <v>1015</v>
      </c>
      <c r="S645" s="238" t="s">
        <v>161</v>
      </c>
      <c r="T645" s="239" t="s">
        <v>161</v>
      </c>
      <c r="U645" s="223">
        <v>0</v>
      </c>
      <c r="V645" s="223">
        <f>ROUND(E645*U645,2)</f>
        <v>0</v>
      </c>
      <c r="W645" s="223"/>
      <c r="X645" s="223" t="s">
        <v>273</v>
      </c>
      <c r="Y645" s="214"/>
      <c r="Z645" s="214"/>
      <c r="AA645" s="214"/>
      <c r="AB645" s="214"/>
      <c r="AC645" s="214"/>
      <c r="AD645" s="214"/>
      <c r="AE645" s="214"/>
      <c r="AF645" s="214"/>
      <c r="AG645" s="214" t="s">
        <v>321</v>
      </c>
      <c r="AH645" s="214"/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1"/>
      <c r="B646" s="222"/>
      <c r="C646" s="245" t="s">
        <v>1770</v>
      </c>
      <c r="D646" s="224"/>
      <c r="E646" s="225">
        <v>5.0099999999999997E-3</v>
      </c>
      <c r="F646" s="223"/>
      <c r="G646" s="223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166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33">
        <v>105</v>
      </c>
      <c r="B647" s="234" t="s">
        <v>1047</v>
      </c>
      <c r="C647" s="244" t="s">
        <v>1048</v>
      </c>
      <c r="D647" s="235" t="s">
        <v>629</v>
      </c>
      <c r="E647" s="236">
        <v>10.421810000000001</v>
      </c>
      <c r="F647" s="237"/>
      <c r="G647" s="238">
        <f>ROUND(E647*F647,2)</f>
        <v>0</v>
      </c>
      <c r="H647" s="237"/>
      <c r="I647" s="238">
        <f>ROUND(E647*H647,2)</f>
        <v>0</v>
      </c>
      <c r="J647" s="237"/>
      <c r="K647" s="238">
        <f>ROUND(E647*J647,2)</f>
        <v>0</v>
      </c>
      <c r="L647" s="238">
        <v>21</v>
      </c>
      <c r="M647" s="238">
        <f>G647*(1+L647/100)</f>
        <v>0</v>
      </c>
      <c r="N647" s="238">
        <v>0</v>
      </c>
      <c r="O647" s="238">
        <f>ROUND(E647*N647,2)</f>
        <v>0</v>
      </c>
      <c r="P647" s="238">
        <v>0</v>
      </c>
      <c r="Q647" s="238">
        <f>ROUND(E647*P647,2)</f>
        <v>0</v>
      </c>
      <c r="R647" s="238" t="s">
        <v>1049</v>
      </c>
      <c r="S647" s="238" t="s">
        <v>161</v>
      </c>
      <c r="T647" s="239" t="s">
        <v>161</v>
      </c>
      <c r="U647" s="223">
        <v>6.0000000000000001E-3</v>
      </c>
      <c r="V647" s="223">
        <f>ROUND(E647*U647,2)</f>
        <v>0.06</v>
      </c>
      <c r="W647" s="223"/>
      <c r="X647" s="223" t="s">
        <v>273</v>
      </c>
      <c r="Y647" s="214"/>
      <c r="Z647" s="214"/>
      <c r="AA647" s="214"/>
      <c r="AB647" s="214"/>
      <c r="AC647" s="214"/>
      <c r="AD647" s="214"/>
      <c r="AE647" s="214"/>
      <c r="AF647" s="214"/>
      <c r="AG647" s="214" t="s">
        <v>982</v>
      </c>
      <c r="AH647" s="214"/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21"/>
      <c r="B648" s="222"/>
      <c r="C648" s="253" t="s">
        <v>1050</v>
      </c>
      <c r="D648" s="251"/>
      <c r="E648" s="251"/>
      <c r="F648" s="251"/>
      <c r="G648" s="251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290</v>
      </c>
      <c r="AH648" s="214"/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45" t="s">
        <v>1736</v>
      </c>
      <c r="D649" s="224"/>
      <c r="E649" s="225">
        <v>0.19116</v>
      </c>
      <c r="F649" s="223"/>
      <c r="G649" s="223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166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ht="22.5" outlineLevel="1" x14ac:dyDescent="0.2">
      <c r="A650" s="221"/>
      <c r="B650" s="222"/>
      <c r="C650" s="245" t="s">
        <v>1737</v>
      </c>
      <c r="D650" s="224"/>
      <c r="E650" s="225">
        <v>0.35639999999999999</v>
      </c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166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ht="22.5" outlineLevel="1" x14ac:dyDescent="0.2">
      <c r="A651" s="221"/>
      <c r="B651" s="222"/>
      <c r="C651" s="245" t="s">
        <v>1460</v>
      </c>
      <c r="D651" s="224"/>
      <c r="E651" s="225"/>
      <c r="F651" s="223"/>
      <c r="G651" s="223"/>
      <c r="H651" s="223"/>
      <c r="I651" s="223"/>
      <c r="J651" s="223"/>
      <c r="K651" s="223"/>
      <c r="L651" s="223"/>
      <c r="M651" s="223"/>
      <c r="N651" s="223"/>
      <c r="O651" s="223"/>
      <c r="P651" s="223"/>
      <c r="Q651" s="223"/>
      <c r="R651" s="223"/>
      <c r="S651" s="223"/>
      <c r="T651" s="223"/>
      <c r="U651" s="223"/>
      <c r="V651" s="223"/>
      <c r="W651" s="223"/>
      <c r="X651" s="223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166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ht="22.5" outlineLevel="1" x14ac:dyDescent="0.2">
      <c r="A652" s="221"/>
      <c r="B652" s="222"/>
      <c r="C652" s="245" t="s">
        <v>1738</v>
      </c>
      <c r="D652" s="224"/>
      <c r="E652" s="225">
        <v>5.0232599999999996</v>
      </c>
      <c r="F652" s="223"/>
      <c r="G652" s="223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166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ht="22.5" outlineLevel="1" x14ac:dyDescent="0.2">
      <c r="A653" s="221"/>
      <c r="B653" s="222"/>
      <c r="C653" s="245" t="s">
        <v>1739</v>
      </c>
      <c r="D653" s="224"/>
      <c r="E653" s="225">
        <v>1.1681999999999999</v>
      </c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166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ht="22.5" outlineLevel="1" x14ac:dyDescent="0.2">
      <c r="A654" s="221"/>
      <c r="B654" s="222"/>
      <c r="C654" s="245" t="s">
        <v>1740</v>
      </c>
      <c r="D654" s="224"/>
      <c r="E654" s="225"/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166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ht="22.5" outlineLevel="1" x14ac:dyDescent="0.2">
      <c r="A655" s="221"/>
      <c r="B655" s="222"/>
      <c r="C655" s="245" t="s">
        <v>1464</v>
      </c>
      <c r="D655" s="224"/>
      <c r="E655" s="225"/>
      <c r="F655" s="223"/>
      <c r="G655" s="223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14"/>
      <c r="Z655" s="214"/>
      <c r="AA655" s="214"/>
      <c r="AB655" s="214"/>
      <c r="AC655" s="214"/>
      <c r="AD655" s="214"/>
      <c r="AE655" s="214"/>
      <c r="AF655" s="214"/>
      <c r="AG655" s="214" t="s">
        <v>166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ht="22.5" outlineLevel="1" x14ac:dyDescent="0.2">
      <c r="A656" s="221"/>
      <c r="B656" s="222"/>
      <c r="C656" s="245" t="s">
        <v>1741</v>
      </c>
      <c r="D656" s="224"/>
      <c r="E656" s="225"/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166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ht="22.5" outlineLevel="1" x14ac:dyDescent="0.2">
      <c r="A657" s="221"/>
      <c r="B657" s="222"/>
      <c r="C657" s="245" t="s">
        <v>1742</v>
      </c>
      <c r="D657" s="224"/>
      <c r="E657" s="225"/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166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21"/>
      <c r="B658" s="222"/>
      <c r="C658" s="245" t="s">
        <v>1743</v>
      </c>
      <c r="D658" s="224"/>
      <c r="E658" s="225">
        <v>0.64900000000000002</v>
      </c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166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21"/>
      <c r="B659" s="222"/>
      <c r="C659" s="245" t="s">
        <v>292</v>
      </c>
      <c r="D659" s="224"/>
      <c r="E659" s="225"/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166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1" x14ac:dyDescent="0.2">
      <c r="A660" s="221"/>
      <c r="B660" s="222"/>
      <c r="C660" s="245" t="s">
        <v>1744</v>
      </c>
      <c r="D660" s="224"/>
      <c r="E660" s="225">
        <v>0.49118000000000001</v>
      </c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166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45" t="s">
        <v>1745</v>
      </c>
      <c r="D661" s="224"/>
      <c r="E661" s="225">
        <v>0.14985000000000001</v>
      </c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166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ht="22.5" outlineLevel="1" x14ac:dyDescent="0.2">
      <c r="A662" s="221"/>
      <c r="B662" s="222"/>
      <c r="C662" s="245" t="s">
        <v>1746</v>
      </c>
      <c r="D662" s="224"/>
      <c r="E662" s="225">
        <v>9.8239999999999994E-2</v>
      </c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166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ht="22.5" outlineLevel="1" x14ac:dyDescent="0.2">
      <c r="A663" s="221"/>
      <c r="B663" s="222"/>
      <c r="C663" s="245" t="s">
        <v>1747</v>
      </c>
      <c r="D663" s="224"/>
      <c r="E663" s="225">
        <v>2.997E-2</v>
      </c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166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ht="22.5" outlineLevel="1" x14ac:dyDescent="0.2">
      <c r="A664" s="221"/>
      <c r="B664" s="222"/>
      <c r="C664" s="245" t="s">
        <v>1748</v>
      </c>
      <c r="D664" s="224"/>
      <c r="E664" s="225">
        <v>4.9119999999999997E-2</v>
      </c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166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ht="22.5" outlineLevel="1" x14ac:dyDescent="0.2">
      <c r="A665" s="221"/>
      <c r="B665" s="222"/>
      <c r="C665" s="245" t="s">
        <v>1749</v>
      </c>
      <c r="D665" s="224"/>
      <c r="E665" s="225">
        <v>1.499E-2</v>
      </c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166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1" x14ac:dyDescent="0.2">
      <c r="A666" s="221"/>
      <c r="B666" s="222"/>
      <c r="C666" s="245" t="s">
        <v>1697</v>
      </c>
      <c r="D666" s="224"/>
      <c r="E666" s="225">
        <v>0.78588000000000002</v>
      </c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166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1"/>
      <c r="B667" s="222"/>
      <c r="C667" s="245" t="s">
        <v>1698</v>
      </c>
      <c r="D667" s="224"/>
      <c r="E667" s="225">
        <v>0.23976</v>
      </c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166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21"/>
      <c r="B668" s="222"/>
      <c r="C668" s="245" t="s">
        <v>1750</v>
      </c>
      <c r="D668" s="224"/>
      <c r="E668" s="225">
        <v>0.26100000000000001</v>
      </c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166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ht="22.5" outlineLevel="1" x14ac:dyDescent="0.2">
      <c r="A669" s="221"/>
      <c r="B669" s="222"/>
      <c r="C669" s="245" t="s">
        <v>1475</v>
      </c>
      <c r="D669" s="224"/>
      <c r="E669" s="225">
        <v>9.7879999999999995E-2</v>
      </c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166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ht="22.5" outlineLevel="1" x14ac:dyDescent="0.2">
      <c r="A670" s="221"/>
      <c r="B670" s="222"/>
      <c r="C670" s="245" t="s">
        <v>1751</v>
      </c>
      <c r="D670" s="224"/>
      <c r="E670" s="225">
        <v>0.36092999999999997</v>
      </c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166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1" x14ac:dyDescent="0.2">
      <c r="A671" s="221"/>
      <c r="B671" s="222"/>
      <c r="C671" s="245" t="s">
        <v>1477</v>
      </c>
      <c r="D671" s="224"/>
      <c r="E671" s="225"/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166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outlineLevel="1" x14ac:dyDescent="0.2">
      <c r="A672" s="221"/>
      <c r="B672" s="222"/>
      <c r="C672" s="245" t="s">
        <v>1478</v>
      </c>
      <c r="D672" s="224"/>
      <c r="E672" s="225"/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166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21"/>
      <c r="B673" s="222"/>
      <c r="C673" s="245" t="s">
        <v>1479</v>
      </c>
      <c r="D673" s="224"/>
      <c r="E673" s="225"/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166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ht="22.5" outlineLevel="1" x14ac:dyDescent="0.2">
      <c r="A674" s="221"/>
      <c r="B674" s="222"/>
      <c r="C674" s="245" t="s">
        <v>1752</v>
      </c>
      <c r="D674" s="224"/>
      <c r="E674" s="225"/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166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ht="22.5" outlineLevel="1" x14ac:dyDescent="0.2">
      <c r="A675" s="221"/>
      <c r="B675" s="222"/>
      <c r="C675" s="245" t="s">
        <v>1753</v>
      </c>
      <c r="D675" s="224"/>
      <c r="E675" s="225"/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166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ht="22.5" outlineLevel="1" x14ac:dyDescent="0.2">
      <c r="A676" s="221"/>
      <c r="B676" s="222"/>
      <c r="C676" s="245" t="s">
        <v>1754</v>
      </c>
      <c r="D676" s="224"/>
      <c r="E676" s="225">
        <v>0.19800000000000001</v>
      </c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166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ht="22.5" outlineLevel="1" x14ac:dyDescent="0.2">
      <c r="A677" s="221"/>
      <c r="B677" s="222"/>
      <c r="C677" s="245" t="s">
        <v>1755</v>
      </c>
      <c r="D677" s="224"/>
      <c r="E677" s="225">
        <v>0.127</v>
      </c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166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21"/>
      <c r="B678" s="222"/>
      <c r="C678" s="245" t="s">
        <v>1756</v>
      </c>
      <c r="D678" s="224"/>
      <c r="E678" s="225">
        <v>0.13</v>
      </c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166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45" t="s">
        <v>1757</v>
      </c>
      <c r="D679" s="224"/>
      <c r="E679" s="225"/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166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21"/>
      <c r="B680" s="222"/>
      <c r="C680" s="245" t="s">
        <v>1758</v>
      </c>
      <c r="D680" s="224"/>
      <c r="E680" s="225"/>
      <c r="F680" s="223"/>
      <c r="G680" s="223"/>
      <c r="H680" s="223"/>
      <c r="I680" s="223"/>
      <c r="J680" s="223"/>
      <c r="K680" s="223"/>
      <c r="L680" s="223"/>
      <c r="M680" s="223"/>
      <c r="N680" s="223"/>
      <c r="O680" s="223"/>
      <c r="P680" s="223"/>
      <c r="Q680" s="223"/>
      <c r="R680" s="223"/>
      <c r="S680" s="223"/>
      <c r="T680" s="223"/>
      <c r="U680" s="223"/>
      <c r="V680" s="223"/>
      <c r="W680" s="223"/>
      <c r="X680" s="223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166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x14ac:dyDescent="0.2">
      <c r="A681" s="227" t="s">
        <v>156</v>
      </c>
      <c r="B681" s="228" t="s">
        <v>111</v>
      </c>
      <c r="C681" s="243" t="s">
        <v>112</v>
      </c>
      <c r="D681" s="229"/>
      <c r="E681" s="230"/>
      <c r="F681" s="231"/>
      <c r="G681" s="231">
        <f>SUMIF(AG682:AG694,"&lt;&gt;NOR",G682:G694)</f>
        <v>0</v>
      </c>
      <c r="H681" s="231"/>
      <c r="I681" s="231">
        <f>SUM(I682:I694)</f>
        <v>0</v>
      </c>
      <c r="J681" s="231"/>
      <c r="K681" s="231">
        <f>SUM(K682:K694)</f>
        <v>0</v>
      </c>
      <c r="L681" s="231"/>
      <c r="M681" s="231">
        <f>SUM(M682:M694)</f>
        <v>0</v>
      </c>
      <c r="N681" s="231"/>
      <c r="O681" s="231">
        <f>SUM(O682:O694)</f>
        <v>0</v>
      </c>
      <c r="P681" s="231"/>
      <c r="Q681" s="231">
        <f>SUM(Q682:Q694)</f>
        <v>0</v>
      </c>
      <c r="R681" s="231"/>
      <c r="S681" s="231"/>
      <c r="T681" s="232"/>
      <c r="U681" s="226"/>
      <c r="V681" s="226">
        <f>SUM(V682:V694)</f>
        <v>39.25</v>
      </c>
      <c r="W681" s="226"/>
      <c r="X681" s="226"/>
      <c r="AG681" t="s">
        <v>157</v>
      </c>
    </row>
    <row r="682" spans="1:60" ht="22.5" outlineLevel="1" x14ac:dyDescent="0.2">
      <c r="A682" s="233">
        <v>106</v>
      </c>
      <c r="B682" s="234" t="s">
        <v>1509</v>
      </c>
      <c r="C682" s="244" t="s">
        <v>1510</v>
      </c>
      <c r="D682" s="235" t="s">
        <v>629</v>
      </c>
      <c r="E682" s="236">
        <v>39.847200000000001</v>
      </c>
      <c r="F682" s="237"/>
      <c r="G682" s="238">
        <f>ROUND(E682*F682,2)</f>
        <v>0</v>
      </c>
      <c r="H682" s="237"/>
      <c r="I682" s="238">
        <f>ROUND(E682*H682,2)</f>
        <v>0</v>
      </c>
      <c r="J682" s="237"/>
      <c r="K682" s="238">
        <f>ROUND(E682*J682,2)</f>
        <v>0</v>
      </c>
      <c r="L682" s="238">
        <v>21</v>
      </c>
      <c r="M682" s="238">
        <f>G682*(1+L682/100)</f>
        <v>0</v>
      </c>
      <c r="N682" s="238">
        <v>0</v>
      </c>
      <c r="O682" s="238">
        <f>ROUND(E682*N682,2)</f>
        <v>0</v>
      </c>
      <c r="P682" s="238">
        <v>0</v>
      </c>
      <c r="Q682" s="238">
        <f>ROUND(E682*P682,2)</f>
        <v>0</v>
      </c>
      <c r="R682" s="238" t="s">
        <v>647</v>
      </c>
      <c r="S682" s="238" t="s">
        <v>161</v>
      </c>
      <c r="T682" s="239" t="s">
        <v>161</v>
      </c>
      <c r="U682" s="223">
        <v>0.21149999999999999</v>
      </c>
      <c r="V682" s="223">
        <f>ROUND(E682*U682,2)</f>
        <v>8.43</v>
      </c>
      <c r="W682" s="223"/>
      <c r="X682" s="223" t="s">
        <v>1053</v>
      </c>
      <c r="Y682" s="214"/>
      <c r="Z682" s="214"/>
      <c r="AA682" s="214"/>
      <c r="AB682" s="214"/>
      <c r="AC682" s="214"/>
      <c r="AD682" s="214"/>
      <c r="AE682" s="214"/>
      <c r="AF682" s="214"/>
      <c r="AG682" s="214" t="s">
        <v>1054</v>
      </c>
      <c r="AH682" s="214"/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21"/>
      <c r="B683" s="222"/>
      <c r="C683" s="253" t="s">
        <v>1511</v>
      </c>
      <c r="D683" s="251"/>
      <c r="E683" s="251"/>
      <c r="F683" s="251"/>
      <c r="G683" s="251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290</v>
      </c>
      <c r="AH683" s="214"/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outlineLevel="1" x14ac:dyDescent="0.2">
      <c r="A684" s="221"/>
      <c r="B684" s="222"/>
      <c r="C684" s="254" t="s">
        <v>1056</v>
      </c>
      <c r="D684" s="252"/>
      <c r="E684" s="252"/>
      <c r="F684" s="252"/>
      <c r="G684" s="252"/>
      <c r="H684" s="223"/>
      <c r="I684" s="223"/>
      <c r="J684" s="223"/>
      <c r="K684" s="223"/>
      <c r="L684" s="223"/>
      <c r="M684" s="223"/>
      <c r="N684" s="223"/>
      <c r="O684" s="223"/>
      <c r="P684" s="223"/>
      <c r="Q684" s="223"/>
      <c r="R684" s="223"/>
      <c r="S684" s="223"/>
      <c r="T684" s="223"/>
      <c r="U684" s="223"/>
      <c r="V684" s="223"/>
      <c r="W684" s="223"/>
      <c r="X684" s="223"/>
      <c r="Y684" s="214"/>
      <c r="Z684" s="214"/>
      <c r="AA684" s="214"/>
      <c r="AB684" s="214"/>
      <c r="AC684" s="214"/>
      <c r="AD684" s="214"/>
      <c r="AE684" s="214"/>
      <c r="AF684" s="214"/>
      <c r="AG684" s="214" t="s">
        <v>212</v>
      </c>
      <c r="AH684" s="214"/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1" x14ac:dyDescent="0.2">
      <c r="A685" s="221"/>
      <c r="B685" s="222"/>
      <c r="C685" s="245" t="s">
        <v>1057</v>
      </c>
      <c r="D685" s="224"/>
      <c r="E685" s="225"/>
      <c r="F685" s="223"/>
      <c r="G685" s="223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  <c r="R685" s="223"/>
      <c r="S685" s="223"/>
      <c r="T685" s="223"/>
      <c r="U685" s="223"/>
      <c r="V685" s="223"/>
      <c r="W685" s="223"/>
      <c r="X685" s="223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166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ht="22.5" outlineLevel="1" x14ac:dyDescent="0.2">
      <c r="A686" s="221"/>
      <c r="B686" s="222"/>
      <c r="C686" s="245" t="s">
        <v>1512</v>
      </c>
      <c r="D686" s="224"/>
      <c r="E686" s="225"/>
      <c r="F686" s="223"/>
      <c r="G686" s="223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  <c r="R686" s="223"/>
      <c r="S686" s="223"/>
      <c r="T686" s="223"/>
      <c r="U686" s="223"/>
      <c r="V686" s="223"/>
      <c r="W686" s="223"/>
      <c r="X686" s="223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166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45" t="s">
        <v>1513</v>
      </c>
      <c r="D687" s="224"/>
      <c r="E687" s="225"/>
      <c r="F687" s="223"/>
      <c r="G687" s="223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166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21"/>
      <c r="B688" s="222"/>
      <c r="C688" s="245" t="s">
        <v>1771</v>
      </c>
      <c r="D688" s="224"/>
      <c r="E688" s="225">
        <v>39.847200000000001</v>
      </c>
      <c r="F688" s="223"/>
      <c r="G688" s="223"/>
      <c r="H688" s="223"/>
      <c r="I688" s="223"/>
      <c r="J688" s="223"/>
      <c r="K688" s="223"/>
      <c r="L688" s="223"/>
      <c r="M688" s="223"/>
      <c r="N688" s="223"/>
      <c r="O688" s="223"/>
      <c r="P688" s="223"/>
      <c r="Q688" s="223"/>
      <c r="R688" s="223"/>
      <c r="S688" s="223"/>
      <c r="T688" s="223"/>
      <c r="U688" s="223"/>
      <c r="V688" s="223"/>
      <c r="W688" s="223"/>
      <c r="X688" s="223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166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ht="33.75" outlineLevel="1" x14ac:dyDescent="0.2">
      <c r="A689" s="233">
        <v>107</v>
      </c>
      <c r="B689" s="234" t="s">
        <v>1515</v>
      </c>
      <c r="C689" s="244" t="s">
        <v>1516</v>
      </c>
      <c r="D689" s="235" t="s">
        <v>629</v>
      </c>
      <c r="E689" s="236">
        <v>39.847200000000001</v>
      </c>
      <c r="F689" s="237"/>
      <c r="G689" s="238">
        <f>ROUND(E689*F689,2)</f>
        <v>0</v>
      </c>
      <c r="H689" s="237"/>
      <c r="I689" s="238">
        <f>ROUND(E689*H689,2)</f>
        <v>0</v>
      </c>
      <c r="J689" s="237"/>
      <c r="K689" s="238">
        <f>ROUND(E689*J689,2)</f>
        <v>0</v>
      </c>
      <c r="L689" s="238">
        <v>21</v>
      </c>
      <c r="M689" s="238">
        <f>G689*(1+L689/100)</f>
        <v>0</v>
      </c>
      <c r="N689" s="238">
        <v>0</v>
      </c>
      <c r="O689" s="238">
        <f>ROUND(E689*N689,2)</f>
        <v>0</v>
      </c>
      <c r="P689" s="238">
        <v>0</v>
      </c>
      <c r="Q689" s="238">
        <f>ROUND(E689*P689,2)</f>
        <v>0</v>
      </c>
      <c r="R689" s="238" t="s">
        <v>647</v>
      </c>
      <c r="S689" s="238" t="s">
        <v>161</v>
      </c>
      <c r="T689" s="239" t="s">
        <v>161</v>
      </c>
      <c r="U689" s="223">
        <v>0.77339999999999998</v>
      </c>
      <c r="V689" s="223">
        <f>ROUND(E689*U689,2)</f>
        <v>30.82</v>
      </c>
      <c r="W689" s="223"/>
      <c r="X689" s="223" t="s">
        <v>1053</v>
      </c>
      <c r="Y689" s="214"/>
      <c r="Z689" s="214"/>
      <c r="AA689" s="214"/>
      <c r="AB689" s="214"/>
      <c r="AC689" s="214"/>
      <c r="AD689" s="214"/>
      <c r="AE689" s="214"/>
      <c r="AF689" s="214"/>
      <c r="AG689" s="214" t="s">
        <v>1054</v>
      </c>
      <c r="AH689" s="214"/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21"/>
      <c r="B690" s="222"/>
      <c r="C690" s="253" t="s">
        <v>1511</v>
      </c>
      <c r="D690" s="251"/>
      <c r="E690" s="251"/>
      <c r="F690" s="251"/>
      <c r="G690" s="251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290</v>
      </c>
      <c r="AH690" s="214"/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outlineLevel="1" x14ac:dyDescent="0.2">
      <c r="A691" s="221"/>
      <c r="B691" s="222"/>
      <c r="C691" s="245" t="s">
        <v>1057</v>
      </c>
      <c r="D691" s="224"/>
      <c r="E691" s="225"/>
      <c r="F691" s="223"/>
      <c r="G691" s="223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166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ht="22.5" outlineLevel="1" x14ac:dyDescent="0.2">
      <c r="A692" s="221"/>
      <c r="B692" s="222"/>
      <c r="C692" s="245" t="s">
        <v>1512</v>
      </c>
      <c r="D692" s="224"/>
      <c r="E692" s="225"/>
      <c r="F692" s="223"/>
      <c r="G692" s="223"/>
      <c r="H692" s="223"/>
      <c r="I692" s="223"/>
      <c r="J692" s="223"/>
      <c r="K692" s="223"/>
      <c r="L692" s="223"/>
      <c r="M692" s="223"/>
      <c r="N692" s="223"/>
      <c r="O692" s="223"/>
      <c r="P692" s="223"/>
      <c r="Q692" s="223"/>
      <c r="R692" s="223"/>
      <c r="S692" s="223"/>
      <c r="T692" s="223"/>
      <c r="U692" s="223"/>
      <c r="V692" s="223"/>
      <c r="W692" s="223"/>
      <c r="X692" s="223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166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21"/>
      <c r="B693" s="222"/>
      <c r="C693" s="245" t="s">
        <v>1513</v>
      </c>
      <c r="D693" s="224"/>
      <c r="E693" s="225"/>
      <c r="F693" s="223"/>
      <c r="G693" s="223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166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1" x14ac:dyDescent="0.2">
      <c r="A694" s="221"/>
      <c r="B694" s="222"/>
      <c r="C694" s="245" t="s">
        <v>1771</v>
      </c>
      <c r="D694" s="224"/>
      <c r="E694" s="225">
        <v>39.847200000000001</v>
      </c>
      <c r="F694" s="223"/>
      <c r="G694" s="223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166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x14ac:dyDescent="0.2">
      <c r="A695" s="227" t="s">
        <v>156</v>
      </c>
      <c r="B695" s="228" t="s">
        <v>113</v>
      </c>
      <c r="C695" s="243" t="s">
        <v>114</v>
      </c>
      <c r="D695" s="229"/>
      <c r="E695" s="230"/>
      <c r="F695" s="231"/>
      <c r="G695" s="231">
        <f>SUMIF(AG696:AG698,"&lt;&gt;NOR",G696:G698)</f>
        <v>0</v>
      </c>
      <c r="H695" s="231"/>
      <c r="I695" s="231">
        <f>SUM(I696:I698)</f>
        <v>0</v>
      </c>
      <c r="J695" s="231"/>
      <c r="K695" s="231">
        <f>SUM(K696:K698)</f>
        <v>0</v>
      </c>
      <c r="L695" s="231"/>
      <c r="M695" s="231">
        <f>SUM(M696:M698)</f>
        <v>0</v>
      </c>
      <c r="N695" s="231"/>
      <c r="O695" s="231">
        <f>SUM(O696:O698)</f>
        <v>0</v>
      </c>
      <c r="P695" s="231"/>
      <c r="Q695" s="231">
        <f>SUM(Q696:Q698)</f>
        <v>0</v>
      </c>
      <c r="R695" s="231"/>
      <c r="S695" s="231"/>
      <c r="T695" s="232"/>
      <c r="U695" s="226"/>
      <c r="V695" s="226">
        <f>SUM(V696:V698)</f>
        <v>0.24</v>
      </c>
      <c r="W695" s="226"/>
      <c r="X695" s="226"/>
      <c r="AG695" t="s">
        <v>157</v>
      </c>
    </row>
    <row r="696" spans="1:60" outlineLevel="1" x14ac:dyDescent="0.2">
      <c r="A696" s="233">
        <v>108</v>
      </c>
      <c r="B696" s="234" t="s">
        <v>1517</v>
      </c>
      <c r="C696" s="244" t="s">
        <v>1518</v>
      </c>
      <c r="D696" s="235" t="s">
        <v>320</v>
      </c>
      <c r="E696" s="236">
        <v>7.7</v>
      </c>
      <c r="F696" s="237"/>
      <c r="G696" s="238">
        <f>ROUND(E696*F696,2)</f>
        <v>0</v>
      </c>
      <c r="H696" s="237"/>
      <c r="I696" s="238">
        <f>ROUND(E696*H696,2)</f>
        <v>0</v>
      </c>
      <c r="J696" s="237"/>
      <c r="K696" s="238">
        <f>ROUND(E696*J696,2)</f>
        <v>0</v>
      </c>
      <c r="L696" s="238">
        <v>21</v>
      </c>
      <c r="M696" s="238">
        <f>G696*(1+L696/100)</f>
        <v>0</v>
      </c>
      <c r="N696" s="238">
        <v>0</v>
      </c>
      <c r="O696" s="238">
        <f>ROUND(E696*N696,2)</f>
        <v>0</v>
      </c>
      <c r="P696" s="238">
        <v>0</v>
      </c>
      <c r="Q696" s="238">
        <f>ROUND(E696*P696,2)</f>
        <v>0</v>
      </c>
      <c r="R696" s="238" t="s">
        <v>1519</v>
      </c>
      <c r="S696" s="238" t="s">
        <v>161</v>
      </c>
      <c r="T696" s="239" t="s">
        <v>161</v>
      </c>
      <c r="U696" s="223">
        <v>3.1E-2</v>
      </c>
      <c r="V696" s="223">
        <f>ROUND(E696*U696,2)</f>
        <v>0.24</v>
      </c>
      <c r="W696" s="223"/>
      <c r="X696" s="223" t="s">
        <v>273</v>
      </c>
      <c r="Y696" s="214"/>
      <c r="Z696" s="214"/>
      <c r="AA696" s="214"/>
      <c r="AB696" s="214"/>
      <c r="AC696" s="214"/>
      <c r="AD696" s="214"/>
      <c r="AE696" s="214"/>
      <c r="AF696" s="214"/>
      <c r="AG696" s="214" t="s">
        <v>274</v>
      </c>
      <c r="AH696" s="214"/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outlineLevel="1" x14ac:dyDescent="0.2">
      <c r="A697" s="221"/>
      <c r="B697" s="222"/>
      <c r="C697" s="246" t="s">
        <v>1520</v>
      </c>
      <c r="D697" s="241"/>
      <c r="E697" s="241"/>
      <c r="F697" s="241"/>
      <c r="G697" s="241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  <c r="R697" s="223"/>
      <c r="S697" s="223"/>
      <c r="T697" s="223"/>
      <c r="U697" s="223"/>
      <c r="V697" s="223"/>
      <c r="W697" s="223"/>
      <c r="X697" s="223"/>
      <c r="Y697" s="214"/>
      <c r="Z697" s="214"/>
      <c r="AA697" s="214"/>
      <c r="AB697" s="214"/>
      <c r="AC697" s="214"/>
      <c r="AD697" s="214"/>
      <c r="AE697" s="214"/>
      <c r="AF697" s="214"/>
      <c r="AG697" s="214" t="s">
        <v>212</v>
      </c>
      <c r="AH697" s="214"/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1" x14ac:dyDescent="0.2">
      <c r="A698" s="221"/>
      <c r="B698" s="222"/>
      <c r="C698" s="245" t="s">
        <v>1688</v>
      </c>
      <c r="D698" s="224"/>
      <c r="E698" s="225">
        <v>7.7</v>
      </c>
      <c r="F698" s="223"/>
      <c r="G698" s="223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166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x14ac:dyDescent="0.2">
      <c r="A699" s="227" t="s">
        <v>156</v>
      </c>
      <c r="B699" s="228" t="s">
        <v>117</v>
      </c>
      <c r="C699" s="243" t="s">
        <v>118</v>
      </c>
      <c r="D699" s="229"/>
      <c r="E699" s="230"/>
      <c r="F699" s="231"/>
      <c r="G699" s="231">
        <f>SUMIF(AG700:AG716,"&lt;&gt;NOR",G700:G716)</f>
        <v>0</v>
      </c>
      <c r="H699" s="231"/>
      <c r="I699" s="231">
        <f>SUM(I700:I716)</f>
        <v>0</v>
      </c>
      <c r="J699" s="231"/>
      <c r="K699" s="231">
        <f>SUM(K700:K716)</f>
        <v>0</v>
      </c>
      <c r="L699" s="231"/>
      <c r="M699" s="231">
        <f>SUM(M700:M716)</f>
        <v>0</v>
      </c>
      <c r="N699" s="231"/>
      <c r="O699" s="231">
        <f>SUM(O700:O716)</f>
        <v>0.17</v>
      </c>
      <c r="P699" s="231"/>
      <c r="Q699" s="231">
        <f>SUM(Q700:Q716)</f>
        <v>0</v>
      </c>
      <c r="R699" s="231"/>
      <c r="S699" s="231"/>
      <c r="T699" s="232"/>
      <c r="U699" s="226"/>
      <c r="V699" s="226">
        <f>SUM(V700:V716)</f>
        <v>9.509999999999998</v>
      </c>
      <c r="W699" s="226"/>
      <c r="X699" s="226"/>
      <c r="AG699" t="s">
        <v>157</v>
      </c>
    </row>
    <row r="700" spans="1:60" outlineLevel="1" x14ac:dyDescent="0.2">
      <c r="A700" s="233">
        <v>109</v>
      </c>
      <c r="B700" s="234" t="s">
        <v>1068</v>
      </c>
      <c r="C700" s="244" t="s">
        <v>1069</v>
      </c>
      <c r="D700" s="235" t="s">
        <v>320</v>
      </c>
      <c r="E700" s="236">
        <v>7.6</v>
      </c>
      <c r="F700" s="237"/>
      <c r="G700" s="238">
        <f>ROUND(E700*F700,2)</f>
        <v>0</v>
      </c>
      <c r="H700" s="237"/>
      <c r="I700" s="238">
        <f>ROUND(E700*H700,2)</f>
        <v>0</v>
      </c>
      <c r="J700" s="237"/>
      <c r="K700" s="238">
        <f>ROUND(E700*J700,2)</f>
        <v>0</v>
      </c>
      <c r="L700" s="238">
        <v>21</v>
      </c>
      <c r="M700" s="238">
        <f>G700*(1+L700/100)</f>
        <v>0</v>
      </c>
      <c r="N700" s="238">
        <v>2.1940000000000001E-2</v>
      </c>
      <c r="O700" s="238">
        <f>ROUND(E700*N700,2)</f>
        <v>0.17</v>
      </c>
      <c r="P700" s="238">
        <v>0</v>
      </c>
      <c r="Q700" s="238">
        <f>ROUND(E700*P700,2)</f>
        <v>0</v>
      </c>
      <c r="R700" s="238" t="s">
        <v>1070</v>
      </c>
      <c r="S700" s="238" t="s">
        <v>161</v>
      </c>
      <c r="T700" s="239" t="s">
        <v>161</v>
      </c>
      <c r="U700" s="223">
        <v>0.84499999999999997</v>
      </c>
      <c r="V700" s="223">
        <f>ROUND(E700*U700,2)</f>
        <v>6.42</v>
      </c>
      <c r="W700" s="223"/>
      <c r="X700" s="223" t="s">
        <v>273</v>
      </c>
      <c r="Y700" s="214"/>
      <c r="Z700" s="214"/>
      <c r="AA700" s="214"/>
      <c r="AB700" s="214"/>
      <c r="AC700" s="214"/>
      <c r="AD700" s="214"/>
      <c r="AE700" s="214"/>
      <c r="AF700" s="214"/>
      <c r="AG700" s="214" t="s">
        <v>321</v>
      </c>
      <c r="AH700" s="214"/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1"/>
      <c r="B701" s="222"/>
      <c r="C701" s="253" t="s">
        <v>1071</v>
      </c>
      <c r="D701" s="251"/>
      <c r="E701" s="251"/>
      <c r="F701" s="251"/>
      <c r="G701" s="251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290</v>
      </c>
      <c r="AH701" s="214"/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outlineLevel="1" x14ac:dyDescent="0.2">
      <c r="A702" s="221"/>
      <c r="B702" s="222"/>
      <c r="C702" s="254" t="s">
        <v>1072</v>
      </c>
      <c r="D702" s="252"/>
      <c r="E702" s="252"/>
      <c r="F702" s="252"/>
      <c r="G702" s="252"/>
      <c r="H702" s="223"/>
      <c r="I702" s="223"/>
      <c r="J702" s="223"/>
      <c r="K702" s="223"/>
      <c r="L702" s="223"/>
      <c r="M702" s="223"/>
      <c r="N702" s="223"/>
      <c r="O702" s="223"/>
      <c r="P702" s="223"/>
      <c r="Q702" s="223"/>
      <c r="R702" s="223"/>
      <c r="S702" s="223"/>
      <c r="T702" s="223"/>
      <c r="U702" s="223"/>
      <c r="V702" s="223"/>
      <c r="W702" s="223"/>
      <c r="X702" s="223"/>
      <c r="Y702" s="214"/>
      <c r="Z702" s="214"/>
      <c r="AA702" s="214"/>
      <c r="AB702" s="214"/>
      <c r="AC702" s="214"/>
      <c r="AD702" s="214"/>
      <c r="AE702" s="214"/>
      <c r="AF702" s="214"/>
      <c r="AG702" s="214" t="s">
        <v>212</v>
      </c>
      <c r="AH702" s="214"/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ht="22.5" outlineLevel="1" x14ac:dyDescent="0.2">
      <c r="A703" s="221"/>
      <c r="B703" s="222"/>
      <c r="C703" s="245" t="s">
        <v>1521</v>
      </c>
      <c r="D703" s="224"/>
      <c r="E703" s="225">
        <v>3.8</v>
      </c>
      <c r="F703" s="223"/>
      <c r="G703" s="223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14"/>
      <c r="Z703" s="214"/>
      <c r="AA703" s="214"/>
      <c r="AB703" s="214"/>
      <c r="AC703" s="214"/>
      <c r="AD703" s="214"/>
      <c r="AE703" s="214"/>
      <c r="AF703" s="214"/>
      <c r="AG703" s="214" t="s">
        <v>166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ht="22.5" outlineLevel="1" x14ac:dyDescent="0.2">
      <c r="A704" s="221"/>
      <c r="B704" s="222"/>
      <c r="C704" s="245" t="s">
        <v>1521</v>
      </c>
      <c r="D704" s="224"/>
      <c r="E704" s="225">
        <v>3.8</v>
      </c>
      <c r="F704" s="223"/>
      <c r="G704" s="223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166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ht="22.5" outlineLevel="1" x14ac:dyDescent="0.2">
      <c r="A705" s="221"/>
      <c r="B705" s="222"/>
      <c r="C705" s="245" t="s">
        <v>1522</v>
      </c>
      <c r="D705" s="224"/>
      <c r="E705" s="225"/>
      <c r="F705" s="223"/>
      <c r="G705" s="223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166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outlineLevel="1" x14ac:dyDescent="0.2">
      <c r="A706" s="233">
        <v>110</v>
      </c>
      <c r="B706" s="234" t="s">
        <v>1075</v>
      </c>
      <c r="C706" s="244" t="s">
        <v>1076</v>
      </c>
      <c r="D706" s="235" t="s">
        <v>320</v>
      </c>
      <c r="E706" s="236">
        <v>7.6</v>
      </c>
      <c r="F706" s="237"/>
      <c r="G706" s="238">
        <f>ROUND(E706*F706,2)</f>
        <v>0</v>
      </c>
      <c r="H706" s="237"/>
      <c r="I706" s="238">
        <f>ROUND(E706*H706,2)</f>
        <v>0</v>
      </c>
      <c r="J706" s="237"/>
      <c r="K706" s="238">
        <f>ROUND(E706*J706,2)</f>
        <v>0</v>
      </c>
      <c r="L706" s="238">
        <v>21</v>
      </c>
      <c r="M706" s="238">
        <f>G706*(1+L706/100)</f>
        <v>0</v>
      </c>
      <c r="N706" s="238">
        <v>0</v>
      </c>
      <c r="O706" s="238">
        <f>ROUND(E706*N706,2)</f>
        <v>0</v>
      </c>
      <c r="P706" s="238">
        <v>0</v>
      </c>
      <c r="Q706" s="238">
        <f>ROUND(E706*P706,2)</f>
        <v>0</v>
      </c>
      <c r="R706" s="238" t="s">
        <v>1070</v>
      </c>
      <c r="S706" s="238" t="s">
        <v>161</v>
      </c>
      <c r="T706" s="239" t="s">
        <v>161</v>
      </c>
      <c r="U706" s="223">
        <v>0.36799999999999999</v>
      </c>
      <c r="V706" s="223">
        <f>ROUND(E706*U706,2)</f>
        <v>2.8</v>
      </c>
      <c r="W706" s="223"/>
      <c r="X706" s="223" t="s">
        <v>273</v>
      </c>
      <c r="Y706" s="214"/>
      <c r="Z706" s="214"/>
      <c r="AA706" s="214"/>
      <c r="AB706" s="214"/>
      <c r="AC706" s="214"/>
      <c r="AD706" s="214"/>
      <c r="AE706" s="214"/>
      <c r="AF706" s="214"/>
      <c r="AG706" s="214" t="s">
        <v>321</v>
      </c>
      <c r="AH706" s="214"/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1" x14ac:dyDescent="0.2">
      <c r="A707" s="221"/>
      <c r="B707" s="222"/>
      <c r="C707" s="253" t="s">
        <v>1071</v>
      </c>
      <c r="D707" s="251"/>
      <c r="E707" s="251"/>
      <c r="F707" s="251"/>
      <c r="G707" s="251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290</v>
      </c>
      <c r="AH707" s="214"/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54" t="s">
        <v>1077</v>
      </c>
      <c r="D708" s="252"/>
      <c r="E708" s="252"/>
      <c r="F708" s="252"/>
      <c r="G708" s="252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14"/>
      <c r="Z708" s="214"/>
      <c r="AA708" s="214"/>
      <c r="AB708" s="214"/>
      <c r="AC708" s="214"/>
      <c r="AD708" s="214"/>
      <c r="AE708" s="214"/>
      <c r="AF708" s="214"/>
      <c r="AG708" s="214" t="s">
        <v>212</v>
      </c>
      <c r="AH708" s="214"/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ht="22.5" outlineLevel="1" x14ac:dyDescent="0.2">
      <c r="A709" s="221"/>
      <c r="B709" s="222"/>
      <c r="C709" s="245" t="s">
        <v>1521</v>
      </c>
      <c r="D709" s="224"/>
      <c r="E709" s="225">
        <v>3.8</v>
      </c>
      <c r="F709" s="223"/>
      <c r="G709" s="223"/>
      <c r="H709" s="223"/>
      <c r="I709" s="223"/>
      <c r="J709" s="223"/>
      <c r="K709" s="223"/>
      <c r="L709" s="223"/>
      <c r="M709" s="223"/>
      <c r="N709" s="223"/>
      <c r="O709" s="223"/>
      <c r="P709" s="223"/>
      <c r="Q709" s="223"/>
      <c r="R709" s="223"/>
      <c r="S709" s="223"/>
      <c r="T709" s="223"/>
      <c r="U709" s="223"/>
      <c r="V709" s="223"/>
      <c r="W709" s="223"/>
      <c r="X709" s="223"/>
      <c r="Y709" s="214"/>
      <c r="Z709" s="214"/>
      <c r="AA709" s="214"/>
      <c r="AB709" s="214"/>
      <c r="AC709" s="214"/>
      <c r="AD709" s="214"/>
      <c r="AE709" s="214"/>
      <c r="AF709" s="214"/>
      <c r="AG709" s="214" t="s">
        <v>166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ht="22.5" outlineLevel="1" x14ac:dyDescent="0.2">
      <c r="A710" s="221"/>
      <c r="B710" s="222"/>
      <c r="C710" s="245" t="s">
        <v>1521</v>
      </c>
      <c r="D710" s="224"/>
      <c r="E710" s="225">
        <v>3.8</v>
      </c>
      <c r="F710" s="223"/>
      <c r="G710" s="223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166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ht="22.5" outlineLevel="1" x14ac:dyDescent="0.2">
      <c r="A711" s="221"/>
      <c r="B711" s="222"/>
      <c r="C711" s="245" t="s">
        <v>1522</v>
      </c>
      <c r="D711" s="224"/>
      <c r="E711" s="225"/>
      <c r="F711" s="223"/>
      <c r="G711" s="223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166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33">
        <v>111</v>
      </c>
      <c r="B712" s="234" t="s">
        <v>1078</v>
      </c>
      <c r="C712" s="244" t="s">
        <v>1079</v>
      </c>
      <c r="D712" s="235" t="s">
        <v>629</v>
      </c>
      <c r="E712" s="236">
        <v>0.16674</v>
      </c>
      <c r="F712" s="237"/>
      <c r="G712" s="238">
        <f>ROUND(E712*F712,2)</f>
        <v>0</v>
      </c>
      <c r="H712" s="237"/>
      <c r="I712" s="238">
        <f>ROUND(E712*H712,2)</f>
        <v>0</v>
      </c>
      <c r="J712" s="237"/>
      <c r="K712" s="238">
        <f>ROUND(E712*J712,2)</f>
        <v>0</v>
      </c>
      <c r="L712" s="238">
        <v>21</v>
      </c>
      <c r="M712" s="238">
        <f>G712*(1+L712/100)</f>
        <v>0</v>
      </c>
      <c r="N712" s="238">
        <v>0</v>
      </c>
      <c r="O712" s="238">
        <f>ROUND(E712*N712,2)</f>
        <v>0</v>
      </c>
      <c r="P712" s="238">
        <v>0</v>
      </c>
      <c r="Q712" s="238">
        <f>ROUND(E712*P712,2)</f>
        <v>0</v>
      </c>
      <c r="R712" s="238" t="s">
        <v>1080</v>
      </c>
      <c r="S712" s="238" t="s">
        <v>161</v>
      </c>
      <c r="T712" s="239" t="s">
        <v>161</v>
      </c>
      <c r="U712" s="223">
        <v>1.7509999999999999</v>
      </c>
      <c r="V712" s="223">
        <f>ROUND(E712*U712,2)</f>
        <v>0.28999999999999998</v>
      </c>
      <c r="W712" s="223"/>
      <c r="X712" s="223" t="s">
        <v>1053</v>
      </c>
      <c r="Y712" s="214"/>
      <c r="Z712" s="214"/>
      <c r="AA712" s="214"/>
      <c r="AB712" s="214"/>
      <c r="AC712" s="214"/>
      <c r="AD712" s="214"/>
      <c r="AE712" s="214"/>
      <c r="AF712" s="214"/>
      <c r="AG712" s="214" t="s">
        <v>1054</v>
      </c>
      <c r="AH712" s="214"/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21"/>
      <c r="B713" s="222"/>
      <c r="C713" s="253" t="s">
        <v>1081</v>
      </c>
      <c r="D713" s="251"/>
      <c r="E713" s="251"/>
      <c r="F713" s="251"/>
      <c r="G713" s="251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290</v>
      </c>
      <c r="AH713" s="214"/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outlineLevel="1" x14ac:dyDescent="0.2">
      <c r="A714" s="221"/>
      <c r="B714" s="222"/>
      <c r="C714" s="245" t="s">
        <v>1057</v>
      </c>
      <c r="D714" s="224"/>
      <c r="E714" s="225"/>
      <c r="F714" s="223"/>
      <c r="G714" s="223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  <c r="R714" s="223"/>
      <c r="S714" s="223"/>
      <c r="T714" s="223"/>
      <c r="U714" s="223"/>
      <c r="V714" s="223"/>
      <c r="W714" s="223"/>
      <c r="X714" s="223"/>
      <c r="Y714" s="214"/>
      <c r="Z714" s="214"/>
      <c r="AA714" s="214"/>
      <c r="AB714" s="214"/>
      <c r="AC714" s="214"/>
      <c r="AD714" s="214"/>
      <c r="AE714" s="214"/>
      <c r="AF714" s="214"/>
      <c r="AG714" s="214" t="s">
        <v>166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outlineLevel="1" x14ac:dyDescent="0.2">
      <c r="A715" s="221"/>
      <c r="B715" s="222"/>
      <c r="C715" s="245" t="s">
        <v>1523</v>
      </c>
      <c r="D715" s="224"/>
      <c r="E715" s="225"/>
      <c r="F715" s="223"/>
      <c r="G715" s="223"/>
      <c r="H715" s="223"/>
      <c r="I715" s="223"/>
      <c r="J715" s="223"/>
      <c r="K715" s="223"/>
      <c r="L715" s="223"/>
      <c r="M715" s="223"/>
      <c r="N715" s="223"/>
      <c r="O715" s="223"/>
      <c r="P715" s="223"/>
      <c r="Q715" s="223"/>
      <c r="R715" s="223"/>
      <c r="S715" s="223"/>
      <c r="T715" s="223"/>
      <c r="U715" s="223"/>
      <c r="V715" s="223"/>
      <c r="W715" s="223"/>
      <c r="X715" s="223"/>
      <c r="Y715" s="214"/>
      <c r="Z715" s="214"/>
      <c r="AA715" s="214"/>
      <c r="AB715" s="214"/>
      <c r="AC715" s="214"/>
      <c r="AD715" s="214"/>
      <c r="AE715" s="214"/>
      <c r="AF715" s="214"/>
      <c r="AG715" s="214" t="s">
        <v>166</v>
      </c>
      <c r="AH715" s="214">
        <v>0</v>
      </c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45" t="s">
        <v>1524</v>
      </c>
      <c r="D716" s="224"/>
      <c r="E716" s="225">
        <v>0.16674</v>
      </c>
      <c r="F716" s="223"/>
      <c r="G716" s="223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14"/>
      <c r="Z716" s="214"/>
      <c r="AA716" s="214"/>
      <c r="AB716" s="214"/>
      <c r="AC716" s="214"/>
      <c r="AD716" s="214"/>
      <c r="AE716" s="214"/>
      <c r="AF716" s="214"/>
      <c r="AG716" s="214" t="s">
        <v>166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x14ac:dyDescent="0.2">
      <c r="A717" s="227" t="s">
        <v>156</v>
      </c>
      <c r="B717" s="228" t="s">
        <v>119</v>
      </c>
      <c r="C717" s="243" t="s">
        <v>120</v>
      </c>
      <c r="D717" s="229"/>
      <c r="E717" s="230"/>
      <c r="F717" s="231"/>
      <c r="G717" s="231">
        <f>SUMIF(AG718:AG729,"&lt;&gt;NOR",G718:G729)</f>
        <v>0</v>
      </c>
      <c r="H717" s="231"/>
      <c r="I717" s="231">
        <f>SUM(I718:I729)</f>
        <v>0</v>
      </c>
      <c r="J717" s="231"/>
      <c r="K717" s="231">
        <f>SUM(K718:K729)</f>
        <v>0</v>
      </c>
      <c r="L717" s="231"/>
      <c r="M717" s="231">
        <f>SUM(M718:M729)</f>
        <v>0</v>
      </c>
      <c r="N717" s="231"/>
      <c r="O717" s="231">
        <f>SUM(O718:O729)</f>
        <v>0</v>
      </c>
      <c r="P717" s="231"/>
      <c r="Q717" s="231">
        <f>SUM(Q718:Q729)</f>
        <v>0</v>
      </c>
      <c r="R717" s="231"/>
      <c r="S717" s="231"/>
      <c r="T717" s="232"/>
      <c r="U717" s="226"/>
      <c r="V717" s="226">
        <f>SUM(V718:V729)</f>
        <v>0.56000000000000005</v>
      </c>
      <c r="W717" s="226"/>
      <c r="X717" s="226"/>
      <c r="AG717" t="s">
        <v>157</v>
      </c>
    </row>
    <row r="718" spans="1:60" outlineLevel="1" x14ac:dyDescent="0.2">
      <c r="A718" s="233">
        <v>112</v>
      </c>
      <c r="B718" s="234" t="s">
        <v>1084</v>
      </c>
      <c r="C718" s="244" t="s">
        <v>1085</v>
      </c>
      <c r="D718" s="235" t="s">
        <v>320</v>
      </c>
      <c r="E718" s="236">
        <v>7.7</v>
      </c>
      <c r="F718" s="237"/>
      <c r="G718" s="238">
        <f>ROUND(E718*F718,2)</f>
        <v>0</v>
      </c>
      <c r="H718" s="237"/>
      <c r="I718" s="238">
        <f>ROUND(E718*H718,2)</f>
        <v>0</v>
      </c>
      <c r="J718" s="237"/>
      <c r="K718" s="238">
        <f>ROUND(E718*J718,2)</f>
        <v>0</v>
      </c>
      <c r="L718" s="238">
        <v>21</v>
      </c>
      <c r="M718" s="238">
        <f>G718*(1+L718/100)</f>
        <v>0</v>
      </c>
      <c r="N718" s="238">
        <v>0</v>
      </c>
      <c r="O718" s="238">
        <f>ROUND(E718*N718,2)</f>
        <v>0</v>
      </c>
      <c r="P718" s="238">
        <v>0</v>
      </c>
      <c r="Q718" s="238">
        <f>ROUND(E718*P718,2)</f>
        <v>0</v>
      </c>
      <c r="R718" s="238" t="s">
        <v>647</v>
      </c>
      <c r="S718" s="238" t="s">
        <v>161</v>
      </c>
      <c r="T718" s="239" t="s">
        <v>161</v>
      </c>
      <c r="U718" s="223">
        <v>2.5999999999999999E-2</v>
      </c>
      <c r="V718" s="223">
        <f>ROUND(E718*U718,2)</f>
        <v>0.2</v>
      </c>
      <c r="W718" s="223"/>
      <c r="X718" s="223" t="s">
        <v>273</v>
      </c>
      <c r="Y718" s="214"/>
      <c r="Z718" s="214"/>
      <c r="AA718" s="214"/>
      <c r="AB718" s="214"/>
      <c r="AC718" s="214"/>
      <c r="AD718" s="214"/>
      <c r="AE718" s="214"/>
      <c r="AF718" s="214"/>
      <c r="AG718" s="214" t="s">
        <v>321</v>
      </c>
      <c r="AH718" s="214"/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outlineLevel="1" x14ac:dyDescent="0.2">
      <c r="A719" s="221"/>
      <c r="B719" s="222"/>
      <c r="C719" s="245" t="s">
        <v>1772</v>
      </c>
      <c r="D719" s="224"/>
      <c r="E719" s="225">
        <v>7.7</v>
      </c>
      <c r="F719" s="223"/>
      <c r="G719" s="223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166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outlineLevel="1" x14ac:dyDescent="0.2">
      <c r="A720" s="221"/>
      <c r="B720" s="222"/>
      <c r="C720" s="245" t="s">
        <v>1773</v>
      </c>
      <c r="D720" s="224"/>
      <c r="E720" s="225"/>
      <c r="F720" s="223"/>
      <c r="G720" s="223"/>
      <c r="H720" s="223"/>
      <c r="I720" s="223"/>
      <c r="J720" s="223"/>
      <c r="K720" s="223"/>
      <c r="L720" s="223"/>
      <c r="M720" s="223"/>
      <c r="N720" s="223"/>
      <c r="O720" s="223"/>
      <c r="P720" s="223"/>
      <c r="Q720" s="223"/>
      <c r="R720" s="223"/>
      <c r="S720" s="223"/>
      <c r="T720" s="223"/>
      <c r="U720" s="223"/>
      <c r="V720" s="223"/>
      <c r="W720" s="223"/>
      <c r="X720" s="223"/>
      <c r="Y720" s="214"/>
      <c r="Z720" s="214"/>
      <c r="AA720" s="214"/>
      <c r="AB720" s="214"/>
      <c r="AC720" s="214"/>
      <c r="AD720" s="214"/>
      <c r="AE720" s="214"/>
      <c r="AF720" s="214"/>
      <c r="AG720" s="214" t="s">
        <v>166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33">
        <v>113</v>
      </c>
      <c r="B721" s="234" t="s">
        <v>1088</v>
      </c>
      <c r="C721" s="244" t="s">
        <v>1089</v>
      </c>
      <c r="D721" s="235" t="s">
        <v>320</v>
      </c>
      <c r="E721" s="236">
        <v>7.7</v>
      </c>
      <c r="F721" s="237"/>
      <c r="G721" s="238">
        <f>ROUND(E721*F721,2)</f>
        <v>0</v>
      </c>
      <c r="H721" s="237"/>
      <c r="I721" s="238">
        <f>ROUND(E721*H721,2)</f>
        <v>0</v>
      </c>
      <c r="J721" s="237"/>
      <c r="K721" s="238">
        <f>ROUND(E721*J721,2)</f>
        <v>0</v>
      </c>
      <c r="L721" s="238">
        <v>21</v>
      </c>
      <c r="M721" s="238">
        <f>G721*(1+L721/100)</f>
        <v>0</v>
      </c>
      <c r="N721" s="238">
        <v>0</v>
      </c>
      <c r="O721" s="238">
        <f>ROUND(E721*N721,2)</f>
        <v>0</v>
      </c>
      <c r="P721" s="238">
        <v>0</v>
      </c>
      <c r="Q721" s="238">
        <f>ROUND(E721*P721,2)</f>
        <v>0</v>
      </c>
      <c r="R721" s="238" t="s">
        <v>119</v>
      </c>
      <c r="S721" s="238" t="s">
        <v>161</v>
      </c>
      <c r="T721" s="239" t="s">
        <v>161</v>
      </c>
      <c r="U721" s="223">
        <v>4.6330000000000003E-2</v>
      </c>
      <c r="V721" s="223">
        <f>ROUND(E721*U721,2)</f>
        <v>0.36</v>
      </c>
      <c r="W721" s="223"/>
      <c r="X721" s="223" t="s">
        <v>273</v>
      </c>
      <c r="Y721" s="214"/>
      <c r="Z721" s="214"/>
      <c r="AA721" s="214"/>
      <c r="AB721" s="214"/>
      <c r="AC721" s="214"/>
      <c r="AD721" s="214"/>
      <c r="AE721" s="214"/>
      <c r="AF721" s="214"/>
      <c r="AG721" s="214" t="s">
        <v>321</v>
      </c>
      <c r="AH721" s="214"/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45" t="s">
        <v>1772</v>
      </c>
      <c r="D722" s="224"/>
      <c r="E722" s="225">
        <v>7.7</v>
      </c>
      <c r="F722" s="223"/>
      <c r="G722" s="223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14"/>
      <c r="Z722" s="214"/>
      <c r="AA722" s="214"/>
      <c r="AB722" s="214"/>
      <c r="AC722" s="214"/>
      <c r="AD722" s="214"/>
      <c r="AE722" s="214"/>
      <c r="AF722" s="214"/>
      <c r="AG722" s="214" t="s">
        <v>166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21"/>
      <c r="B723" s="222"/>
      <c r="C723" s="245" t="s">
        <v>1773</v>
      </c>
      <c r="D723" s="224"/>
      <c r="E723" s="225"/>
      <c r="F723" s="223"/>
      <c r="G723" s="223"/>
      <c r="H723" s="223"/>
      <c r="I723" s="223"/>
      <c r="J723" s="223"/>
      <c r="K723" s="223"/>
      <c r="L723" s="223"/>
      <c r="M723" s="223"/>
      <c r="N723" s="223"/>
      <c r="O723" s="223"/>
      <c r="P723" s="223"/>
      <c r="Q723" s="223"/>
      <c r="R723" s="223"/>
      <c r="S723" s="223"/>
      <c r="T723" s="223"/>
      <c r="U723" s="223"/>
      <c r="V723" s="223"/>
      <c r="W723" s="223"/>
      <c r="X723" s="223"/>
      <c r="Y723" s="214"/>
      <c r="Z723" s="214"/>
      <c r="AA723" s="214"/>
      <c r="AB723" s="214"/>
      <c r="AC723" s="214"/>
      <c r="AD723" s="214"/>
      <c r="AE723" s="214"/>
      <c r="AF723" s="214"/>
      <c r="AG723" s="214" t="s">
        <v>166</v>
      </c>
      <c r="AH723" s="214">
        <v>0</v>
      </c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outlineLevel="1" x14ac:dyDescent="0.2">
      <c r="A724" s="233">
        <v>114</v>
      </c>
      <c r="B724" s="234" t="s">
        <v>1090</v>
      </c>
      <c r="C724" s="244" t="s">
        <v>1091</v>
      </c>
      <c r="D724" s="235" t="s">
        <v>320</v>
      </c>
      <c r="E724" s="236">
        <v>8.4700000000000006</v>
      </c>
      <c r="F724" s="237"/>
      <c r="G724" s="238">
        <f>ROUND(E724*F724,2)</f>
        <v>0</v>
      </c>
      <c r="H724" s="237"/>
      <c r="I724" s="238">
        <f>ROUND(E724*H724,2)</f>
        <v>0</v>
      </c>
      <c r="J724" s="237"/>
      <c r="K724" s="238">
        <f>ROUND(E724*J724,2)</f>
        <v>0</v>
      </c>
      <c r="L724" s="238">
        <v>21</v>
      </c>
      <c r="M724" s="238">
        <f>G724*(1+L724/100)</f>
        <v>0</v>
      </c>
      <c r="N724" s="238">
        <v>0</v>
      </c>
      <c r="O724" s="238">
        <f>ROUND(E724*N724,2)</f>
        <v>0</v>
      </c>
      <c r="P724" s="238">
        <v>0</v>
      </c>
      <c r="Q724" s="238">
        <f>ROUND(E724*P724,2)</f>
        <v>0</v>
      </c>
      <c r="R724" s="238" t="s">
        <v>630</v>
      </c>
      <c r="S724" s="238" t="s">
        <v>161</v>
      </c>
      <c r="T724" s="239" t="s">
        <v>161</v>
      </c>
      <c r="U724" s="223">
        <v>0</v>
      </c>
      <c r="V724" s="223">
        <f>ROUND(E724*U724,2)</f>
        <v>0</v>
      </c>
      <c r="W724" s="223"/>
      <c r="X724" s="223" t="s">
        <v>631</v>
      </c>
      <c r="Y724" s="214"/>
      <c r="Z724" s="214"/>
      <c r="AA724" s="214"/>
      <c r="AB724" s="214"/>
      <c r="AC724" s="214"/>
      <c r="AD724" s="214"/>
      <c r="AE724" s="214"/>
      <c r="AF724" s="214"/>
      <c r="AG724" s="214" t="s">
        <v>659</v>
      </c>
      <c r="AH724" s="214"/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outlineLevel="1" x14ac:dyDescent="0.2">
      <c r="A725" s="221"/>
      <c r="B725" s="222"/>
      <c r="C725" s="245" t="s">
        <v>1774</v>
      </c>
      <c r="D725" s="224"/>
      <c r="E725" s="225">
        <v>8.4700000000000006</v>
      </c>
      <c r="F725" s="223"/>
      <c r="G725" s="223"/>
      <c r="H725" s="223"/>
      <c r="I725" s="223"/>
      <c r="J725" s="223"/>
      <c r="K725" s="223"/>
      <c r="L725" s="223"/>
      <c r="M725" s="223"/>
      <c r="N725" s="223"/>
      <c r="O725" s="223"/>
      <c r="P725" s="223"/>
      <c r="Q725" s="223"/>
      <c r="R725" s="223"/>
      <c r="S725" s="223"/>
      <c r="T725" s="223"/>
      <c r="U725" s="223"/>
      <c r="V725" s="223"/>
      <c r="W725" s="223"/>
      <c r="X725" s="223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166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outlineLevel="1" x14ac:dyDescent="0.2">
      <c r="A726" s="221"/>
      <c r="B726" s="222"/>
      <c r="C726" s="245" t="s">
        <v>1775</v>
      </c>
      <c r="D726" s="224"/>
      <c r="E726" s="225"/>
      <c r="F726" s="223"/>
      <c r="G726" s="223"/>
      <c r="H726" s="223"/>
      <c r="I726" s="223"/>
      <c r="J726" s="223"/>
      <c r="K726" s="223"/>
      <c r="L726" s="223"/>
      <c r="M726" s="223"/>
      <c r="N726" s="223"/>
      <c r="O726" s="223"/>
      <c r="P726" s="223"/>
      <c r="Q726" s="223"/>
      <c r="R726" s="223"/>
      <c r="S726" s="223"/>
      <c r="T726" s="223"/>
      <c r="U726" s="223"/>
      <c r="V726" s="223"/>
      <c r="W726" s="223"/>
      <c r="X726" s="223"/>
      <c r="Y726" s="214"/>
      <c r="Z726" s="214"/>
      <c r="AA726" s="214"/>
      <c r="AB726" s="214"/>
      <c r="AC726" s="214"/>
      <c r="AD726" s="214"/>
      <c r="AE726" s="214"/>
      <c r="AF726" s="214"/>
      <c r="AG726" s="214" t="s">
        <v>166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ht="33.75" outlineLevel="1" x14ac:dyDescent="0.2">
      <c r="A727" s="233">
        <v>115</v>
      </c>
      <c r="B727" s="234" t="s">
        <v>1094</v>
      </c>
      <c r="C727" s="244" t="s">
        <v>1095</v>
      </c>
      <c r="D727" s="235" t="s">
        <v>320</v>
      </c>
      <c r="E727" s="236">
        <v>8.4700000000000006</v>
      </c>
      <c r="F727" s="237"/>
      <c r="G727" s="238">
        <f>ROUND(E727*F727,2)</f>
        <v>0</v>
      </c>
      <c r="H727" s="237"/>
      <c r="I727" s="238">
        <f>ROUND(E727*H727,2)</f>
        <v>0</v>
      </c>
      <c r="J727" s="237"/>
      <c r="K727" s="238">
        <f>ROUND(E727*J727,2)</f>
        <v>0</v>
      </c>
      <c r="L727" s="238">
        <v>21</v>
      </c>
      <c r="M727" s="238">
        <f>G727*(1+L727/100)</f>
        <v>0</v>
      </c>
      <c r="N727" s="238">
        <v>4.0000000000000003E-5</v>
      </c>
      <c r="O727" s="238">
        <f>ROUND(E727*N727,2)</f>
        <v>0</v>
      </c>
      <c r="P727" s="238">
        <v>0</v>
      </c>
      <c r="Q727" s="238">
        <f>ROUND(E727*P727,2)</f>
        <v>0</v>
      </c>
      <c r="R727" s="238" t="s">
        <v>630</v>
      </c>
      <c r="S727" s="238" t="s">
        <v>161</v>
      </c>
      <c r="T727" s="239" t="s">
        <v>161</v>
      </c>
      <c r="U727" s="223">
        <v>0</v>
      </c>
      <c r="V727" s="223">
        <f>ROUND(E727*U727,2)</f>
        <v>0</v>
      </c>
      <c r="W727" s="223"/>
      <c r="X727" s="223" t="s">
        <v>631</v>
      </c>
      <c r="Y727" s="214"/>
      <c r="Z727" s="214"/>
      <c r="AA727" s="214"/>
      <c r="AB727" s="214"/>
      <c r="AC727" s="214"/>
      <c r="AD727" s="214"/>
      <c r="AE727" s="214"/>
      <c r="AF727" s="214"/>
      <c r="AG727" s="214" t="s">
        <v>659</v>
      </c>
      <c r="AH727" s="214"/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1" x14ac:dyDescent="0.2">
      <c r="A728" s="221"/>
      <c r="B728" s="222"/>
      <c r="C728" s="245" t="s">
        <v>1776</v>
      </c>
      <c r="D728" s="224"/>
      <c r="E728" s="225">
        <v>8.4700000000000006</v>
      </c>
      <c r="F728" s="223"/>
      <c r="G728" s="223"/>
      <c r="H728" s="223"/>
      <c r="I728" s="223"/>
      <c r="J728" s="223"/>
      <c r="K728" s="223"/>
      <c r="L728" s="223"/>
      <c r="M728" s="223"/>
      <c r="N728" s="223"/>
      <c r="O728" s="223"/>
      <c r="P728" s="223"/>
      <c r="Q728" s="223"/>
      <c r="R728" s="223"/>
      <c r="S728" s="223"/>
      <c r="T728" s="223"/>
      <c r="U728" s="223"/>
      <c r="V728" s="223"/>
      <c r="W728" s="223"/>
      <c r="X728" s="223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166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45" t="s">
        <v>1775</v>
      </c>
      <c r="D729" s="224"/>
      <c r="E729" s="225"/>
      <c r="F729" s="223"/>
      <c r="G729" s="223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166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x14ac:dyDescent="0.2">
      <c r="A730" s="227" t="s">
        <v>156</v>
      </c>
      <c r="B730" s="228" t="s">
        <v>121</v>
      </c>
      <c r="C730" s="243" t="s">
        <v>122</v>
      </c>
      <c r="D730" s="229"/>
      <c r="E730" s="230"/>
      <c r="F730" s="231"/>
      <c r="G730" s="231">
        <f>SUMIF(AG731:AG732,"&lt;&gt;NOR",G731:G732)</f>
        <v>0</v>
      </c>
      <c r="H730" s="231"/>
      <c r="I730" s="231">
        <f>SUM(I731:I732)</f>
        <v>0</v>
      </c>
      <c r="J730" s="231"/>
      <c r="K730" s="231">
        <f>SUM(K731:K732)</f>
        <v>0</v>
      </c>
      <c r="L730" s="231"/>
      <c r="M730" s="231">
        <f>SUM(M731:M732)</f>
        <v>0</v>
      </c>
      <c r="N730" s="231"/>
      <c r="O730" s="231">
        <f>SUM(O731:O732)</f>
        <v>0</v>
      </c>
      <c r="P730" s="231"/>
      <c r="Q730" s="231">
        <f>SUM(Q731:Q732)</f>
        <v>0</v>
      </c>
      <c r="R730" s="231"/>
      <c r="S730" s="231"/>
      <c r="T730" s="232"/>
      <c r="U730" s="226"/>
      <c r="V730" s="226">
        <f>SUM(V731:V732)</f>
        <v>0</v>
      </c>
      <c r="W730" s="226"/>
      <c r="X730" s="226"/>
      <c r="AG730" t="s">
        <v>157</v>
      </c>
    </row>
    <row r="731" spans="1:60" outlineLevel="1" x14ac:dyDescent="0.2">
      <c r="A731" s="233">
        <v>116</v>
      </c>
      <c r="B731" s="234" t="s">
        <v>1530</v>
      </c>
      <c r="C731" s="244" t="s">
        <v>1531</v>
      </c>
      <c r="D731" s="235" t="s">
        <v>320</v>
      </c>
      <c r="E731" s="236">
        <v>7.7</v>
      </c>
      <c r="F731" s="237"/>
      <c r="G731" s="238">
        <f>ROUND(E731*F731,2)</f>
        <v>0</v>
      </c>
      <c r="H731" s="237"/>
      <c r="I731" s="238">
        <f>ROUND(E731*H731,2)</f>
        <v>0</v>
      </c>
      <c r="J731" s="237"/>
      <c r="K731" s="238">
        <f>ROUND(E731*J731,2)</f>
        <v>0</v>
      </c>
      <c r="L731" s="238">
        <v>21</v>
      </c>
      <c r="M731" s="238">
        <f>G731*(1+L731/100)</f>
        <v>0</v>
      </c>
      <c r="N731" s="238">
        <v>0</v>
      </c>
      <c r="O731" s="238">
        <f>ROUND(E731*N731,2)</f>
        <v>0</v>
      </c>
      <c r="P731" s="238">
        <v>0</v>
      </c>
      <c r="Q731" s="238">
        <f>ROUND(E731*P731,2)</f>
        <v>0</v>
      </c>
      <c r="R731" s="238"/>
      <c r="S731" s="238" t="s">
        <v>161</v>
      </c>
      <c r="T731" s="239" t="s">
        <v>161</v>
      </c>
      <c r="U731" s="223">
        <v>0</v>
      </c>
      <c r="V731" s="223">
        <f>ROUND(E731*U731,2)</f>
        <v>0</v>
      </c>
      <c r="W731" s="223"/>
      <c r="X731" s="223" t="s">
        <v>273</v>
      </c>
      <c r="Y731" s="214"/>
      <c r="Z731" s="214"/>
      <c r="AA731" s="214"/>
      <c r="AB731" s="214"/>
      <c r="AC731" s="214"/>
      <c r="AD731" s="214"/>
      <c r="AE731" s="214"/>
      <c r="AF731" s="214"/>
      <c r="AG731" s="214" t="s">
        <v>274</v>
      </c>
      <c r="AH731" s="214"/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outlineLevel="1" x14ac:dyDescent="0.2">
      <c r="A732" s="221"/>
      <c r="B732" s="222"/>
      <c r="C732" s="245" t="s">
        <v>1777</v>
      </c>
      <c r="D732" s="224"/>
      <c r="E732" s="225">
        <v>7.7</v>
      </c>
      <c r="F732" s="223"/>
      <c r="G732" s="223"/>
      <c r="H732" s="223"/>
      <c r="I732" s="223"/>
      <c r="J732" s="223"/>
      <c r="K732" s="223"/>
      <c r="L732" s="223"/>
      <c r="M732" s="223"/>
      <c r="N732" s="223"/>
      <c r="O732" s="223"/>
      <c r="P732" s="223"/>
      <c r="Q732" s="223"/>
      <c r="R732" s="223"/>
      <c r="S732" s="223"/>
      <c r="T732" s="223"/>
      <c r="U732" s="223"/>
      <c r="V732" s="223"/>
      <c r="W732" s="223"/>
      <c r="X732" s="223"/>
      <c r="Y732" s="214"/>
      <c r="Z732" s="214"/>
      <c r="AA732" s="214"/>
      <c r="AB732" s="214"/>
      <c r="AC732" s="214"/>
      <c r="AD732" s="214"/>
      <c r="AE732" s="214"/>
      <c r="AF732" s="214"/>
      <c r="AG732" s="214" t="s">
        <v>166</v>
      </c>
      <c r="AH732" s="214">
        <v>0</v>
      </c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x14ac:dyDescent="0.2">
      <c r="A733" s="227" t="s">
        <v>156</v>
      </c>
      <c r="B733" s="228" t="s">
        <v>123</v>
      </c>
      <c r="C733" s="243" t="s">
        <v>124</v>
      </c>
      <c r="D733" s="229"/>
      <c r="E733" s="230"/>
      <c r="F733" s="231"/>
      <c r="G733" s="231">
        <f>SUMIF(AG734:AG736,"&lt;&gt;NOR",G734:G736)</f>
        <v>0</v>
      </c>
      <c r="H733" s="231"/>
      <c r="I733" s="231">
        <f>SUM(I734:I736)</f>
        <v>0</v>
      </c>
      <c r="J733" s="231"/>
      <c r="K733" s="231">
        <f>SUM(K734:K736)</f>
        <v>0</v>
      </c>
      <c r="L733" s="231"/>
      <c r="M733" s="231">
        <f>SUM(M734:M736)</f>
        <v>0</v>
      </c>
      <c r="N733" s="231"/>
      <c r="O733" s="231">
        <f>SUM(O734:O736)</f>
        <v>0</v>
      </c>
      <c r="P733" s="231"/>
      <c r="Q733" s="231">
        <f>SUM(Q734:Q736)</f>
        <v>0</v>
      </c>
      <c r="R733" s="231"/>
      <c r="S733" s="231"/>
      <c r="T733" s="232"/>
      <c r="U733" s="226"/>
      <c r="V733" s="226">
        <f>SUM(V734:V736)</f>
        <v>0.16</v>
      </c>
      <c r="W733" s="226"/>
      <c r="X733" s="226"/>
      <c r="AG733" t="s">
        <v>157</v>
      </c>
    </row>
    <row r="734" spans="1:60" outlineLevel="1" x14ac:dyDescent="0.2">
      <c r="A734" s="233">
        <v>117</v>
      </c>
      <c r="B734" s="234" t="s">
        <v>1100</v>
      </c>
      <c r="C734" s="244" t="s">
        <v>1101</v>
      </c>
      <c r="D734" s="235" t="s">
        <v>1102</v>
      </c>
      <c r="E734" s="236">
        <v>3.85E-2</v>
      </c>
      <c r="F734" s="237"/>
      <c r="G734" s="238">
        <f>ROUND(E734*F734,2)</f>
        <v>0</v>
      </c>
      <c r="H734" s="237"/>
      <c r="I734" s="238">
        <f>ROUND(E734*H734,2)</f>
        <v>0</v>
      </c>
      <c r="J734" s="237"/>
      <c r="K734" s="238">
        <f>ROUND(E734*J734,2)</f>
        <v>0</v>
      </c>
      <c r="L734" s="238">
        <v>21</v>
      </c>
      <c r="M734" s="238">
        <f>G734*(1+L734/100)</f>
        <v>0</v>
      </c>
      <c r="N734" s="238">
        <v>3.4209999999999997E-2</v>
      </c>
      <c r="O734" s="238">
        <f>ROUND(E734*N734,2)</f>
        <v>0</v>
      </c>
      <c r="P734" s="238">
        <v>0</v>
      </c>
      <c r="Q734" s="238">
        <f>ROUND(E734*P734,2)</f>
        <v>0</v>
      </c>
      <c r="R734" s="238"/>
      <c r="S734" s="238" t="s">
        <v>161</v>
      </c>
      <c r="T734" s="239" t="s">
        <v>161</v>
      </c>
      <c r="U734" s="223">
        <v>4.0999999999999996</v>
      </c>
      <c r="V734" s="223">
        <f>ROUND(E734*U734,2)</f>
        <v>0.16</v>
      </c>
      <c r="W734" s="223"/>
      <c r="X734" s="223" t="s">
        <v>273</v>
      </c>
      <c r="Y734" s="214"/>
      <c r="Z734" s="214"/>
      <c r="AA734" s="214"/>
      <c r="AB734" s="214"/>
      <c r="AC734" s="214"/>
      <c r="AD734" s="214"/>
      <c r="AE734" s="214"/>
      <c r="AF734" s="214"/>
      <c r="AG734" s="214" t="s">
        <v>274</v>
      </c>
      <c r="AH734" s="214"/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outlineLevel="1" x14ac:dyDescent="0.2">
      <c r="A735" s="221"/>
      <c r="B735" s="222"/>
      <c r="C735" s="245" t="s">
        <v>1778</v>
      </c>
      <c r="D735" s="224"/>
      <c r="E735" s="225">
        <v>3.85E-2</v>
      </c>
      <c r="F735" s="223"/>
      <c r="G735" s="223"/>
      <c r="H735" s="223"/>
      <c r="I735" s="223"/>
      <c r="J735" s="223"/>
      <c r="K735" s="223"/>
      <c r="L735" s="223"/>
      <c r="M735" s="223"/>
      <c r="N735" s="223"/>
      <c r="O735" s="223"/>
      <c r="P735" s="223"/>
      <c r="Q735" s="223"/>
      <c r="R735" s="223"/>
      <c r="S735" s="223"/>
      <c r="T735" s="223"/>
      <c r="U735" s="223"/>
      <c r="V735" s="223"/>
      <c r="W735" s="223"/>
      <c r="X735" s="223"/>
      <c r="Y735" s="214"/>
      <c r="Z735" s="214"/>
      <c r="AA735" s="214"/>
      <c r="AB735" s="214"/>
      <c r="AC735" s="214"/>
      <c r="AD735" s="214"/>
      <c r="AE735" s="214"/>
      <c r="AF735" s="214"/>
      <c r="AG735" s="214" t="s">
        <v>166</v>
      </c>
      <c r="AH735" s="214">
        <v>0</v>
      </c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outlineLevel="1" x14ac:dyDescent="0.2">
      <c r="A736" s="221"/>
      <c r="B736" s="222"/>
      <c r="C736" s="245" t="s">
        <v>1104</v>
      </c>
      <c r="D736" s="224"/>
      <c r="E736" s="225"/>
      <c r="F736" s="223"/>
      <c r="G736" s="223"/>
      <c r="H736" s="223"/>
      <c r="I736" s="223"/>
      <c r="J736" s="223"/>
      <c r="K736" s="223"/>
      <c r="L736" s="223"/>
      <c r="M736" s="223"/>
      <c r="N736" s="223"/>
      <c r="O736" s="223"/>
      <c r="P736" s="223"/>
      <c r="Q736" s="223"/>
      <c r="R736" s="223"/>
      <c r="S736" s="223"/>
      <c r="T736" s="223"/>
      <c r="U736" s="223"/>
      <c r="V736" s="223"/>
      <c r="W736" s="223"/>
      <c r="X736" s="223"/>
      <c r="Y736" s="214"/>
      <c r="Z736" s="214"/>
      <c r="AA736" s="214"/>
      <c r="AB736" s="214"/>
      <c r="AC736" s="214"/>
      <c r="AD736" s="214"/>
      <c r="AE736" s="214"/>
      <c r="AF736" s="214"/>
      <c r="AG736" s="214" t="s">
        <v>166</v>
      </c>
      <c r="AH736" s="214">
        <v>0</v>
      </c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x14ac:dyDescent="0.2">
      <c r="A737" s="227" t="s">
        <v>156</v>
      </c>
      <c r="B737" s="228" t="s">
        <v>125</v>
      </c>
      <c r="C737" s="243" t="s">
        <v>110</v>
      </c>
      <c r="D737" s="229"/>
      <c r="E737" s="230"/>
      <c r="F737" s="231"/>
      <c r="G737" s="231">
        <f>SUMIF(AG738:AG745,"&lt;&gt;NOR",G738:G745)</f>
        <v>0</v>
      </c>
      <c r="H737" s="231"/>
      <c r="I737" s="231">
        <f>SUM(I738:I745)</f>
        <v>0</v>
      </c>
      <c r="J737" s="231"/>
      <c r="K737" s="231">
        <f>SUM(K738:K745)</f>
        <v>0</v>
      </c>
      <c r="L737" s="231"/>
      <c r="M737" s="231">
        <f>SUM(M738:M745)</f>
        <v>0</v>
      </c>
      <c r="N737" s="231"/>
      <c r="O737" s="231">
        <f>SUM(O738:O745)</f>
        <v>0</v>
      </c>
      <c r="P737" s="231"/>
      <c r="Q737" s="231">
        <f>SUM(Q738:Q745)</f>
        <v>0</v>
      </c>
      <c r="R737" s="231"/>
      <c r="S737" s="231"/>
      <c r="T737" s="232"/>
      <c r="U737" s="226"/>
      <c r="V737" s="226">
        <f>SUM(V738:V745)</f>
        <v>0.1</v>
      </c>
      <c r="W737" s="226"/>
      <c r="X737" s="226"/>
      <c r="AG737" t="s">
        <v>157</v>
      </c>
    </row>
    <row r="738" spans="1:60" ht="22.5" outlineLevel="1" x14ac:dyDescent="0.2">
      <c r="A738" s="233">
        <v>118</v>
      </c>
      <c r="B738" s="234" t="s">
        <v>1105</v>
      </c>
      <c r="C738" s="244" t="s">
        <v>1106</v>
      </c>
      <c r="D738" s="235" t="s">
        <v>629</v>
      </c>
      <c r="E738" s="236">
        <v>10.094139999999999</v>
      </c>
      <c r="F738" s="237"/>
      <c r="G738" s="238">
        <f>ROUND(E738*F738,2)</f>
        <v>0</v>
      </c>
      <c r="H738" s="237"/>
      <c r="I738" s="238">
        <f>ROUND(E738*H738,2)</f>
        <v>0</v>
      </c>
      <c r="J738" s="237"/>
      <c r="K738" s="238">
        <f>ROUND(E738*J738,2)</f>
        <v>0</v>
      </c>
      <c r="L738" s="238">
        <v>21</v>
      </c>
      <c r="M738" s="238">
        <f>G738*(1+L738/100)</f>
        <v>0</v>
      </c>
      <c r="N738" s="238">
        <v>0</v>
      </c>
      <c r="O738" s="238">
        <f>ROUND(E738*N738,2)</f>
        <v>0</v>
      </c>
      <c r="P738" s="238">
        <v>0</v>
      </c>
      <c r="Q738" s="238">
        <f>ROUND(E738*P738,2)</f>
        <v>0</v>
      </c>
      <c r="R738" s="238" t="s">
        <v>280</v>
      </c>
      <c r="S738" s="238" t="s">
        <v>161</v>
      </c>
      <c r="T738" s="239" t="s">
        <v>161</v>
      </c>
      <c r="U738" s="223">
        <v>0.01</v>
      </c>
      <c r="V738" s="223">
        <f>ROUND(E738*U738,2)</f>
        <v>0.1</v>
      </c>
      <c r="W738" s="223"/>
      <c r="X738" s="223" t="s">
        <v>1107</v>
      </c>
      <c r="Y738" s="214"/>
      <c r="Z738" s="214"/>
      <c r="AA738" s="214"/>
      <c r="AB738" s="214"/>
      <c r="AC738" s="214"/>
      <c r="AD738" s="214"/>
      <c r="AE738" s="214"/>
      <c r="AF738" s="214"/>
      <c r="AG738" s="214" t="s">
        <v>1108</v>
      </c>
      <c r="AH738" s="214"/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outlineLevel="1" x14ac:dyDescent="0.2">
      <c r="A739" s="221"/>
      <c r="B739" s="222"/>
      <c r="C739" s="245" t="s">
        <v>1109</v>
      </c>
      <c r="D739" s="224"/>
      <c r="E739" s="225"/>
      <c r="F739" s="223"/>
      <c r="G739" s="223"/>
      <c r="H739" s="223"/>
      <c r="I739" s="223"/>
      <c r="J739" s="223"/>
      <c r="K739" s="223"/>
      <c r="L739" s="223"/>
      <c r="M739" s="223"/>
      <c r="N739" s="223"/>
      <c r="O739" s="223"/>
      <c r="P739" s="223"/>
      <c r="Q739" s="223"/>
      <c r="R739" s="223"/>
      <c r="S739" s="223"/>
      <c r="T739" s="223"/>
      <c r="U739" s="223"/>
      <c r="V739" s="223"/>
      <c r="W739" s="223"/>
      <c r="X739" s="223"/>
      <c r="Y739" s="214"/>
      <c r="Z739" s="214"/>
      <c r="AA739" s="214"/>
      <c r="AB739" s="214"/>
      <c r="AC739" s="214"/>
      <c r="AD739" s="214"/>
      <c r="AE739" s="214"/>
      <c r="AF739" s="214"/>
      <c r="AG739" s="214" t="s">
        <v>166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outlineLevel="1" x14ac:dyDescent="0.2">
      <c r="A740" s="221"/>
      <c r="B740" s="222"/>
      <c r="C740" s="245" t="s">
        <v>1534</v>
      </c>
      <c r="D740" s="224"/>
      <c r="E740" s="225"/>
      <c r="F740" s="223"/>
      <c r="G740" s="223"/>
      <c r="H740" s="223"/>
      <c r="I740" s="223"/>
      <c r="J740" s="223"/>
      <c r="K740" s="223"/>
      <c r="L740" s="223"/>
      <c r="M740" s="223"/>
      <c r="N740" s="223"/>
      <c r="O740" s="223"/>
      <c r="P740" s="223"/>
      <c r="Q740" s="223"/>
      <c r="R740" s="223"/>
      <c r="S740" s="223"/>
      <c r="T740" s="223"/>
      <c r="U740" s="223"/>
      <c r="V740" s="223"/>
      <c r="W740" s="223"/>
      <c r="X740" s="223"/>
      <c r="Y740" s="214"/>
      <c r="Z740" s="214"/>
      <c r="AA740" s="214"/>
      <c r="AB740" s="214"/>
      <c r="AC740" s="214"/>
      <c r="AD740" s="214"/>
      <c r="AE740" s="214"/>
      <c r="AF740" s="214"/>
      <c r="AG740" s="214" t="s">
        <v>166</v>
      </c>
      <c r="AH740" s="214">
        <v>0</v>
      </c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outlineLevel="1" x14ac:dyDescent="0.2">
      <c r="A741" s="221"/>
      <c r="B741" s="222"/>
      <c r="C741" s="245" t="s">
        <v>1779</v>
      </c>
      <c r="D741" s="224"/>
      <c r="E741" s="225">
        <v>10.094139999999999</v>
      </c>
      <c r="F741" s="223"/>
      <c r="G741" s="223"/>
      <c r="H741" s="223"/>
      <c r="I741" s="223"/>
      <c r="J741" s="223"/>
      <c r="K741" s="223"/>
      <c r="L741" s="223"/>
      <c r="M741" s="223"/>
      <c r="N741" s="223"/>
      <c r="O741" s="223"/>
      <c r="P741" s="223"/>
      <c r="Q741" s="223"/>
      <c r="R741" s="223"/>
      <c r="S741" s="223"/>
      <c r="T741" s="223"/>
      <c r="U741" s="223"/>
      <c r="V741" s="223"/>
      <c r="W741" s="223"/>
      <c r="X741" s="223"/>
      <c r="Y741" s="214"/>
      <c r="Z741" s="214"/>
      <c r="AA741" s="214"/>
      <c r="AB741" s="214"/>
      <c r="AC741" s="214"/>
      <c r="AD741" s="214"/>
      <c r="AE741" s="214"/>
      <c r="AF741" s="214"/>
      <c r="AG741" s="214" t="s">
        <v>166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ht="22.5" outlineLevel="1" x14ac:dyDescent="0.2">
      <c r="A742" s="233">
        <v>119</v>
      </c>
      <c r="B742" s="234" t="s">
        <v>1112</v>
      </c>
      <c r="C742" s="244" t="s">
        <v>1113</v>
      </c>
      <c r="D742" s="235" t="s">
        <v>629</v>
      </c>
      <c r="E742" s="236">
        <v>90.847239999999999</v>
      </c>
      <c r="F742" s="237"/>
      <c r="G742" s="238">
        <f>ROUND(E742*F742,2)</f>
        <v>0</v>
      </c>
      <c r="H742" s="237"/>
      <c r="I742" s="238">
        <f>ROUND(E742*H742,2)</f>
        <v>0</v>
      </c>
      <c r="J742" s="237"/>
      <c r="K742" s="238">
        <f>ROUND(E742*J742,2)</f>
        <v>0</v>
      </c>
      <c r="L742" s="238">
        <v>21</v>
      </c>
      <c r="M742" s="238">
        <f>G742*(1+L742/100)</f>
        <v>0</v>
      </c>
      <c r="N742" s="238">
        <v>0</v>
      </c>
      <c r="O742" s="238">
        <f>ROUND(E742*N742,2)</f>
        <v>0</v>
      </c>
      <c r="P742" s="238">
        <v>0</v>
      </c>
      <c r="Q742" s="238">
        <f>ROUND(E742*P742,2)</f>
        <v>0</v>
      </c>
      <c r="R742" s="238" t="s">
        <v>280</v>
      </c>
      <c r="S742" s="238" t="s">
        <v>161</v>
      </c>
      <c r="T742" s="239" t="s">
        <v>161</v>
      </c>
      <c r="U742" s="223">
        <v>0</v>
      </c>
      <c r="V742" s="223">
        <f>ROUND(E742*U742,2)</f>
        <v>0</v>
      </c>
      <c r="W742" s="223"/>
      <c r="X742" s="223" t="s">
        <v>1107</v>
      </c>
      <c r="Y742" s="214"/>
      <c r="Z742" s="214"/>
      <c r="AA742" s="214"/>
      <c r="AB742" s="214"/>
      <c r="AC742" s="214"/>
      <c r="AD742" s="214"/>
      <c r="AE742" s="214"/>
      <c r="AF742" s="214"/>
      <c r="AG742" s="214" t="s">
        <v>1108</v>
      </c>
      <c r="AH742" s="214"/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outlineLevel="1" x14ac:dyDescent="0.2">
      <c r="A743" s="221"/>
      <c r="B743" s="222"/>
      <c r="C743" s="245" t="s">
        <v>1109</v>
      </c>
      <c r="D743" s="224"/>
      <c r="E743" s="225"/>
      <c r="F743" s="223"/>
      <c r="G743" s="223"/>
      <c r="H743" s="223"/>
      <c r="I743" s="223"/>
      <c r="J743" s="223"/>
      <c r="K743" s="223"/>
      <c r="L743" s="223"/>
      <c r="M743" s="223"/>
      <c r="N743" s="223"/>
      <c r="O743" s="223"/>
      <c r="P743" s="223"/>
      <c r="Q743" s="223"/>
      <c r="R743" s="223"/>
      <c r="S743" s="223"/>
      <c r="T743" s="223"/>
      <c r="U743" s="223"/>
      <c r="V743" s="223"/>
      <c r="W743" s="223"/>
      <c r="X743" s="223"/>
      <c r="Y743" s="214"/>
      <c r="Z743" s="214"/>
      <c r="AA743" s="214"/>
      <c r="AB743" s="214"/>
      <c r="AC743" s="214"/>
      <c r="AD743" s="214"/>
      <c r="AE743" s="214"/>
      <c r="AF743" s="214"/>
      <c r="AG743" s="214" t="s">
        <v>166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outlineLevel="1" x14ac:dyDescent="0.2">
      <c r="A744" s="221"/>
      <c r="B744" s="222"/>
      <c r="C744" s="245" t="s">
        <v>1534</v>
      </c>
      <c r="D744" s="224"/>
      <c r="E744" s="225"/>
      <c r="F744" s="223"/>
      <c r="G744" s="223"/>
      <c r="H744" s="223"/>
      <c r="I744" s="223"/>
      <c r="J744" s="223"/>
      <c r="K744" s="223"/>
      <c r="L744" s="223"/>
      <c r="M744" s="223"/>
      <c r="N744" s="223"/>
      <c r="O744" s="223"/>
      <c r="P744" s="223"/>
      <c r="Q744" s="223"/>
      <c r="R744" s="223"/>
      <c r="S744" s="223"/>
      <c r="T744" s="223"/>
      <c r="U744" s="223"/>
      <c r="V744" s="223"/>
      <c r="W744" s="223"/>
      <c r="X744" s="223"/>
      <c r="Y744" s="214"/>
      <c r="Z744" s="214"/>
      <c r="AA744" s="214"/>
      <c r="AB744" s="214"/>
      <c r="AC744" s="214"/>
      <c r="AD744" s="214"/>
      <c r="AE744" s="214"/>
      <c r="AF744" s="214"/>
      <c r="AG744" s="214" t="s">
        <v>166</v>
      </c>
      <c r="AH744" s="214">
        <v>0</v>
      </c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outlineLevel="1" x14ac:dyDescent="0.2">
      <c r="A745" s="221"/>
      <c r="B745" s="222"/>
      <c r="C745" s="245" t="s">
        <v>1780</v>
      </c>
      <c r="D745" s="224"/>
      <c r="E745" s="225">
        <v>90.847239999999999</v>
      </c>
      <c r="F745" s="223"/>
      <c r="G745" s="223"/>
      <c r="H745" s="223"/>
      <c r="I745" s="223"/>
      <c r="J745" s="223"/>
      <c r="K745" s="223"/>
      <c r="L745" s="223"/>
      <c r="M745" s="223"/>
      <c r="N745" s="223"/>
      <c r="O745" s="223"/>
      <c r="P745" s="223"/>
      <c r="Q745" s="223"/>
      <c r="R745" s="223"/>
      <c r="S745" s="223"/>
      <c r="T745" s="223"/>
      <c r="U745" s="223"/>
      <c r="V745" s="223"/>
      <c r="W745" s="223"/>
      <c r="X745" s="223"/>
      <c r="Y745" s="214"/>
      <c r="Z745" s="214"/>
      <c r="AA745" s="214"/>
      <c r="AB745" s="214"/>
      <c r="AC745" s="214"/>
      <c r="AD745" s="214"/>
      <c r="AE745" s="214"/>
      <c r="AF745" s="214"/>
      <c r="AG745" s="214" t="s">
        <v>166</v>
      </c>
      <c r="AH745" s="214">
        <v>0</v>
      </c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x14ac:dyDescent="0.2">
      <c r="A746" s="3"/>
      <c r="B746" s="4"/>
      <c r="C746" s="247"/>
      <c r="D746" s="6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AE746">
        <v>15</v>
      </c>
      <c r="AF746">
        <v>21</v>
      </c>
      <c r="AG746" t="s">
        <v>143</v>
      </c>
    </row>
    <row r="747" spans="1:60" x14ac:dyDescent="0.2">
      <c r="A747" s="217"/>
      <c r="B747" s="218" t="s">
        <v>29</v>
      </c>
      <c r="C747" s="248"/>
      <c r="D747" s="219"/>
      <c r="E747" s="220"/>
      <c r="F747" s="220"/>
      <c r="G747" s="242">
        <f>G8+G393+G404+G408+G415+G476+G492+G550+G560+G566+G681+G695+G699+G717+G730+G733+G737</f>
        <v>0</v>
      </c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AE747">
        <f>SUMIF(L7:L745,AE746,G7:G745)</f>
        <v>0</v>
      </c>
      <c r="AF747">
        <f>SUMIF(L7:L745,AF746,G7:G745)</f>
        <v>0</v>
      </c>
      <c r="AG747" t="s">
        <v>265</v>
      </c>
    </row>
    <row r="748" spans="1:60" x14ac:dyDescent="0.2">
      <c r="A748" s="250" t="s">
        <v>1115</v>
      </c>
      <c r="B748" s="250"/>
      <c r="C748" s="247"/>
      <c r="D748" s="6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</row>
    <row r="749" spans="1:60" x14ac:dyDescent="0.2">
      <c r="A749" s="3"/>
      <c r="B749" s="4" t="s">
        <v>1537</v>
      </c>
      <c r="C749" s="247" t="s">
        <v>1538</v>
      </c>
      <c r="D749" s="6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AG749" t="s">
        <v>1118</v>
      </c>
    </row>
    <row r="750" spans="1:60" x14ac:dyDescent="0.2">
      <c r="A750" s="3"/>
      <c r="B750" s="4" t="s">
        <v>1539</v>
      </c>
      <c r="C750" s="247" t="s">
        <v>1540</v>
      </c>
      <c r="D750" s="6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AG750" t="s">
        <v>1121</v>
      </c>
    </row>
    <row r="751" spans="1:60" x14ac:dyDescent="0.2">
      <c r="A751" s="3"/>
      <c r="B751" s="4"/>
      <c r="C751" s="247" t="s">
        <v>1122</v>
      </c>
      <c r="D751" s="6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AG751" t="s">
        <v>1123</v>
      </c>
    </row>
    <row r="752" spans="1:60" x14ac:dyDescent="0.2">
      <c r="A752" s="3"/>
      <c r="B752" s="4"/>
      <c r="C752" s="247"/>
      <c r="D752" s="6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</row>
    <row r="753" spans="3:33" x14ac:dyDescent="0.2">
      <c r="C753" s="249"/>
      <c r="D753" s="10"/>
      <c r="AG753" t="s">
        <v>266</v>
      </c>
    </row>
    <row r="754" spans="3:33" x14ac:dyDescent="0.2">
      <c r="D754" s="10"/>
    </row>
    <row r="755" spans="3:33" x14ac:dyDescent="0.2">
      <c r="D755" s="10"/>
    </row>
    <row r="756" spans="3:33" x14ac:dyDescent="0.2">
      <c r="D756" s="10"/>
    </row>
    <row r="757" spans="3:33" x14ac:dyDescent="0.2">
      <c r="D757" s="10"/>
    </row>
    <row r="758" spans="3:33" x14ac:dyDescent="0.2">
      <c r="D758" s="10"/>
    </row>
    <row r="759" spans="3:33" x14ac:dyDescent="0.2">
      <c r="D759" s="10"/>
    </row>
    <row r="760" spans="3:33" x14ac:dyDescent="0.2">
      <c r="D760" s="10"/>
    </row>
    <row r="761" spans="3:33" x14ac:dyDescent="0.2">
      <c r="D761" s="10"/>
    </row>
    <row r="762" spans="3:33" x14ac:dyDescent="0.2">
      <c r="D762" s="10"/>
    </row>
    <row r="763" spans="3:33" x14ac:dyDescent="0.2">
      <c r="D763" s="10"/>
    </row>
    <row r="764" spans="3:33" x14ac:dyDescent="0.2">
      <c r="D764" s="10"/>
    </row>
    <row r="765" spans="3:33" x14ac:dyDescent="0.2">
      <c r="D765" s="10"/>
    </row>
    <row r="766" spans="3:33" x14ac:dyDescent="0.2">
      <c r="D766" s="10"/>
    </row>
    <row r="767" spans="3:33" x14ac:dyDescent="0.2">
      <c r="D767" s="10"/>
    </row>
    <row r="768" spans="3:33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87">
    <mergeCell ref="C701:G701"/>
    <mergeCell ref="C702:G702"/>
    <mergeCell ref="C707:G707"/>
    <mergeCell ref="C708:G708"/>
    <mergeCell ref="C713:G713"/>
    <mergeCell ref="C574:G574"/>
    <mergeCell ref="C648:G648"/>
    <mergeCell ref="C683:G683"/>
    <mergeCell ref="C684:G684"/>
    <mergeCell ref="C690:G690"/>
    <mergeCell ref="C697:G697"/>
    <mergeCell ref="C552:G552"/>
    <mergeCell ref="C553:G553"/>
    <mergeCell ref="C562:G562"/>
    <mergeCell ref="C563:G563"/>
    <mergeCell ref="C568:G568"/>
    <mergeCell ref="C571:G571"/>
    <mergeCell ref="C526:G526"/>
    <mergeCell ref="C529:G529"/>
    <mergeCell ref="C532:G532"/>
    <mergeCell ref="C536:G536"/>
    <mergeCell ref="C539:G539"/>
    <mergeCell ref="C544:G544"/>
    <mergeCell ref="C473:G473"/>
    <mergeCell ref="C474:G474"/>
    <mergeCell ref="C478:G478"/>
    <mergeCell ref="C481:G481"/>
    <mergeCell ref="C484:G484"/>
    <mergeCell ref="C521:G521"/>
    <mergeCell ref="C428:G428"/>
    <mergeCell ref="C439:G439"/>
    <mergeCell ref="C444:G444"/>
    <mergeCell ref="C448:G448"/>
    <mergeCell ref="C451:G451"/>
    <mergeCell ref="C464:G464"/>
    <mergeCell ref="C395:G395"/>
    <mergeCell ref="C398:G398"/>
    <mergeCell ref="C406:G406"/>
    <mergeCell ref="C410:G410"/>
    <mergeCell ref="C417:G417"/>
    <mergeCell ref="C421:G421"/>
    <mergeCell ref="C243:G243"/>
    <mergeCell ref="C258:G258"/>
    <mergeCell ref="C268:G268"/>
    <mergeCell ref="C303:G303"/>
    <mergeCell ref="C304:G304"/>
    <mergeCell ref="C353:G353"/>
    <mergeCell ref="C160:G160"/>
    <mergeCell ref="C163:G163"/>
    <mergeCell ref="C166:G166"/>
    <mergeCell ref="C169:G169"/>
    <mergeCell ref="C193:G193"/>
    <mergeCell ref="C235:G235"/>
    <mergeCell ref="C134:G134"/>
    <mergeCell ref="C141:G141"/>
    <mergeCell ref="C144:G144"/>
    <mergeCell ref="C147:G147"/>
    <mergeCell ref="C152:G152"/>
    <mergeCell ref="C157:G157"/>
    <mergeCell ref="C92:G92"/>
    <mergeCell ref="C99:G99"/>
    <mergeCell ref="C106:G106"/>
    <mergeCell ref="C113:G113"/>
    <mergeCell ref="C120:G120"/>
    <mergeCell ref="C127:G127"/>
    <mergeCell ref="C67:G67"/>
    <mergeCell ref="C70:G70"/>
    <mergeCell ref="C73:G73"/>
    <mergeCell ref="C79:G79"/>
    <mergeCell ref="C82:G82"/>
    <mergeCell ref="C85:G85"/>
    <mergeCell ref="C48:G48"/>
    <mergeCell ref="C51:G51"/>
    <mergeCell ref="C55:G55"/>
    <mergeCell ref="C58:G58"/>
    <mergeCell ref="C61:G61"/>
    <mergeCell ref="C64:G64"/>
    <mergeCell ref="A1:G1"/>
    <mergeCell ref="C2:G2"/>
    <mergeCell ref="C3:G3"/>
    <mergeCell ref="C4:G4"/>
    <mergeCell ref="A748:B748"/>
    <mergeCell ref="C10:G10"/>
    <mergeCell ref="C21:G21"/>
    <mergeCell ref="C25:G25"/>
    <mergeCell ref="C35:G35"/>
    <mergeCell ref="C38:G38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267</v>
      </c>
      <c r="B1" s="199"/>
      <c r="C1" s="199"/>
      <c r="D1" s="199"/>
      <c r="E1" s="199"/>
      <c r="F1" s="199"/>
      <c r="G1" s="199"/>
      <c r="AG1" t="s">
        <v>130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131</v>
      </c>
    </row>
    <row r="3" spans="1:60" ht="24.95" customHeight="1" x14ac:dyDescent="0.2">
      <c r="A3" s="200" t="s">
        <v>8</v>
      </c>
      <c r="B3" s="48" t="s">
        <v>65</v>
      </c>
      <c r="C3" s="203" t="s">
        <v>66</v>
      </c>
      <c r="D3" s="201"/>
      <c r="E3" s="201"/>
      <c r="F3" s="201"/>
      <c r="G3" s="202"/>
      <c r="AC3" s="179" t="s">
        <v>131</v>
      </c>
      <c r="AG3" t="s">
        <v>133</v>
      </c>
    </row>
    <row r="4" spans="1:60" ht="24.95" customHeight="1" x14ac:dyDescent="0.2">
      <c r="A4" s="204" t="s">
        <v>9</v>
      </c>
      <c r="B4" s="205" t="s">
        <v>71</v>
      </c>
      <c r="C4" s="206" t="s">
        <v>72</v>
      </c>
      <c r="D4" s="207"/>
      <c r="E4" s="207"/>
      <c r="F4" s="207"/>
      <c r="G4" s="208"/>
      <c r="AG4" t="s">
        <v>134</v>
      </c>
    </row>
    <row r="5" spans="1:60" x14ac:dyDescent="0.2">
      <c r="D5" s="10"/>
    </row>
    <row r="6" spans="1:60" ht="38.25" x14ac:dyDescent="0.2">
      <c r="A6" s="210" t="s">
        <v>135</v>
      </c>
      <c r="B6" s="212" t="s">
        <v>136</v>
      </c>
      <c r="C6" s="212" t="s">
        <v>137</v>
      </c>
      <c r="D6" s="211" t="s">
        <v>138</v>
      </c>
      <c r="E6" s="210" t="s">
        <v>139</v>
      </c>
      <c r="F6" s="209" t="s">
        <v>140</v>
      </c>
      <c r="G6" s="210" t="s">
        <v>29</v>
      </c>
      <c r="H6" s="213" t="s">
        <v>30</v>
      </c>
      <c r="I6" s="213" t="s">
        <v>141</v>
      </c>
      <c r="J6" s="213" t="s">
        <v>31</v>
      </c>
      <c r="K6" s="213" t="s">
        <v>142</v>
      </c>
      <c r="L6" s="213" t="s">
        <v>143</v>
      </c>
      <c r="M6" s="213" t="s">
        <v>144</v>
      </c>
      <c r="N6" s="213" t="s">
        <v>145</v>
      </c>
      <c r="O6" s="213" t="s">
        <v>146</v>
      </c>
      <c r="P6" s="213" t="s">
        <v>147</v>
      </c>
      <c r="Q6" s="213" t="s">
        <v>148</v>
      </c>
      <c r="R6" s="213" t="s">
        <v>149</v>
      </c>
      <c r="S6" s="213" t="s">
        <v>150</v>
      </c>
      <c r="T6" s="213" t="s">
        <v>151</v>
      </c>
      <c r="U6" s="213" t="s">
        <v>152</v>
      </c>
      <c r="V6" s="213" t="s">
        <v>153</v>
      </c>
      <c r="W6" s="213" t="s">
        <v>154</v>
      </c>
      <c r="X6" s="213" t="s">
        <v>155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156</v>
      </c>
      <c r="B8" s="228" t="s">
        <v>89</v>
      </c>
      <c r="C8" s="243" t="s">
        <v>90</v>
      </c>
      <c r="D8" s="229"/>
      <c r="E8" s="230"/>
      <c r="F8" s="231"/>
      <c r="G8" s="231">
        <f>SUMIF(AG9:AG392,"&lt;&gt;NOR",G9:G392)</f>
        <v>0</v>
      </c>
      <c r="H8" s="231"/>
      <c r="I8" s="231">
        <f>SUM(I9:I392)</f>
        <v>0</v>
      </c>
      <c r="J8" s="231"/>
      <c r="K8" s="231">
        <f>SUM(K9:K392)</f>
        <v>0</v>
      </c>
      <c r="L8" s="231"/>
      <c r="M8" s="231">
        <f>SUM(M9:M392)</f>
        <v>0</v>
      </c>
      <c r="N8" s="231"/>
      <c r="O8" s="231">
        <f>SUM(O9:O392)</f>
        <v>25.94</v>
      </c>
      <c r="P8" s="231"/>
      <c r="Q8" s="231">
        <f>SUM(Q9:Q392)</f>
        <v>11.43</v>
      </c>
      <c r="R8" s="231"/>
      <c r="S8" s="231"/>
      <c r="T8" s="232"/>
      <c r="U8" s="226"/>
      <c r="V8" s="226">
        <f>SUM(V9:V392)</f>
        <v>119.53999999999998</v>
      </c>
      <c r="W8" s="226"/>
      <c r="X8" s="226"/>
      <c r="AG8" t="s">
        <v>157</v>
      </c>
    </row>
    <row r="9" spans="1:60" ht="22.5" outlineLevel="1" x14ac:dyDescent="0.2">
      <c r="A9" s="233">
        <v>1</v>
      </c>
      <c r="B9" s="234" t="s">
        <v>1124</v>
      </c>
      <c r="C9" s="244" t="s">
        <v>1125</v>
      </c>
      <c r="D9" s="235" t="s">
        <v>279</v>
      </c>
      <c r="E9" s="236">
        <v>1.44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0.11799999999999999</v>
      </c>
      <c r="Q9" s="238">
        <f>ROUND(E9*P9,2)</f>
        <v>0.17</v>
      </c>
      <c r="R9" s="238" t="s">
        <v>280</v>
      </c>
      <c r="S9" s="238" t="s">
        <v>161</v>
      </c>
      <c r="T9" s="239" t="s">
        <v>161</v>
      </c>
      <c r="U9" s="223">
        <v>0.16</v>
      </c>
      <c r="V9" s="223">
        <f>ROUND(E9*U9,2)</f>
        <v>0.23</v>
      </c>
      <c r="W9" s="223"/>
      <c r="X9" s="223" t="s">
        <v>273</v>
      </c>
      <c r="Y9" s="214"/>
      <c r="Z9" s="214"/>
      <c r="AA9" s="214"/>
      <c r="AB9" s="214"/>
      <c r="AC9" s="214"/>
      <c r="AD9" s="214"/>
      <c r="AE9" s="214"/>
      <c r="AF9" s="214"/>
      <c r="AG9" s="214" t="s">
        <v>274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3" t="s">
        <v>1126</v>
      </c>
      <c r="D10" s="251"/>
      <c r="E10" s="251"/>
      <c r="F10" s="251"/>
      <c r="G10" s="251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290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45" t="s">
        <v>1127</v>
      </c>
      <c r="D11" s="224"/>
      <c r="E11" s="225">
        <v>1.44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166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3">
        <v>2</v>
      </c>
      <c r="B12" s="234" t="s">
        <v>1128</v>
      </c>
      <c r="C12" s="244" t="s">
        <v>1129</v>
      </c>
      <c r="D12" s="235" t="s">
        <v>279</v>
      </c>
      <c r="E12" s="236">
        <v>1.44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0.32</v>
      </c>
      <c r="R12" s="238" t="s">
        <v>280</v>
      </c>
      <c r="S12" s="238" t="s">
        <v>161</v>
      </c>
      <c r="T12" s="239" t="s">
        <v>161</v>
      </c>
      <c r="U12" s="223">
        <v>0.251</v>
      </c>
      <c r="V12" s="223">
        <f>ROUND(E12*U12,2)</f>
        <v>0.36</v>
      </c>
      <c r="W12" s="223"/>
      <c r="X12" s="223" t="s">
        <v>273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274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45" t="s">
        <v>1130</v>
      </c>
      <c r="D13" s="224"/>
      <c r="E13" s="225">
        <v>1.44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166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ht="22.5" outlineLevel="1" x14ac:dyDescent="0.2">
      <c r="A14" s="233">
        <v>3</v>
      </c>
      <c r="B14" s="234" t="s">
        <v>1131</v>
      </c>
      <c r="C14" s="244" t="s">
        <v>1132</v>
      </c>
      <c r="D14" s="235" t="s">
        <v>279</v>
      </c>
      <c r="E14" s="236">
        <v>7.4497499999999999</v>
      </c>
      <c r="F14" s="237"/>
      <c r="G14" s="238">
        <f>ROUND(E14*F14,2)</f>
        <v>0</v>
      </c>
      <c r="H14" s="237"/>
      <c r="I14" s="238">
        <f>ROUND(E14*H14,2)</f>
        <v>0</v>
      </c>
      <c r="J14" s="237"/>
      <c r="K14" s="238">
        <f>ROUND(E14*J14,2)</f>
        <v>0</v>
      </c>
      <c r="L14" s="238">
        <v>21</v>
      </c>
      <c r="M14" s="238">
        <f>G14*(1+L14/100)</f>
        <v>0</v>
      </c>
      <c r="N14" s="238">
        <v>0</v>
      </c>
      <c r="O14" s="238">
        <f>ROUND(E14*N14,2)</f>
        <v>0</v>
      </c>
      <c r="P14" s="238">
        <v>0.88</v>
      </c>
      <c r="Q14" s="238">
        <f>ROUND(E14*P14,2)</f>
        <v>6.56</v>
      </c>
      <c r="R14" s="238" t="s">
        <v>280</v>
      </c>
      <c r="S14" s="238" t="s">
        <v>161</v>
      </c>
      <c r="T14" s="239" t="s">
        <v>161</v>
      </c>
      <c r="U14" s="223">
        <v>1.1093500000000001</v>
      </c>
      <c r="V14" s="223">
        <f>ROUND(E14*U14,2)</f>
        <v>8.26</v>
      </c>
      <c r="W14" s="223"/>
      <c r="X14" s="223" t="s">
        <v>273</v>
      </c>
      <c r="Y14" s="214"/>
      <c r="Z14" s="214"/>
      <c r="AA14" s="214"/>
      <c r="AB14" s="214"/>
      <c r="AC14" s="214"/>
      <c r="AD14" s="214"/>
      <c r="AE14" s="214"/>
      <c r="AF14" s="214"/>
      <c r="AG14" s="214" t="s">
        <v>274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21"/>
      <c r="B15" s="222"/>
      <c r="C15" s="245" t="s">
        <v>1781</v>
      </c>
      <c r="D15" s="224"/>
      <c r="E15" s="225">
        <v>7.4497499999999999</v>
      </c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166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45" t="s">
        <v>1782</v>
      </c>
      <c r="D16" s="224"/>
      <c r="E16" s="225"/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166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ht="22.5" outlineLevel="1" x14ac:dyDescent="0.2">
      <c r="A17" s="233">
        <v>4</v>
      </c>
      <c r="B17" s="234" t="s">
        <v>1135</v>
      </c>
      <c r="C17" s="244" t="s">
        <v>1136</v>
      </c>
      <c r="D17" s="235" t="s">
        <v>279</v>
      </c>
      <c r="E17" s="236">
        <v>6.93</v>
      </c>
      <c r="F17" s="237"/>
      <c r="G17" s="238">
        <f>ROUND(E17*F17,2)</f>
        <v>0</v>
      </c>
      <c r="H17" s="237"/>
      <c r="I17" s="238">
        <f>ROUND(E17*H17,2)</f>
        <v>0</v>
      </c>
      <c r="J17" s="237"/>
      <c r="K17" s="238">
        <f>ROUND(E17*J17,2)</f>
        <v>0</v>
      </c>
      <c r="L17" s="238">
        <v>21</v>
      </c>
      <c r="M17" s="238">
        <f>G17*(1+L17/100)</f>
        <v>0</v>
      </c>
      <c r="N17" s="238">
        <v>0</v>
      </c>
      <c r="O17" s="238">
        <f>ROUND(E17*N17,2)</f>
        <v>0</v>
      </c>
      <c r="P17" s="238">
        <v>0.22</v>
      </c>
      <c r="Q17" s="238">
        <f>ROUND(E17*P17,2)</f>
        <v>1.52</v>
      </c>
      <c r="R17" s="238" t="s">
        <v>280</v>
      </c>
      <c r="S17" s="238" t="s">
        <v>161</v>
      </c>
      <c r="T17" s="239" t="s">
        <v>161</v>
      </c>
      <c r="U17" s="223">
        <v>0.375</v>
      </c>
      <c r="V17" s="223">
        <f>ROUND(E17*U17,2)</f>
        <v>2.6</v>
      </c>
      <c r="W17" s="223"/>
      <c r="X17" s="223" t="s">
        <v>273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274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21"/>
      <c r="B18" s="222"/>
      <c r="C18" s="245" t="s">
        <v>1783</v>
      </c>
      <c r="D18" s="224"/>
      <c r="E18" s="225">
        <v>6.93</v>
      </c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166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45" t="s">
        <v>1784</v>
      </c>
      <c r="D19" s="224"/>
      <c r="E19" s="225"/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166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ht="22.5" outlineLevel="1" x14ac:dyDescent="0.2">
      <c r="A20" s="233">
        <v>5</v>
      </c>
      <c r="B20" s="234" t="s">
        <v>287</v>
      </c>
      <c r="C20" s="244" t="s">
        <v>288</v>
      </c>
      <c r="D20" s="235" t="s">
        <v>279</v>
      </c>
      <c r="E20" s="236">
        <v>7.7</v>
      </c>
      <c r="F20" s="237"/>
      <c r="G20" s="238">
        <f>ROUND(E20*F20,2)</f>
        <v>0</v>
      </c>
      <c r="H20" s="237"/>
      <c r="I20" s="238">
        <f>ROUND(E20*H20,2)</f>
        <v>0</v>
      </c>
      <c r="J20" s="237"/>
      <c r="K20" s="238">
        <f>ROUND(E20*J20,2)</f>
        <v>0</v>
      </c>
      <c r="L20" s="238">
        <v>21</v>
      </c>
      <c r="M20" s="238">
        <f>G20*(1+L20/100)</f>
        <v>0</v>
      </c>
      <c r="N20" s="238">
        <v>0</v>
      </c>
      <c r="O20" s="238">
        <f>ROUND(E20*N20,2)</f>
        <v>0</v>
      </c>
      <c r="P20" s="238">
        <v>0.11</v>
      </c>
      <c r="Q20" s="238">
        <f>ROUND(E20*P20,2)</f>
        <v>0.85</v>
      </c>
      <c r="R20" s="238" t="s">
        <v>280</v>
      </c>
      <c r="S20" s="238" t="s">
        <v>161</v>
      </c>
      <c r="T20" s="239" t="s">
        <v>161</v>
      </c>
      <c r="U20" s="223">
        <v>0.08</v>
      </c>
      <c r="V20" s="223">
        <f>ROUND(E20*U20,2)</f>
        <v>0.62</v>
      </c>
      <c r="W20" s="223"/>
      <c r="X20" s="223" t="s">
        <v>273</v>
      </c>
      <c r="Y20" s="214"/>
      <c r="Z20" s="214"/>
      <c r="AA20" s="214"/>
      <c r="AB20" s="214"/>
      <c r="AC20" s="214"/>
      <c r="AD20" s="214"/>
      <c r="AE20" s="214"/>
      <c r="AF20" s="214"/>
      <c r="AG20" s="214" t="s">
        <v>274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1" x14ac:dyDescent="0.2">
      <c r="A21" s="221"/>
      <c r="B21" s="222"/>
      <c r="C21" s="253" t="s">
        <v>289</v>
      </c>
      <c r="D21" s="251"/>
      <c r="E21" s="251"/>
      <c r="F21" s="251"/>
      <c r="G21" s="251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290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40" t="str">
        <f>C21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45" t="s">
        <v>1785</v>
      </c>
      <c r="D22" s="224"/>
      <c r="E22" s="225">
        <v>7.7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166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45" t="s">
        <v>292</v>
      </c>
      <c r="D23" s="224"/>
      <c r="E23" s="225"/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166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33">
        <v>6</v>
      </c>
      <c r="B24" s="234" t="s">
        <v>293</v>
      </c>
      <c r="C24" s="244" t="s">
        <v>294</v>
      </c>
      <c r="D24" s="235" t="s">
        <v>295</v>
      </c>
      <c r="E24" s="236">
        <v>1.2136499999999999</v>
      </c>
      <c r="F24" s="237"/>
      <c r="G24" s="238">
        <f>ROUND(E24*F24,2)</f>
        <v>0</v>
      </c>
      <c r="H24" s="237"/>
      <c r="I24" s="238">
        <f>ROUND(E24*H24,2)</f>
        <v>0</v>
      </c>
      <c r="J24" s="237"/>
      <c r="K24" s="238">
        <f>ROUND(E24*J24,2)</f>
        <v>0</v>
      </c>
      <c r="L24" s="238">
        <v>21</v>
      </c>
      <c r="M24" s="238">
        <f>G24*(1+L24/100)</f>
        <v>0</v>
      </c>
      <c r="N24" s="238">
        <v>0</v>
      </c>
      <c r="O24" s="238">
        <f>ROUND(E24*N24,2)</f>
        <v>0</v>
      </c>
      <c r="P24" s="238">
        <v>1.3</v>
      </c>
      <c r="Q24" s="238">
        <f>ROUND(E24*P24,2)</f>
        <v>1.58</v>
      </c>
      <c r="R24" s="238" t="s">
        <v>296</v>
      </c>
      <c r="S24" s="238" t="s">
        <v>161</v>
      </c>
      <c r="T24" s="239" t="s">
        <v>161</v>
      </c>
      <c r="U24" s="223">
        <v>0.51</v>
      </c>
      <c r="V24" s="223">
        <f>ROUND(E24*U24,2)</f>
        <v>0.62</v>
      </c>
      <c r="W24" s="223"/>
      <c r="X24" s="223" t="s">
        <v>273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274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3" t="s">
        <v>297</v>
      </c>
      <c r="D25" s="251"/>
      <c r="E25" s="251"/>
      <c r="F25" s="251"/>
      <c r="G25" s="251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290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45" t="s">
        <v>1786</v>
      </c>
      <c r="D26" s="224"/>
      <c r="E26" s="225">
        <v>0.34649999999999997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166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45" t="s">
        <v>1141</v>
      </c>
      <c r="D27" s="224"/>
      <c r="E27" s="225">
        <v>7.1999999999999995E-2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166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ht="22.5" outlineLevel="1" x14ac:dyDescent="0.2">
      <c r="A28" s="221"/>
      <c r="B28" s="222"/>
      <c r="C28" s="245" t="s">
        <v>1787</v>
      </c>
      <c r="D28" s="224"/>
      <c r="E28" s="225">
        <v>6.93E-2</v>
      </c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166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ht="22.5" outlineLevel="1" x14ac:dyDescent="0.2">
      <c r="A29" s="221"/>
      <c r="B29" s="222"/>
      <c r="C29" s="245" t="s">
        <v>1143</v>
      </c>
      <c r="D29" s="224"/>
      <c r="E29" s="225">
        <v>1.44E-2</v>
      </c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166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45" t="s">
        <v>1788</v>
      </c>
      <c r="D30" s="224"/>
      <c r="E30" s="225">
        <v>3.465E-2</v>
      </c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166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ht="22.5" outlineLevel="1" x14ac:dyDescent="0.2">
      <c r="A31" s="221"/>
      <c r="B31" s="222"/>
      <c r="C31" s="245" t="s">
        <v>1145</v>
      </c>
      <c r="D31" s="224"/>
      <c r="E31" s="225">
        <v>7.1999999999999998E-3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166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45" t="s">
        <v>1789</v>
      </c>
      <c r="D32" s="224"/>
      <c r="E32" s="225">
        <v>0.5544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166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45" t="s">
        <v>1147</v>
      </c>
      <c r="D33" s="224"/>
      <c r="E33" s="225">
        <v>0.1152</v>
      </c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166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33">
        <v>7</v>
      </c>
      <c r="B34" s="234" t="s">
        <v>1148</v>
      </c>
      <c r="C34" s="244" t="s">
        <v>1149</v>
      </c>
      <c r="D34" s="235" t="s">
        <v>320</v>
      </c>
      <c r="E34" s="236">
        <v>1.6</v>
      </c>
      <c r="F34" s="237"/>
      <c r="G34" s="238">
        <f>ROUND(E34*F34,2)</f>
        <v>0</v>
      </c>
      <c r="H34" s="237"/>
      <c r="I34" s="238">
        <f>ROUND(E34*H34,2)</f>
        <v>0</v>
      </c>
      <c r="J34" s="237"/>
      <c r="K34" s="238">
        <f>ROUND(E34*J34,2)</f>
        <v>0</v>
      </c>
      <c r="L34" s="238">
        <v>21</v>
      </c>
      <c r="M34" s="238">
        <f>G34*(1+L34/100)</f>
        <v>0</v>
      </c>
      <c r="N34" s="238">
        <v>0</v>
      </c>
      <c r="O34" s="238">
        <f>ROUND(E34*N34,2)</f>
        <v>0</v>
      </c>
      <c r="P34" s="238">
        <v>0.27</v>
      </c>
      <c r="Q34" s="238">
        <f>ROUND(E34*P34,2)</f>
        <v>0.43</v>
      </c>
      <c r="R34" s="238" t="s">
        <v>280</v>
      </c>
      <c r="S34" s="238" t="s">
        <v>161</v>
      </c>
      <c r="T34" s="239" t="s">
        <v>161</v>
      </c>
      <c r="U34" s="223">
        <v>0.123</v>
      </c>
      <c r="V34" s="223">
        <f>ROUND(E34*U34,2)</f>
        <v>0.2</v>
      </c>
      <c r="W34" s="223"/>
      <c r="X34" s="223" t="s">
        <v>273</v>
      </c>
      <c r="Y34" s="214"/>
      <c r="Z34" s="214"/>
      <c r="AA34" s="214"/>
      <c r="AB34" s="214"/>
      <c r="AC34" s="214"/>
      <c r="AD34" s="214"/>
      <c r="AE34" s="214"/>
      <c r="AF34" s="214"/>
      <c r="AG34" s="214" t="s">
        <v>274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3" t="s">
        <v>1150</v>
      </c>
      <c r="D35" s="251"/>
      <c r="E35" s="251"/>
      <c r="F35" s="251"/>
      <c r="G35" s="251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290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40" t="str">
        <f>C35</f>
        <v>s vybouráním lože, s přemístěním hmot na skládku na vzdálenost do 3 m nebo naložením na dopravní prostředek</v>
      </c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45" t="s">
        <v>1151</v>
      </c>
      <c r="D36" s="224"/>
      <c r="E36" s="225">
        <v>1.6</v>
      </c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166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33">
        <v>8</v>
      </c>
      <c r="B37" s="234" t="s">
        <v>306</v>
      </c>
      <c r="C37" s="244" t="s">
        <v>307</v>
      </c>
      <c r="D37" s="235" t="s">
        <v>295</v>
      </c>
      <c r="E37" s="236">
        <v>7.2971599999999999</v>
      </c>
      <c r="F37" s="237"/>
      <c r="G37" s="238">
        <f>ROUND(E37*F37,2)</f>
        <v>0</v>
      </c>
      <c r="H37" s="237"/>
      <c r="I37" s="238">
        <f>ROUND(E37*H37,2)</f>
        <v>0</v>
      </c>
      <c r="J37" s="237"/>
      <c r="K37" s="238">
        <f>ROUND(E37*J37,2)</f>
        <v>0</v>
      </c>
      <c r="L37" s="238">
        <v>21</v>
      </c>
      <c r="M37" s="238">
        <f>G37*(1+L37/100)</f>
        <v>0</v>
      </c>
      <c r="N37" s="238">
        <v>0</v>
      </c>
      <c r="O37" s="238">
        <f>ROUND(E37*N37,2)</f>
        <v>0</v>
      </c>
      <c r="P37" s="238">
        <v>0</v>
      </c>
      <c r="Q37" s="238">
        <f>ROUND(E37*P37,2)</f>
        <v>0</v>
      </c>
      <c r="R37" s="238" t="s">
        <v>308</v>
      </c>
      <c r="S37" s="238" t="s">
        <v>161</v>
      </c>
      <c r="T37" s="239" t="s">
        <v>161</v>
      </c>
      <c r="U37" s="223">
        <v>1.0920000000000001</v>
      </c>
      <c r="V37" s="223">
        <f>ROUND(E37*U37,2)</f>
        <v>7.97</v>
      </c>
      <c r="W37" s="223"/>
      <c r="X37" s="223" t="s">
        <v>273</v>
      </c>
      <c r="Y37" s="214"/>
      <c r="Z37" s="214"/>
      <c r="AA37" s="214"/>
      <c r="AB37" s="214"/>
      <c r="AC37" s="214"/>
      <c r="AD37" s="214"/>
      <c r="AE37" s="214"/>
      <c r="AF37" s="214"/>
      <c r="AG37" s="214" t="s">
        <v>274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1" x14ac:dyDescent="0.2">
      <c r="A38" s="221"/>
      <c r="B38" s="222"/>
      <c r="C38" s="253" t="s">
        <v>309</v>
      </c>
      <c r="D38" s="251"/>
      <c r="E38" s="251"/>
      <c r="F38" s="251"/>
      <c r="G38" s="251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290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40" t="str">
        <f>C38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45" t="s">
        <v>1790</v>
      </c>
      <c r="D39" s="224"/>
      <c r="E39" s="225">
        <v>9.1013500000000001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166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45" t="s">
        <v>1791</v>
      </c>
      <c r="D40" s="224"/>
      <c r="E40" s="225">
        <v>-1.6977</v>
      </c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166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ht="22.5" outlineLevel="1" x14ac:dyDescent="0.2">
      <c r="A41" s="221"/>
      <c r="B41" s="222"/>
      <c r="C41" s="245" t="s">
        <v>1154</v>
      </c>
      <c r="D41" s="224"/>
      <c r="E41" s="225">
        <v>-0.1065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166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ht="22.5" outlineLevel="1" x14ac:dyDescent="0.2">
      <c r="A42" s="221"/>
      <c r="B42" s="222"/>
      <c r="C42" s="245" t="s">
        <v>1155</v>
      </c>
      <c r="D42" s="224"/>
      <c r="E42" s="225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166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21"/>
      <c r="B43" s="222"/>
      <c r="C43" s="245" t="s">
        <v>1156</v>
      </c>
      <c r="D43" s="224"/>
      <c r="E43" s="225"/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166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45" t="s">
        <v>1157</v>
      </c>
      <c r="D44" s="224"/>
      <c r="E44" s="225"/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166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45" t="s">
        <v>1158</v>
      </c>
      <c r="D45" s="224"/>
      <c r="E45" s="225"/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166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45" t="s">
        <v>1792</v>
      </c>
      <c r="D46" s="224"/>
      <c r="E46" s="225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166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33">
        <v>9</v>
      </c>
      <c r="B47" s="234" t="s">
        <v>1160</v>
      </c>
      <c r="C47" s="244" t="s">
        <v>1161</v>
      </c>
      <c r="D47" s="235" t="s">
        <v>295</v>
      </c>
      <c r="E47" s="236">
        <v>8.6400000000000005E-2</v>
      </c>
      <c r="F47" s="237"/>
      <c r="G47" s="238">
        <f>ROUND(E47*F47,2)</f>
        <v>0</v>
      </c>
      <c r="H47" s="237"/>
      <c r="I47" s="238">
        <f>ROUND(E47*H47,2)</f>
        <v>0</v>
      </c>
      <c r="J47" s="237"/>
      <c r="K47" s="238">
        <f>ROUND(E47*J47,2)</f>
        <v>0</v>
      </c>
      <c r="L47" s="238">
        <v>21</v>
      </c>
      <c r="M47" s="238">
        <f>G47*(1+L47/100)</f>
        <v>0</v>
      </c>
      <c r="N47" s="238">
        <v>0</v>
      </c>
      <c r="O47" s="238">
        <f>ROUND(E47*N47,2)</f>
        <v>0</v>
      </c>
      <c r="P47" s="238">
        <v>0</v>
      </c>
      <c r="Q47" s="238">
        <f>ROUND(E47*P47,2)</f>
        <v>0</v>
      </c>
      <c r="R47" s="238" t="s">
        <v>308</v>
      </c>
      <c r="S47" s="238" t="s">
        <v>161</v>
      </c>
      <c r="T47" s="239" t="s">
        <v>161</v>
      </c>
      <c r="U47" s="223">
        <v>0.61199999999999999</v>
      </c>
      <c r="V47" s="223">
        <f>ROUND(E47*U47,2)</f>
        <v>0.05</v>
      </c>
      <c r="W47" s="223"/>
      <c r="X47" s="223" t="s">
        <v>273</v>
      </c>
      <c r="Y47" s="214"/>
      <c r="Z47" s="214"/>
      <c r="AA47" s="214"/>
      <c r="AB47" s="214"/>
      <c r="AC47" s="214"/>
      <c r="AD47" s="214"/>
      <c r="AE47" s="214"/>
      <c r="AF47" s="214"/>
      <c r="AG47" s="214" t="s">
        <v>321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3" t="s">
        <v>1162</v>
      </c>
      <c r="D48" s="251"/>
      <c r="E48" s="251"/>
      <c r="F48" s="251"/>
      <c r="G48" s="251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290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45" t="s">
        <v>1163</v>
      </c>
      <c r="D49" s="224"/>
      <c r="E49" s="225">
        <v>8.6400000000000005E-2</v>
      </c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166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33">
        <v>10</v>
      </c>
      <c r="B50" s="234" t="s">
        <v>318</v>
      </c>
      <c r="C50" s="244" t="s">
        <v>319</v>
      </c>
      <c r="D50" s="235" t="s">
        <v>320</v>
      </c>
      <c r="E50" s="236">
        <v>9.3000000000000007</v>
      </c>
      <c r="F50" s="237"/>
      <c r="G50" s="238">
        <f>ROUND(E50*F50,2)</f>
        <v>0</v>
      </c>
      <c r="H50" s="237"/>
      <c r="I50" s="238">
        <f>ROUND(E50*H50,2)</f>
        <v>0</v>
      </c>
      <c r="J50" s="237"/>
      <c r="K50" s="238">
        <f>ROUND(E50*J50,2)</f>
        <v>0</v>
      </c>
      <c r="L50" s="238">
        <v>21</v>
      </c>
      <c r="M50" s="238">
        <f>G50*(1+L50/100)</f>
        <v>0</v>
      </c>
      <c r="N50" s="238">
        <v>6.9199999999999999E-3</v>
      </c>
      <c r="O50" s="238">
        <f>ROUND(E50*N50,2)</f>
        <v>0.06</v>
      </c>
      <c r="P50" s="238">
        <v>0</v>
      </c>
      <c r="Q50" s="238">
        <f>ROUND(E50*P50,2)</f>
        <v>0</v>
      </c>
      <c r="R50" s="238" t="s">
        <v>308</v>
      </c>
      <c r="S50" s="238" t="s">
        <v>161</v>
      </c>
      <c r="T50" s="239" t="s">
        <v>161</v>
      </c>
      <c r="U50" s="223">
        <v>0.502</v>
      </c>
      <c r="V50" s="223">
        <f>ROUND(E50*U50,2)</f>
        <v>4.67</v>
      </c>
      <c r="W50" s="223"/>
      <c r="X50" s="223" t="s">
        <v>273</v>
      </c>
      <c r="Y50" s="214"/>
      <c r="Z50" s="214"/>
      <c r="AA50" s="214"/>
      <c r="AB50" s="214"/>
      <c r="AC50" s="214"/>
      <c r="AD50" s="214"/>
      <c r="AE50" s="214"/>
      <c r="AF50" s="214"/>
      <c r="AG50" s="214" t="s">
        <v>321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53" t="s">
        <v>322</v>
      </c>
      <c r="D51" s="251"/>
      <c r="E51" s="251"/>
      <c r="F51" s="251"/>
      <c r="G51" s="251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290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40" t="str">
        <f>C51</f>
        <v>získané při čerpání, potrubím nebo žlaby. Montáž, demontáž a opotřebení potrubí nebo žlabu a jeho utěsnění po dobu provozu. Včetně nutné podpěrné konstrukce.</v>
      </c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45" t="s">
        <v>1793</v>
      </c>
      <c r="D52" s="224"/>
      <c r="E52" s="225">
        <v>9.3000000000000007</v>
      </c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166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45" t="s">
        <v>324</v>
      </c>
      <c r="D53" s="224"/>
      <c r="E53" s="225"/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166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33">
        <v>11</v>
      </c>
      <c r="B54" s="234" t="s">
        <v>325</v>
      </c>
      <c r="C54" s="244" t="s">
        <v>326</v>
      </c>
      <c r="D54" s="235" t="s">
        <v>327</v>
      </c>
      <c r="E54" s="236">
        <v>3.8061099999999999</v>
      </c>
      <c r="F54" s="237"/>
      <c r="G54" s="238">
        <f>ROUND(E54*F54,2)</f>
        <v>0</v>
      </c>
      <c r="H54" s="237"/>
      <c r="I54" s="238">
        <f>ROUND(E54*H54,2)</f>
        <v>0</v>
      </c>
      <c r="J54" s="237"/>
      <c r="K54" s="238">
        <f>ROUND(E54*J54,2)</f>
        <v>0</v>
      </c>
      <c r="L54" s="238">
        <v>21</v>
      </c>
      <c r="M54" s="238">
        <f>G54*(1+L54/100)</f>
        <v>0</v>
      </c>
      <c r="N54" s="238">
        <v>0</v>
      </c>
      <c r="O54" s="238">
        <f>ROUND(E54*N54,2)</f>
        <v>0</v>
      </c>
      <c r="P54" s="238">
        <v>0</v>
      </c>
      <c r="Q54" s="238">
        <f>ROUND(E54*P54,2)</f>
        <v>0</v>
      </c>
      <c r="R54" s="238" t="s">
        <v>308</v>
      </c>
      <c r="S54" s="238" t="s">
        <v>161</v>
      </c>
      <c r="T54" s="239" t="s">
        <v>161</v>
      </c>
      <c r="U54" s="223">
        <v>0.20300000000000001</v>
      </c>
      <c r="V54" s="223">
        <f>ROUND(E54*U54,2)</f>
        <v>0.77</v>
      </c>
      <c r="W54" s="223"/>
      <c r="X54" s="223" t="s">
        <v>273</v>
      </c>
      <c r="Y54" s="214"/>
      <c r="Z54" s="214"/>
      <c r="AA54" s="214"/>
      <c r="AB54" s="214"/>
      <c r="AC54" s="214"/>
      <c r="AD54" s="214"/>
      <c r="AE54" s="214"/>
      <c r="AF54" s="214"/>
      <c r="AG54" s="214" t="s">
        <v>274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21"/>
      <c r="B55" s="222"/>
      <c r="C55" s="253" t="s">
        <v>328</v>
      </c>
      <c r="D55" s="251"/>
      <c r="E55" s="251"/>
      <c r="F55" s="251"/>
      <c r="G55" s="251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290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40" t="str">
        <f>C55</f>
        <v>na vzdálenost od hladiny vody v jímce po výšku roviny proložené osou nejvyššího bodu výtlačného potrubí. Včetně odpadní potrubí v délce do 20 m.</v>
      </c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45" t="s">
        <v>1794</v>
      </c>
      <c r="D56" s="224"/>
      <c r="E56" s="225">
        <v>3.8061099999999999</v>
      </c>
      <c r="F56" s="223"/>
      <c r="G56" s="223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166</v>
      </c>
      <c r="AH56" s="214">
        <v>0</v>
      </c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33">
        <v>12</v>
      </c>
      <c r="B57" s="234" t="s">
        <v>330</v>
      </c>
      <c r="C57" s="244" t="s">
        <v>331</v>
      </c>
      <c r="D57" s="235" t="s">
        <v>327</v>
      </c>
      <c r="E57" s="236">
        <v>2.78139</v>
      </c>
      <c r="F57" s="237"/>
      <c r="G57" s="238">
        <f>ROUND(E57*F57,2)</f>
        <v>0</v>
      </c>
      <c r="H57" s="237"/>
      <c r="I57" s="238">
        <f>ROUND(E57*H57,2)</f>
        <v>0</v>
      </c>
      <c r="J57" s="237"/>
      <c r="K57" s="238">
        <f>ROUND(E57*J57,2)</f>
        <v>0</v>
      </c>
      <c r="L57" s="238">
        <v>21</v>
      </c>
      <c r="M57" s="238">
        <f>G57*(1+L57/100)</f>
        <v>0</v>
      </c>
      <c r="N57" s="238">
        <v>4.0000000000000003E-5</v>
      </c>
      <c r="O57" s="238">
        <f>ROUND(E57*N57,2)</f>
        <v>0</v>
      </c>
      <c r="P57" s="238">
        <v>0</v>
      </c>
      <c r="Q57" s="238">
        <f>ROUND(E57*P57,2)</f>
        <v>0</v>
      </c>
      <c r="R57" s="238" t="s">
        <v>308</v>
      </c>
      <c r="S57" s="238" t="s">
        <v>161</v>
      </c>
      <c r="T57" s="239" t="s">
        <v>161</v>
      </c>
      <c r="U57" s="223">
        <v>0.30299999999999999</v>
      </c>
      <c r="V57" s="223">
        <f>ROUND(E57*U57,2)</f>
        <v>0.84</v>
      </c>
      <c r="W57" s="223"/>
      <c r="X57" s="223" t="s">
        <v>273</v>
      </c>
      <c r="Y57" s="214"/>
      <c r="Z57" s="214"/>
      <c r="AA57" s="214"/>
      <c r="AB57" s="214"/>
      <c r="AC57" s="214"/>
      <c r="AD57" s="214"/>
      <c r="AE57" s="214"/>
      <c r="AF57" s="214"/>
      <c r="AG57" s="214" t="s">
        <v>274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21"/>
      <c r="B58" s="222"/>
      <c r="C58" s="253" t="s">
        <v>328</v>
      </c>
      <c r="D58" s="251"/>
      <c r="E58" s="251"/>
      <c r="F58" s="251"/>
      <c r="G58" s="251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290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40" t="str">
        <f>C58</f>
        <v>na vzdálenost od hladiny vody v jímce po výšku roviny proložené osou nejvyššího bodu výtlačného potrubí. Včetně odpadní potrubí v délce do 20 m.</v>
      </c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45" t="s">
        <v>1795</v>
      </c>
      <c r="D59" s="224"/>
      <c r="E59" s="225">
        <v>2.78139</v>
      </c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166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33">
        <v>13</v>
      </c>
      <c r="B60" s="234" t="s">
        <v>333</v>
      </c>
      <c r="C60" s="244" t="s">
        <v>334</v>
      </c>
      <c r="D60" s="235" t="s">
        <v>335</v>
      </c>
      <c r="E60" s="236">
        <v>0.44778000000000001</v>
      </c>
      <c r="F60" s="237"/>
      <c r="G60" s="238">
        <f>ROUND(E60*F60,2)</f>
        <v>0</v>
      </c>
      <c r="H60" s="237"/>
      <c r="I60" s="238">
        <f>ROUND(E60*H60,2)</f>
        <v>0</v>
      </c>
      <c r="J60" s="237"/>
      <c r="K60" s="238">
        <f>ROUND(E60*J60,2)</f>
        <v>0</v>
      </c>
      <c r="L60" s="238">
        <v>21</v>
      </c>
      <c r="M60" s="238">
        <f>G60*(1+L60/100)</f>
        <v>0</v>
      </c>
      <c r="N60" s="238">
        <v>0</v>
      </c>
      <c r="O60" s="238">
        <f>ROUND(E60*N60,2)</f>
        <v>0</v>
      </c>
      <c r="P60" s="238">
        <v>0</v>
      </c>
      <c r="Q60" s="238">
        <f>ROUND(E60*P60,2)</f>
        <v>0</v>
      </c>
      <c r="R60" s="238" t="s">
        <v>308</v>
      </c>
      <c r="S60" s="238" t="s">
        <v>161</v>
      </c>
      <c r="T60" s="239" t="s">
        <v>161</v>
      </c>
      <c r="U60" s="223">
        <v>0</v>
      </c>
      <c r="V60" s="223">
        <f>ROUND(E60*U60,2)</f>
        <v>0</v>
      </c>
      <c r="W60" s="223"/>
      <c r="X60" s="223" t="s">
        <v>273</v>
      </c>
      <c r="Y60" s="214"/>
      <c r="Z60" s="214"/>
      <c r="AA60" s="214"/>
      <c r="AB60" s="214"/>
      <c r="AC60" s="214"/>
      <c r="AD60" s="214"/>
      <c r="AE60" s="214"/>
      <c r="AF60" s="214"/>
      <c r="AG60" s="214" t="s">
        <v>274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21"/>
      <c r="B61" s="222"/>
      <c r="C61" s="253" t="s">
        <v>336</v>
      </c>
      <c r="D61" s="251"/>
      <c r="E61" s="251"/>
      <c r="F61" s="251"/>
      <c r="G61" s="251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290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40" t="str">
        <f>C61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45" t="s">
        <v>1796</v>
      </c>
      <c r="D62" s="224"/>
      <c r="E62" s="225">
        <v>0.44778000000000001</v>
      </c>
      <c r="F62" s="223"/>
      <c r="G62" s="223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166</v>
      </c>
      <c r="AH62" s="214">
        <v>0</v>
      </c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33">
        <v>14</v>
      </c>
      <c r="B63" s="234" t="s">
        <v>338</v>
      </c>
      <c r="C63" s="244" t="s">
        <v>339</v>
      </c>
      <c r="D63" s="235" t="s">
        <v>335</v>
      </c>
      <c r="E63" s="236">
        <v>0.32722000000000001</v>
      </c>
      <c r="F63" s="237"/>
      <c r="G63" s="238">
        <f>ROUND(E63*F63,2)</f>
        <v>0</v>
      </c>
      <c r="H63" s="237"/>
      <c r="I63" s="238">
        <f>ROUND(E63*H63,2)</f>
        <v>0</v>
      </c>
      <c r="J63" s="237"/>
      <c r="K63" s="238">
        <f>ROUND(E63*J63,2)</f>
        <v>0</v>
      </c>
      <c r="L63" s="238">
        <v>21</v>
      </c>
      <c r="M63" s="238">
        <f>G63*(1+L63/100)</f>
        <v>0</v>
      </c>
      <c r="N63" s="238">
        <v>0</v>
      </c>
      <c r="O63" s="238">
        <f>ROUND(E63*N63,2)</f>
        <v>0</v>
      </c>
      <c r="P63" s="238">
        <v>0</v>
      </c>
      <c r="Q63" s="238">
        <f>ROUND(E63*P63,2)</f>
        <v>0</v>
      </c>
      <c r="R63" s="238" t="s">
        <v>308</v>
      </c>
      <c r="S63" s="238" t="s">
        <v>161</v>
      </c>
      <c r="T63" s="239" t="s">
        <v>161</v>
      </c>
      <c r="U63" s="223">
        <v>0</v>
      </c>
      <c r="V63" s="223">
        <f>ROUND(E63*U63,2)</f>
        <v>0</v>
      </c>
      <c r="W63" s="223"/>
      <c r="X63" s="223" t="s">
        <v>273</v>
      </c>
      <c r="Y63" s="214"/>
      <c r="Z63" s="214"/>
      <c r="AA63" s="214"/>
      <c r="AB63" s="214"/>
      <c r="AC63" s="214"/>
      <c r="AD63" s="214"/>
      <c r="AE63" s="214"/>
      <c r="AF63" s="214"/>
      <c r="AG63" s="214" t="s">
        <v>274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21"/>
      <c r="B64" s="222"/>
      <c r="C64" s="253" t="s">
        <v>336</v>
      </c>
      <c r="D64" s="251"/>
      <c r="E64" s="251"/>
      <c r="F64" s="251"/>
      <c r="G64" s="251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290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40" t="str">
        <f>C64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45" t="s">
        <v>1797</v>
      </c>
      <c r="D65" s="224"/>
      <c r="E65" s="225">
        <v>0.32722000000000001</v>
      </c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166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33">
        <v>15</v>
      </c>
      <c r="B66" s="234" t="s">
        <v>341</v>
      </c>
      <c r="C66" s="244" t="s">
        <v>342</v>
      </c>
      <c r="D66" s="235" t="s">
        <v>320</v>
      </c>
      <c r="E66" s="236">
        <v>1.9</v>
      </c>
      <c r="F66" s="237"/>
      <c r="G66" s="238">
        <f>ROUND(E66*F66,2)</f>
        <v>0</v>
      </c>
      <c r="H66" s="237"/>
      <c r="I66" s="238">
        <f>ROUND(E66*H66,2)</f>
        <v>0</v>
      </c>
      <c r="J66" s="237"/>
      <c r="K66" s="238">
        <f>ROUND(E66*J66,2)</f>
        <v>0</v>
      </c>
      <c r="L66" s="238">
        <v>21</v>
      </c>
      <c r="M66" s="238">
        <f>G66*(1+L66/100)</f>
        <v>0</v>
      </c>
      <c r="N66" s="238">
        <v>8.6899999999999998E-3</v>
      </c>
      <c r="O66" s="238">
        <f>ROUND(E66*N66,2)</f>
        <v>0.02</v>
      </c>
      <c r="P66" s="238">
        <v>0</v>
      </c>
      <c r="Q66" s="238">
        <f>ROUND(E66*P66,2)</f>
        <v>0</v>
      </c>
      <c r="R66" s="238" t="s">
        <v>308</v>
      </c>
      <c r="S66" s="238" t="s">
        <v>161</v>
      </c>
      <c r="T66" s="239" t="s">
        <v>161</v>
      </c>
      <c r="U66" s="223">
        <v>0.70299999999999996</v>
      </c>
      <c r="V66" s="223">
        <f>ROUND(E66*U66,2)</f>
        <v>1.34</v>
      </c>
      <c r="W66" s="223"/>
      <c r="X66" s="223" t="s">
        <v>273</v>
      </c>
      <c r="Y66" s="214"/>
      <c r="Z66" s="214"/>
      <c r="AA66" s="214"/>
      <c r="AB66" s="214"/>
      <c r="AC66" s="214"/>
      <c r="AD66" s="214"/>
      <c r="AE66" s="214"/>
      <c r="AF66" s="214"/>
      <c r="AG66" s="214" t="s">
        <v>274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ht="22.5" outlineLevel="1" x14ac:dyDescent="0.2">
      <c r="A67" s="221"/>
      <c r="B67" s="222"/>
      <c r="C67" s="253" t="s">
        <v>343</v>
      </c>
      <c r="D67" s="251"/>
      <c r="E67" s="251"/>
      <c r="F67" s="251"/>
      <c r="G67" s="251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290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40" t="str">
        <f>C67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7" s="214"/>
      <c r="BC67" s="214"/>
      <c r="BD67" s="214"/>
      <c r="BE67" s="214"/>
      <c r="BF67" s="214"/>
      <c r="BG67" s="214"/>
      <c r="BH67" s="214"/>
    </row>
    <row r="68" spans="1:60" ht="22.5" outlineLevel="1" x14ac:dyDescent="0.2">
      <c r="A68" s="221"/>
      <c r="B68" s="222"/>
      <c r="C68" s="245" t="s">
        <v>1169</v>
      </c>
      <c r="D68" s="224"/>
      <c r="E68" s="225">
        <v>1.9</v>
      </c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166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33">
        <v>16</v>
      </c>
      <c r="B69" s="234" t="s">
        <v>348</v>
      </c>
      <c r="C69" s="244" t="s">
        <v>349</v>
      </c>
      <c r="D69" s="235" t="s">
        <v>320</v>
      </c>
      <c r="E69" s="236">
        <v>7.6</v>
      </c>
      <c r="F69" s="237"/>
      <c r="G69" s="238">
        <f>ROUND(E69*F69,2)</f>
        <v>0</v>
      </c>
      <c r="H69" s="237"/>
      <c r="I69" s="238">
        <f>ROUND(E69*H69,2)</f>
        <v>0</v>
      </c>
      <c r="J69" s="237"/>
      <c r="K69" s="238">
        <f>ROUND(E69*J69,2)</f>
        <v>0</v>
      </c>
      <c r="L69" s="238">
        <v>21</v>
      </c>
      <c r="M69" s="238">
        <f>G69*(1+L69/100)</f>
        <v>0</v>
      </c>
      <c r="N69" s="238">
        <v>2.478E-2</v>
      </c>
      <c r="O69" s="238">
        <f>ROUND(E69*N69,2)</f>
        <v>0.19</v>
      </c>
      <c r="P69" s="238">
        <v>0</v>
      </c>
      <c r="Q69" s="238">
        <f>ROUND(E69*P69,2)</f>
        <v>0</v>
      </c>
      <c r="R69" s="238" t="s">
        <v>308</v>
      </c>
      <c r="S69" s="238" t="s">
        <v>161</v>
      </c>
      <c r="T69" s="239" t="s">
        <v>161</v>
      </c>
      <c r="U69" s="223">
        <v>0.54700000000000004</v>
      </c>
      <c r="V69" s="223">
        <f>ROUND(E69*U69,2)</f>
        <v>4.16</v>
      </c>
      <c r="W69" s="223"/>
      <c r="X69" s="223" t="s">
        <v>273</v>
      </c>
      <c r="Y69" s="214"/>
      <c r="Z69" s="214"/>
      <c r="AA69" s="214"/>
      <c r="AB69" s="214"/>
      <c r="AC69" s="214"/>
      <c r="AD69" s="214"/>
      <c r="AE69" s="214"/>
      <c r="AF69" s="214"/>
      <c r="AG69" s="214" t="s">
        <v>274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ht="22.5" outlineLevel="1" x14ac:dyDescent="0.2">
      <c r="A70" s="221"/>
      <c r="B70" s="222"/>
      <c r="C70" s="253" t="s">
        <v>343</v>
      </c>
      <c r="D70" s="251"/>
      <c r="E70" s="251"/>
      <c r="F70" s="251"/>
      <c r="G70" s="251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290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40" t="str">
        <f>C70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70" s="214"/>
      <c r="BC70" s="214"/>
      <c r="BD70" s="214"/>
      <c r="BE70" s="214"/>
      <c r="BF70" s="214"/>
      <c r="BG70" s="214"/>
      <c r="BH70" s="214"/>
    </row>
    <row r="71" spans="1:60" ht="22.5" outlineLevel="1" x14ac:dyDescent="0.2">
      <c r="A71" s="221"/>
      <c r="B71" s="222"/>
      <c r="C71" s="245" t="s">
        <v>1798</v>
      </c>
      <c r="D71" s="224"/>
      <c r="E71" s="225">
        <v>7.6</v>
      </c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166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33">
        <v>17</v>
      </c>
      <c r="B72" s="234" t="s">
        <v>350</v>
      </c>
      <c r="C72" s="244" t="s">
        <v>351</v>
      </c>
      <c r="D72" s="235" t="s">
        <v>295</v>
      </c>
      <c r="E72" s="236">
        <v>11.06348</v>
      </c>
      <c r="F72" s="237"/>
      <c r="G72" s="238">
        <f>ROUND(E72*F72,2)</f>
        <v>0</v>
      </c>
      <c r="H72" s="237"/>
      <c r="I72" s="238">
        <f>ROUND(E72*H72,2)</f>
        <v>0</v>
      </c>
      <c r="J72" s="237"/>
      <c r="K72" s="238">
        <f>ROUND(E72*J72,2)</f>
        <v>0</v>
      </c>
      <c r="L72" s="238">
        <v>21</v>
      </c>
      <c r="M72" s="238">
        <f>G72*(1+L72/100)</f>
        <v>0</v>
      </c>
      <c r="N72" s="238">
        <v>0</v>
      </c>
      <c r="O72" s="238">
        <f>ROUND(E72*N72,2)</f>
        <v>0</v>
      </c>
      <c r="P72" s="238">
        <v>0</v>
      </c>
      <c r="Q72" s="238">
        <f>ROUND(E72*P72,2)</f>
        <v>0</v>
      </c>
      <c r="R72" s="238" t="s">
        <v>308</v>
      </c>
      <c r="S72" s="238" t="s">
        <v>161</v>
      </c>
      <c r="T72" s="239" t="s">
        <v>161</v>
      </c>
      <c r="U72" s="223">
        <v>1.7629999999999999</v>
      </c>
      <c r="V72" s="223">
        <f>ROUND(E72*U72,2)</f>
        <v>19.5</v>
      </c>
      <c r="W72" s="223"/>
      <c r="X72" s="223" t="s">
        <v>273</v>
      </c>
      <c r="Y72" s="214"/>
      <c r="Z72" s="214"/>
      <c r="AA72" s="214"/>
      <c r="AB72" s="214"/>
      <c r="AC72" s="214"/>
      <c r="AD72" s="214"/>
      <c r="AE72" s="214"/>
      <c r="AF72" s="214"/>
      <c r="AG72" s="214" t="s">
        <v>274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53" t="s">
        <v>352</v>
      </c>
      <c r="D73" s="251"/>
      <c r="E73" s="251"/>
      <c r="F73" s="251"/>
      <c r="G73" s="251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290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40" t="str">
        <f>C73</f>
        <v>Příplatek k cenám hloubených vykopávek za ztížení vykopávky v blízkosti podzemního vedení nebo výbušnin pro jakoukoliv třídu horniny.</v>
      </c>
      <c r="BB73" s="214"/>
      <c r="BC73" s="214"/>
      <c r="BD73" s="214"/>
      <c r="BE73" s="214"/>
      <c r="BF73" s="214"/>
      <c r="BG73" s="214"/>
      <c r="BH73" s="214"/>
    </row>
    <row r="74" spans="1:60" ht="22.5" outlineLevel="1" x14ac:dyDescent="0.2">
      <c r="A74" s="221"/>
      <c r="B74" s="222"/>
      <c r="C74" s="245" t="s">
        <v>1799</v>
      </c>
      <c r="D74" s="224"/>
      <c r="E74" s="225">
        <v>0.9</v>
      </c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166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45" t="s">
        <v>1800</v>
      </c>
      <c r="D75" s="224"/>
      <c r="E75" s="225"/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166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45" t="s">
        <v>1801</v>
      </c>
      <c r="D76" s="224"/>
      <c r="E76" s="225">
        <v>3.6</v>
      </c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166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ht="22.5" outlineLevel="1" x14ac:dyDescent="0.2">
      <c r="A77" s="221"/>
      <c r="B77" s="222"/>
      <c r="C77" s="245" t="s">
        <v>1802</v>
      </c>
      <c r="D77" s="224"/>
      <c r="E77" s="225">
        <v>6.5634800000000002</v>
      </c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166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33">
        <v>18</v>
      </c>
      <c r="B78" s="234" t="s">
        <v>1174</v>
      </c>
      <c r="C78" s="244" t="s">
        <v>1175</v>
      </c>
      <c r="D78" s="235" t="s">
        <v>295</v>
      </c>
      <c r="E78" s="236">
        <v>2.4099999999999998E-3</v>
      </c>
      <c r="F78" s="237"/>
      <c r="G78" s="238">
        <f>ROUND(E78*F78,2)</f>
        <v>0</v>
      </c>
      <c r="H78" s="237"/>
      <c r="I78" s="238">
        <f>ROUND(E78*H78,2)</f>
        <v>0</v>
      </c>
      <c r="J78" s="237"/>
      <c r="K78" s="238">
        <f>ROUND(E78*J78,2)</f>
        <v>0</v>
      </c>
      <c r="L78" s="238">
        <v>21</v>
      </c>
      <c r="M78" s="238">
        <f>G78*(1+L78/100)</f>
        <v>0</v>
      </c>
      <c r="N78" s="238">
        <v>0</v>
      </c>
      <c r="O78" s="238">
        <f>ROUND(E78*N78,2)</f>
        <v>0</v>
      </c>
      <c r="P78" s="238">
        <v>0</v>
      </c>
      <c r="Q78" s="238">
        <f>ROUND(E78*P78,2)</f>
        <v>0</v>
      </c>
      <c r="R78" s="238" t="s">
        <v>308</v>
      </c>
      <c r="S78" s="238" t="s">
        <v>161</v>
      </c>
      <c r="T78" s="239" t="s">
        <v>161</v>
      </c>
      <c r="U78" s="223">
        <v>0.18</v>
      </c>
      <c r="V78" s="223">
        <f>ROUND(E78*U78,2)</f>
        <v>0</v>
      </c>
      <c r="W78" s="223"/>
      <c r="X78" s="223" t="s">
        <v>273</v>
      </c>
      <c r="Y78" s="214"/>
      <c r="Z78" s="214"/>
      <c r="AA78" s="214"/>
      <c r="AB78" s="214"/>
      <c r="AC78" s="214"/>
      <c r="AD78" s="214"/>
      <c r="AE78" s="214"/>
      <c r="AF78" s="214"/>
      <c r="AG78" s="214" t="s">
        <v>274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ht="33.75" outlineLevel="1" x14ac:dyDescent="0.2">
      <c r="A79" s="221"/>
      <c r="B79" s="222"/>
      <c r="C79" s="253" t="s">
        <v>359</v>
      </c>
      <c r="D79" s="251"/>
      <c r="E79" s="251"/>
      <c r="F79" s="251"/>
      <c r="G79" s="251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290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40" t="str">
        <f>C79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9" s="214"/>
      <c r="BC79" s="214"/>
      <c r="BD79" s="214"/>
      <c r="BE79" s="214"/>
      <c r="BF79" s="214"/>
      <c r="BG79" s="214"/>
      <c r="BH79" s="214"/>
    </row>
    <row r="80" spans="1:60" ht="22.5" outlineLevel="1" x14ac:dyDescent="0.2">
      <c r="A80" s="221"/>
      <c r="B80" s="222"/>
      <c r="C80" s="245" t="s">
        <v>1803</v>
      </c>
      <c r="D80" s="224"/>
      <c r="E80" s="225">
        <v>2.4099999999999998E-3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166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33">
        <v>19</v>
      </c>
      <c r="B81" s="234" t="s">
        <v>1177</v>
      </c>
      <c r="C81" s="244" t="s">
        <v>1178</v>
      </c>
      <c r="D81" s="235" t="s">
        <v>295</v>
      </c>
      <c r="E81" s="236">
        <v>2.4099999999999998E-3</v>
      </c>
      <c r="F81" s="237"/>
      <c r="G81" s="238">
        <f>ROUND(E81*F81,2)</f>
        <v>0</v>
      </c>
      <c r="H81" s="237"/>
      <c r="I81" s="238">
        <f>ROUND(E81*H81,2)</f>
        <v>0</v>
      </c>
      <c r="J81" s="237"/>
      <c r="K81" s="238">
        <f>ROUND(E81*J81,2)</f>
        <v>0</v>
      </c>
      <c r="L81" s="238">
        <v>21</v>
      </c>
      <c r="M81" s="238">
        <f>G81*(1+L81/100)</f>
        <v>0</v>
      </c>
      <c r="N81" s="238">
        <v>0</v>
      </c>
      <c r="O81" s="238">
        <f>ROUND(E81*N81,2)</f>
        <v>0</v>
      </c>
      <c r="P81" s="238">
        <v>0</v>
      </c>
      <c r="Q81" s="238">
        <f>ROUND(E81*P81,2)</f>
        <v>0</v>
      </c>
      <c r="R81" s="238" t="s">
        <v>308</v>
      </c>
      <c r="S81" s="238" t="s">
        <v>161</v>
      </c>
      <c r="T81" s="239" t="s">
        <v>161</v>
      </c>
      <c r="U81" s="223">
        <v>0.28999999999999998</v>
      </c>
      <c r="V81" s="223">
        <f>ROUND(E81*U81,2)</f>
        <v>0</v>
      </c>
      <c r="W81" s="223"/>
      <c r="X81" s="223" t="s">
        <v>273</v>
      </c>
      <c r="Y81" s="214"/>
      <c r="Z81" s="214"/>
      <c r="AA81" s="214"/>
      <c r="AB81" s="214"/>
      <c r="AC81" s="214"/>
      <c r="AD81" s="214"/>
      <c r="AE81" s="214"/>
      <c r="AF81" s="214"/>
      <c r="AG81" s="214" t="s">
        <v>321</v>
      </c>
      <c r="AH81" s="214"/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33.75" outlineLevel="1" x14ac:dyDescent="0.2">
      <c r="A82" s="221"/>
      <c r="B82" s="222"/>
      <c r="C82" s="253" t="s">
        <v>359</v>
      </c>
      <c r="D82" s="251"/>
      <c r="E82" s="251"/>
      <c r="F82" s="251"/>
      <c r="G82" s="251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290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40" t="str">
        <f>C82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2" s="214"/>
      <c r="BC82" s="214"/>
      <c r="BD82" s="214"/>
      <c r="BE82" s="214"/>
      <c r="BF82" s="214"/>
      <c r="BG82" s="214"/>
      <c r="BH82" s="214"/>
    </row>
    <row r="83" spans="1:60" ht="22.5" outlineLevel="1" x14ac:dyDescent="0.2">
      <c r="A83" s="221"/>
      <c r="B83" s="222"/>
      <c r="C83" s="245" t="s">
        <v>1803</v>
      </c>
      <c r="D83" s="224"/>
      <c r="E83" s="225">
        <v>2.4099999999999998E-3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166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33">
        <v>20</v>
      </c>
      <c r="B84" s="234" t="s">
        <v>1179</v>
      </c>
      <c r="C84" s="244" t="s">
        <v>1180</v>
      </c>
      <c r="D84" s="235" t="s">
        <v>295</v>
      </c>
      <c r="E84" s="236">
        <v>0.19055</v>
      </c>
      <c r="F84" s="237"/>
      <c r="G84" s="238">
        <f>ROUND(E84*F84,2)</f>
        <v>0</v>
      </c>
      <c r="H84" s="237"/>
      <c r="I84" s="238">
        <f>ROUND(E84*H84,2)</f>
        <v>0</v>
      </c>
      <c r="J84" s="237"/>
      <c r="K84" s="238">
        <f>ROUND(E84*J84,2)</f>
        <v>0</v>
      </c>
      <c r="L84" s="238">
        <v>21</v>
      </c>
      <c r="M84" s="238">
        <f>G84*(1+L84/100)</f>
        <v>0</v>
      </c>
      <c r="N84" s="238">
        <v>0</v>
      </c>
      <c r="O84" s="238">
        <f>ROUND(E84*N84,2)</f>
        <v>0</v>
      </c>
      <c r="P84" s="238">
        <v>0</v>
      </c>
      <c r="Q84" s="238">
        <f>ROUND(E84*P84,2)</f>
        <v>0</v>
      </c>
      <c r="R84" s="238" t="s">
        <v>308</v>
      </c>
      <c r="S84" s="238" t="s">
        <v>161</v>
      </c>
      <c r="T84" s="239" t="s">
        <v>161</v>
      </c>
      <c r="U84" s="223">
        <v>0.2</v>
      </c>
      <c r="V84" s="223">
        <f>ROUND(E84*U84,2)</f>
        <v>0.04</v>
      </c>
      <c r="W84" s="223"/>
      <c r="X84" s="223" t="s">
        <v>273</v>
      </c>
      <c r="Y84" s="214"/>
      <c r="Z84" s="214"/>
      <c r="AA84" s="214"/>
      <c r="AB84" s="214"/>
      <c r="AC84" s="214"/>
      <c r="AD84" s="214"/>
      <c r="AE84" s="214"/>
      <c r="AF84" s="214"/>
      <c r="AG84" s="214" t="s">
        <v>274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ht="33.75" outlineLevel="1" x14ac:dyDescent="0.2">
      <c r="A85" s="221"/>
      <c r="B85" s="222"/>
      <c r="C85" s="253" t="s">
        <v>359</v>
      </c>
      <c r="D85" s="251"/>
      <c r="E85" s="251"/>
      <c r="F85" s="251"/>
      <c r="G85" s="251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290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40" t="str">
        <f>C85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5" s="214"/>
      <c r="BC85" s="214"/>
      <c r="BD85" s="214"/>
      <c r="BE85" s="214"/>
      <c r="BF85" s="214"/>
      <c r="BG85" s="214"/>
      <c r="BH85" s="214"/>
    </row>
    <row r="86" spans="1:60" ht="22.5" outlineLevel="1" x14ac:dyDescent="0.2">
      <c r="A86" s="221"/>
      <c r="B86" s="222"/>
      <c r="C86" s="245" t="s">
        <v>1804</v>
      </c>
      <c r="D86" s="224"/>
      <c r="E86" s="225">
        <v>0.23824999999999999</v>
      </c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166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22.5" outlineLevel="1" x14ac:dyDescent="0.2">
      <c r="A87" s="221"/>
      <c r="B87" s="222"/>
      <c r="C87" s="245" t="s">
        <v>1805</v>
      </c>
      <c r="D87" s="224"/>
      <c r="E87" s="225">
        <v>-4.4889999999999999E-2</v>
      </c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166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45" t="s">
        <v>1183</v>
      </c>
      <c r="D88" s="224"/>
      <c r="E88" s="225">
        <v>-2.82E-3</v>
      </c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166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45" t="s">
        <v>1184</v>
      </c>
      <c r="D89" s="224"/>
      <c r="E89" s="225"/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166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ht="22.5" outlineLevel="1" x14ac:dyDescent="0.2">
      <c r="A90" s="221"/>
      <c r="B90" s="222"/>
      <c r="C90" s="245" t="s">
        <v>1185</v>
      </c>
      <c r="D90" s="224"/>
      <c r="E90" s="225"/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166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33">
        <v>21</v>
      </c>
      <c r="B91" s="234" t="s">
        <v>370</v>
      </c>
      <c r="C91" s="244" t="s">
        <v>371</v>
      </c>
      <c r="D91" s="235" t="s">
        <v>295</v>
      </c>
      <c r="E91" s="236">
        <v>0.19055</v>
      </c>
      <c r="F91" s="237"/>
      <c r="G91" s="238">
        <f>ROUND(E91*F91,2)</f>
        <v>0</v>
      </c>
      <c r="H91" s="237"/>
      <c r="I91" s="238">
        <f>ROUND(E91*H91,2)</f>
        <v>0</v>
      </c>
      <c r="J91" s="237"/>
      <c r="K91" s="238">
        <f>ROUND(E91*J91,2)</f>
        <v>0</v>
      </c>
      <c r="L91" s="238">
        <v>21</v>
      </c>
      <c r="M91" s="238">
        <f>G91*(1+L91/100)</f>
        <v>0</v>
      </c>
      <c r="N91" s="238">
        <v>0</v>
      </c>
      <c r="O91" s="238">
        <f>ROUND(E91*N91,2)</f>
        <v>0</v>
      </c>
      <c r="P91" s="238">
        <v>0</v>
      </c>
      <c r="Q91" s="238">
        <f>ROUND(E91*P91,2)</f>
        <v>0</v>
      </c>
      <c r="R91" s="238" t="s">
        <v>308</v>
      </c>
      <c r="S91" s="238" t="s">
        <v>161</v>
      </c>
      <c r="T91" s="239" t="s">
        <v>161</v>
      </c>
      <c r="U91" s="223">
        <v>8.4000000000000005E-2</v>
      </c>
      <c r="V91" s="223">
        <f>ROUND(E91*U91,2)</f>
        <v>0.02</v>
      </c>
      <c r="W91" s="223"/>
      <c r="X91" s="223" t="s">
        <v>273</v>
      </c>
      <c r="Y91" s="214"/>
      <c r="Z91" s="214"/>
      <c r="AA91" s="214"/>
      <c r="AB91" s="214"/>
      <c r="AC91" s="214"/>
      <c r="AD91" s="214"/>
      <c r="AE91" s="214"/>
      <c r="AF91" s="214"/>
      <c r="AG91" s="214" t="s">
        <v>274</v>
      </c>
      <c r="AH91" s="214"/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ht="33.75" outlineLevel="1" x14ac:dyDescent="0.2">
      <c r="A92" s="221"/>
      <c r="B92" s="222"/>
      <c r="C92" s="253" t="s">
        <v>359</v>
      </c>
      <c r="D92" s="251"/>
      <c r="E92" s="251"/>
      <c r="F92" s="251"/>
      <c r="G92" s="251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290</v>
      </c>
      <c r="AH92" s="214"/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40" t="str">
        <f>C92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45" t="s">
        <v>1806</v>
      </c>
      <c r="D93" s="224"/>
      <c r="E93" s="225">
        <v>0.23824999999999999</v>
      </c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166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45" t="s">
        <v>1807</v>
      </c>
      <c r="D94" s="224"/>
      <c r="E94" s="225">
        <v>-4.4889999999999999E-2</v>
      </c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166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45" t="s">
        <v>1188</v>
      </c>
      <c r="D95" s="224"/>
      <c r="E95" s="225">
        <v>-2.82E-3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166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21"/>
      <c r="B96" s="222"/>
      <c r="C96" s="245" t="s">
        <v>1189</v>
      </c>
      <c r="D96" s="224"/>
      <c r="E96" s="225"/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166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45" t="s">
        <v>1190</v>
      </c>
      <c r="D97" s="224"/>
      <c r="E97" s="225"/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166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ht="22.5" outlineLevel="1" x14ac:dyDescent="0.2">
      <c r="A98" s="233">
        <v>22</v>
      </c>
      <c r="B98" s="234" t="s">
        <v>1191</v>
      </c>
      <c r="C98" s="244" t="s">
        <v>1192</v>
      </c>
      <c r="D98" s="235" t="s">
        <v>295</v>
      </c>
      <c r="E98" s="236">
        <v>0.19055</v>
      </c>
      <c r="F98" s="237"/>
      <c r="G98" s="238">
        <f>ROUND(E98*F98,2)</f>
        <v>0</v>
      </c>
      <c r="H98" s="237"/>
      <c r="I98" s="238">
        <f>ROUND(E98*H98,2)</f>
        <v>0</v>
      </c>
      <c r="J98" s="237"/>
      <c r="K98" s="238">
        <f>ROUND(E98*J98,2)</f>
        <v>0</v>
      </c>
      <c r="L98" s="238">
        <v>21</v>
      </c>
      <c r="M98" s="238">
        <f>G98*(1+L98/100)</f>
        <v>0</v>
      </c>
      <c r="N98" s="238">
        <v>0</v>
      </c>
      <c r="O98" s="238">
        <f>ROUND(E98*N98,2)</f>
        <v>0</v>
      </c>
      <c r="P98" s="238">
        <v>0</v>
      </c>
      <c r="Q98" s="238">
        <f>ROUND(E98*P98,2)</f>
        <v>0</v>
      </c>
      <c r="R98" s="238" t="s">
        <v>308</v>
      </c>
      <c r="S98" s="238" t="s">
        <v>161</v>
      </c>
      <c r="T98" s="239" t="s">
        <v>161</v>
      </c>
      <c r="U98" s="223">
        <v>0.54</v>
      </c>
      <c r="V98" s="223">
        <f>ROUND(E98*U98,2)</f>
        <v>0.1</v>
      </c>
      <c r="W98" s="223"/>
      <c r="X98" s="223" t="s">
        <v>273</v>
      </c>
      <c r="Y98" s="214"/>
      <c r="Z98" s="214"/>
      <c r="AA98" s="214"/>
      <c r="AB98" s="214"/>
      <c r="AC98" s="214"/>
      <c r="AD98" s="214"/>
      <c r="AE98" s="214"/>
      <c r="AF98" s="214"/>
      <c r="AG98" s="214" t="s">
        <v>321</v>
      </c>
      <c r="AH98" s="214"/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33.75" outlineLevel="1" x14ac:dyDescent="0.2">
      <c r="A99" s="221"/>
      <c r="B99" s="222"/>
      <c r="C99" s="253" t="s">
        <v>359</v>
      </c>
      <c r="D99" s="251"/>
      <c r="E99" s="251"/>
      <c r="F99" s="251"/>
      <c r="G99" s="251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290</v>
      </c>
      <c r="AH99" s="214"/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40" t="str">
        <f>C99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9" s="214"/>
      <c r="BC99" s="214"/>
      <c r="BD99" s="214"/>
      <c r="BE99" s="214"/>
      <c r="BF99" s="214"/>
      <c r="BG99" s="214"/>
      <c r="BH99" s="214"/>
    </row>
    <row r="100" spans="1:60" ht="22.5" outlineLevel="1" x14ac:dyDescent="0.2">
      <c r="A100" s="221"/>
      <c r="B100" s="222"/>
      <c r="C100" s="245" t="s">
        <v>1804</v>
      </c>
      <c r="D100" s="224"/>
      <c r="E100" s="225">
        <v>0.23824999999999999</v>
      </c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166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ht="22.5" outlineLevel="1" x14ac:dyDescent="0.2">
      <c r="A101" s="221"/>
      <c r="B101" s="222"/>
      <c r="C101" s="245" t="s">
        <v>1805</v>
      </c>
      <c r="D101" s="224"/>
      <c r="E101" s="225">
        <v>-4.4889999999999999E-2</v>
      </c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166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45" t="s">
        <v>1183</v>
      </c>
      <c r="D102" s="224"/>
      <c r="E102" s="225">
        <v>-2.82E-3</v>
      </c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166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45" t="s">
        <v>1184</v>
      </c>
      <c r="D103" s="224"/>
      <c r="E103" s="225"/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166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ht="22.5" outlineLevel="1" x14ac:dyDescent="0.2">
      <c r="A104" s="221"/>
      <c r="B104" s="222"/>
      <c r="C104" s="245" t="s">
        <v>1185</v>
      </c>
      <c r="D104" s="224"/>
      <c r="E104" s="225"/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166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33">
        <v>23</v>
      </c>
      <c r="B105" s="234" t="s">
        <v>1193</v>
      </c>
      <c r="C105" s="244" t="s">
        <v>1194</v>
      </c>
      <c r="D105" s="235" t="s">
        <v>295</v>
      </c>
      <c r="E105" s="236">
        <v>6.4727199999999998</v>
      </c>
      <c r="F105" s="237"/>
      <c r="G105" s="238">
        <f>ROUND(E105*F105,2)</f>
        <v>0</v>
      </c>
      <c r="H105" s="237"/>
      <c r="I105" s="238">
        <f>ROUND(E105*H105,2)</f>
        <v>0</v>
      </c>
      <c r="J105" s="237"/>
      <c r="K105" s="238">
        <f>ROUND(E105*J105,2)</f>
        <v>0</v>
      </c>
      <c r="L105" s="238">
        <v>21</v>
      </c>
      <c r="M105" s="238">
        <f>G105*(1+L105/100)</f>
        <v>0</v>
      </c>
      <c r="N105" s="238">
        <v>0</v>
      </c>
      <c r="O105" s="238">
        <f>ROUND(E105*N105,2)</f>
        <v>0</v>
      </c>
      <c r="P105" s="238">
        <v>0</v>
      </c>
      <c r="Q105" s="238">
        <f>ROUND(E105*P105,2)</f>
        <v>0</v>
      </c>
      <c r="R105" s="238" t="s">
        <v>308</v>
      </c>
      <c r="S105" s="238" t="s">
        <v>161</v>
      </c>
      <c r="T105" s="239" t="s">
        <v>161</v>
      </c>
      <c r="U105" s="223">
        <v>0.35</v>
      </c>
      <c r="V105" s="223">
        <f>ROUND(E105*U105,2)</f>
        <v>2.27</v>
      </c>
      <c r="W105" s="223"/>
      <c r="X105" s="223" t="s">
        <v>273</v>
      </c>
      <c r="Y105" s="214"/>
      <c r="Z105" s="214"/>
      <c r="AA105" s="214"/>
      <c r="AB105" s="214"/>
      <c r="AC105" s="214"/>
      <c r="AD105" s="214"/>
      <c r="AE105" s="214"/>
      <c r="AF105" s="214"/>
      <c r="AG105" s="214" t="s">
        <v>274</v>
      </c>
      <c r="AH105" s="214"/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ht="33.75" outlineLevel="1" x14ac:dyDescent="0.2">
      <c r="A106" s="221"/>
      <c r="B106" s="222"/>
      <c r="C106" s="253" t="s">
        <v>359</v>
      </c>
      <c r="D106" s="251"/>
      <c r="E106" s="251"/>
      <c r="F106" s="251"/>
      <c r="G106" s="251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290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40" t="str">
        <f>C106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45" t="s">
        <v>1808</v>
      </c>
      <c r="D107" s="224"/>
      <c r="E107" s="225">
        <v>8.0730699999999995</v>
      </c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166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ht="22.5" outlineLevel="1" x14ac:dyDescent="0.2">
      <c r="A108" s="221"/>
      <c r="B108" s="222"/>
      <c r="C108" s="245" t="s">
        <v>1809</v>
      </c>
      <c r="D108" s="224"/>
      <c r="E108" s="225">
        <v>-1.50589</v>
      </c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166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45" t="s">
        <v>1197</v>
      </c>
      <c r="D109" s="224"/>
      <c r="E109" s="225">
        <v>-9.4460000000000002E-2</v>
      </c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166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45" t="s">
        <v>1198</v>
      </c>
      <c r="D110" s="224"/>
      <c r="E110" s="225"/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166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ht="22.5" outlineLevel="1" x14ac:dyDescent="0.2">
      <c r="A111" s="221"/>
      <c r="B111" s="222"/>
      <c r="C111" s="245" t="s">
        <v>1199</v>
      </c>
      <c r="D111" s="224"/>
      <c r="E111" s="225"/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166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33">
        <v>24</v>
      </c>
      <c r="B112" s="234" t="s">
        <v>386</v>
      </c>
      <c r="C112" s="244" t="s">
        <v>387</v>
      </c>
      <c r="D112" s="235" t="s">
        <v>295</v>
      </c>
      <c r="E112" s="236">
        <v>6.4727199999999998</v>
      </c>
      <c r="F112" s="237"/>
      <c r="G112" s="238">
        <f>ROUND(E112*F112,2)</f>
        <v>0</v>
      </c>
      <c r="H112" s="237"/>
      <c r="I112" s="238">
        <f>ROUND(E112*H112,2)</f>
        <v>0</v>
      </c>
      <c r="J112" s="237"/>
      <c r="K112" s="238">
        <f>ROUND(E112*J112,2)</f>
        <v>0</v>
      </c>
      <c r="L112" s="238">
        <v>21</v>
      </c>
      <c r="M112" s="238">
        <f>G112*(1+L112/100)</f>
        <v>0</v>
      </c>
      <c r="N112" s="238">
        <v>0</v>
      </c>
      <c r="O112" s="238">
        <f>ROUND(E112*N112,2)</f>
        <v>0</v>
      </c>
      <c r="P112" s="238">
        <v>0</v>
      </c>
      <c r="Q112" s="238">
        <f>ROUND(E112*P112,2)</f>
        <v>0</v>
      </c>
      <c r="R112" s="238" t="s">
        <v>308</v>
      </c>
      <c r="S112" s="238" t="s">
        <v>161</v>
      </c>
      <c r="T112" s="239" t="s">
        <v>161</v>
      </c>
      <c r="U112" s="223">
        <v>0.14829999999999999</v>
      </c>
      <c r="V112" s="223">
        <f>ROUND(E112*U112,2)</f>
        <v>0.96</v>
      </c>
      <c r="W112" s="223"/>
      <c r="X112" s="223" t="s">
        <v>273</v>
      </c>
      <c r="Y112" s="214"/>
      <c r="Z112" s="214"/>
      <c r="AA112" s="214"/>
      <c r="AB112" s="214"/>
      <c r="AC112" s="214"/>
      <c r="AD112" s="214"/>
      <c r="AE112" s="214"/>
      <c r="AF112" s="214"/>
      <c r="AG112" s="214" t="s">
        <v>274</v>
      </c>
      <c r="AH112" s="214"/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ht="33.75" outlineLevel="1" x14ac:dyDescent="0.2">
      <c r="A113" s="221"/>
      <c r="B113" s="222"/>
      <c r="C113" s="253" t="s">
        <v>359</v>
      </c>
      <c r="D113" s="251"/>
      <c r="E113" s="251"/>
      <c r="F113" s="251"/>
      <c r="G113" s="251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290</v>
      </c>
      <c r="AH113" s="214"/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40" t="str">
        <f>C113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21"/>
      <c r="B114" s="222"/>
      <c r="C114" s="245" t="s">
        <v>1810</v>
      </c>
      <c r="D114" s="224"/>
      <c r="E114" s="225">
        <v>8.0730699999999995</v>
      </c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166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45" t="s">
        <v>1811</v>
      </c>
      <c r="D115" s="224"/>
      <c r="E115" s="225">
        <v>-1.50589</v>
      </c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166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45" t="s">
        <v>1202</v>
      </c>
      <c r="D116" s="224"/>
      <c r="E116" s="225">
        <v>-9.4460000000000002E-2</v>
      </c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166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21"/>
      <c r="B117" s="222"/>
      <c r="C117" s="245" t="s">
        <v>1203</v>
      </c>
      <c r="D117" s="224"/>
      <c r="E117" s="225"/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166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45" t="s">
        <v>1204</v>
      </c>
      <c r="D118" s="224"/>
      <c r="E118" s="225"/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166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ht="22.5" outlineLevel="1" x14ac:dyDescent="0.2">
      <c r="A119" s="233">
        <v>25</v>
      </c>
      <c r="B119" s="234" t="s">
        <v>1205</v>
      </c>
      <c r="C119" s="244" t="s">
        <v>1206</v>
      </c>
      <c r="D119" s="235" t="s">
        <v>295</v>
      </c>
      <c r="E119" s="236">
        <v>6.4727199999999998</v>
      </c>
      <c r="F119" s="237"/>
      <c r="G119" s="238">
        <f>ROUND(E119*F119,2)</f>
        <v>0</v>
      </c>
      <c r="H119" s="237"/>
      <c r="I119" s="238">
        <f>ROUND(E119*H119,2)</f>
        <v>0</v>
      </c>
      <c r="J119" s="237"/>
      <c r="K119" s="238">
        <f>ROUND(E119*J119,2)</f>
        <v>0</v>
      </c>
      <c r="L119" s="238">
        <v>21</v>
      </c>
      <c r="M119" s="238">
        <f>G119*(1+L119/100)</f>
        <v>0</v>
      </c>
      <c r="N119" s="238">
        <v>0</v>
      </c>
      <c r="O119" s="238">
        <f>ROUND(E119*N119,2)</f>
        <v>0</v>
      </c>
      <c r="P119" s="238">
        <v>0</v>
      </c>
      <c r="Q119" s="238">
        <f>ROUND(E119*P119,2)</f>
        <v>0</v>
      </c>
      <c r="R119" s="238" t="s">
        <v>308</v>
      </c>
      <c r="S119" s="238" t="s">
        <v>161</v>
      </c>
      <c r="T119" s="239" t="s">
        <v>161</v>
      </c>
      <c r="U119" s="223">
        <v>0.9</v>
      </c>
      <c r="V119" s="223">
        <f>ROUND(E119*U119,2)</f>
        <v>5.83</v>
      </c>
      <c r="W119" s="223"/>
      <c r="X119" s="223" t="s">
        <v>273</v>
      </c>
      <c r="Y119" s="214"/>
      <c r="Z119" s="214"/>
      <c r="AA119" s="214"/>
      <c r="AB119" s="214"/>
      <c r="AC119" s="214"/>
      <c r="AD119" s="214"/>
      <c r="AE119" s="214"/>
      <c r="AF119" s="214"/>
      <c r="AG119" s="214" t="s">
        <v>321</v>
      </c>
      <c r="AH119" s="214"/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ht="33.75" outlineLevel="1" x14ac:dyDescent="0.2">
      <c r="A120" s="221"/>
      <c r="B120" s="222"/>
      <c r="C120" s="253" t="s">
        <v>359</v>
      </c>
      <c r="D120" s="251"/>
      <c r="E120" s="251"/>
      <c r="F120" s="251"/>
      <c r="G120" s="251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290</v>
      </c>
      <c r="AH120" s="214"/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40" t="str">
        <f>C120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45" t="s">
        <v>1808</v>
      </c>
      <c r="D121" s="224"/>
      <c r="E121" s="225">
        <v>8.0730699999999995</v>
      </c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166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ht="22.5" outlineLevel="1" x14ac:dyDescent="0.2">
      <c r="A122" s="221"/>
      <c r="B122" s="222"/>
      <c r="C122" s="245" t="s">
        <v>1809</v>
      </c>
      <c r="D122" s="224"/>
      <c r="E122" s="225">
        <v>-1.50589</v>
      </c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166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45" t="s">
        <v>1197</v>
      </c>
      <c r="D123" s="224"/>
      <c r="E123" s="225">
        <v>-9.4460000000000002E-2</v>
      </c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166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45" t="s">
        <v>1198</v>
      </c>
      <c r="D124" s="224"/>
      <c r="E124" s="225"/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166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ht="22.5" outlineLevel="1" x14ac:dyDescent="0.2">
      <c r="A125" s="221"/>
      <c r="B125" s="222"/>
      <c r="C125" s="245" t="s">
        <v>1199</v>
      </c>
      <c r="D125" s="224"/>
      <c r="E125" s="225"/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166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33">
        <v>26</v>
      </c>
      <c r="B126" s="234" t="s">
        <v>395</v>
      </c>
      <c r="C126" s="244" t="s">
        <v>396</v>
      </c>
      <c r="D126" s="235" t="s">
        <v>295</v>
      </c>
      <c r="E126" s="236">
        <v>7.2971599999999999</v>
      </c>
      <c r="F126" s="237"/>
      <c r="G126" s="238">
        <f>ROUND(E126*F126,2)</f>
        <v>0</v>
      </c>
      <c r="H126" s="237"/>
      <c r="I126" s="238">
        <f>ROUND(E126*H126,2)</f>
        <v>0</v>
      </c>
      <c r="J126" s="237"/>
      <c r="K126" s="238">
        <f>ROUND(E126*J126,2)</f>
        <v>0</v>
      </c>
      <c r="L126" s="238">
        <v>21</v>
      </c>
      <c r="M126" s="238">
        <f>G126*(1+L126/100)</f>
        <v>0</v>
      </c>
      <c r="N126" s="238">
        <v>0</v>
      </c>
      <c r="O126" s="238">
        <f>ROUND(E126*N126,2)</f>
        <v>0</v>
      </c>
      <c r="P126" s="238">
        <v>0</v>
      </c>
      <c r="Q126" s="238">
        <f>ROUND(E126*P126,2)</f>
        <v>0</v>
      </c>
      <c r="R126" s="238" t="s">
        <v>308</v>
      </c>
      <c r="S126" s="238" t="s">
        <v>161</v>
      </c>
      <c r="T126" s="239" t="s">
        <v>161</v>
      </c>
      <c r="U126" s="223">
        <v>0.53</v>
      </c>
      <c r="V126" s="223">
        <f>ROUND(E126*U126,2)</f>
        <v>3.87</v>
      </c>
      <c r="W126" s="223"/>
      <c r="X126" s="223" t="s">
        <v>273</v>
      </c>
      <c r="Y126" s="214"/>
      <c r="Z126" s="214"/>
      <c r="AA126" s="214"/>
      <c r="AB126" s="214"/>
      <c r="AC126" s="214"/>
      <c r="AD126" s="214"/>
      <c r="AE126" s="214"/>
      <c r="AF126" s="214"/>
      <c r="AG126" s="214" t="s">
        <v>274</v>
      </c>
      <c r="AH126" s="214"/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ht="33.75" outlineLevel="1" x14ac:dyDescent="0.2">
      <c r="A127" s="221"/>
      <c r="B127" s="222"/>
      <c r="C127" s="253" t="s">
        <v>359</v>
      </c>
      <c r="D127" s="251"/>
      <c r="E127" s="251"/>
      <c r="F127" s="251"/>
      <c r="G127" s="251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290</v>
      </c>
      <c r="AH127" s="214"/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40" t="str">
        <f>C127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45" t="s">
        <v>1812</v>
      </c>
      <c r="D128" s="224"/>
      <c r="E128" s="225">
        <v>9.1013500000000001</v>
      </c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166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45" t="s">
        <v>1813</v>
      </c>
      <c r="D129" s="224"/>
      <c r="E129" s="225">
        <v>-1.6977</v>
      </c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166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45" t="s">
        <v>1209</v>
      </c>
      <c r="D130" s="224"/>
      <c r="E130" s="225">
        <v>-0.1065</v>
      </c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166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45" t="s">
        <v>1210</v>
      </c>
      <c r="D131" s="224"/>
      <c r="E131" s="225"/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166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45" t="s">
        <v>1211</v>
      </c>
      <c r="D132" s="224"/>
      <c r="E132" s="225"/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166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33">
        <v>27</v>
      </c>
      <c r="B133" s="234" t="s">
        <v>402</v>
      </c>
      <c r="C133" s="244" t="s">
        <v>403</v>
      </c>
      <c r="D133" s="235" t="s">
        <v>295</v>
      </c>
      <c r="E133" s="236">
        <v>1.82429</v>
      </c>
      <c r="F133" s="237"/>
      <c r="G133" s="238">
        <f>ROUND(E133*F133,2)</f>
        <v>0</v>
      </c>
      <c r="H133" s="237"/>
      <c r="I133" s="238">
        <f>ROUND(E133*H133,2)</f>
        <v>0</v>
      </c>
      <c r="J133" s="237"/>
      <c r="K133" s="238">
        <f>ROUND(E133*J133,2)</f>
        <v>0</v>
      </c>
      <c r="L133" s="238">
        <v>21</v>
      </c>
      <c r="M133" s="238">
        <f>G133*(1+L133/100)</f>
        <v>0</v>
      </c>
      <c r="N133" s="238">
        <v>0</v>
      </c>
      <c r="O133" s="238">
        <f>ROUND(E133*N133,2)</f>
        <v>0</v>
      </c>
      <c r="P133" s="238">
        <v>0</v>
      </c>
      <c r="Q133" s="238">
        <f>ROUND(E133*P133,2)</f>
        <v>0</v>
      </c>
      <c r="R133" s="238" t="s">
        <v>308</v>
      </c>
      <c r="S133" s="238" t="s">
        <v>161</v>
      </c>
      <c r="T133" s="239" t="s">
        <v>161</v>
      </c>
      <c r="U133" s="223">
        <v>0.25</v>
      </c>
      <c r="V133" s="223">
        <f>ROUND(E133*U133,2)</f>
        <v>0.46</v>
      </c>
      <c r="W133" s="223"/>
      <c r="X133" s="223" t="s">
        <v>273</v>
      </c>
      <c r="Y133" s="214"/>
      <c r="Z133" s="214"/>
      <c r="AA133" s="214"/>
      <c r="AB133" s="214"/>
      <c r="AC133" s="214"/>
      <c r="AD133" s="214"/>
      <c r="AE133" s="214"/>
      <c r="AF133" s="214"/>
      <c r="AG133" s="214" t="s">
        <v>274</v>
      </c>
      <c r="AH133" s="214"/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ht="33.75" outlineLevel="1" x14ac:dyDescent="0.2">
      <c r="A134" s="221"/>
      <c r="B134" s="222"/>
      <c r="C134" s="253" t="s">
        <v>359</v>
      </c>
      <c r="D134" s="251"/>
      <c r="E134" s="251"/>
      <c r="F134" s="251"/>
      <c r="G134" s="251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290</v>
      </c>
      <c r="AH134" s="214"/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40" t="str">
        <f>C134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45" t="s">
        <v>1814</v>
      </c>
      <c r="D135" s="224"/>
      <c r="E135" s="225">
        <v>2.2753399999999999</v>
      </c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166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45" t="s">
        <v>1815</v>
      </c>
      <c r="D136" s="224"/>
      <c r="E136" s="225">
        <v>-0.42442000000000002</v>
      </c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166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45" t="s">
        <v>1214</v>
      </c>
      <c r="D137" s="224"/>
      <c r="E137" s="225">
        <v>-2.6620000000000001E-2</v>
      </c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166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45" t="s">
        <v>1215</v>
      </c>
      <c r="D138" s="224"/>
      <c r="E138" s="225"/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166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45" t="s">
        <v>1216</v>
      </c>
      <c r="D139" s="224"/>
      <c r="E139" s="225"/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166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ht="22.5" outlineLevel="1" x14ac:dyDescent="0.2">
      <c r="A140" s="233">
        <v>28</v>
      </c>
      <c r="B140" s="234" t="s">
        <v>415</v>
      </c>
      <c r="C140" s="244" t="s">
        <v>416</v>
      </c>
      <c r="D140" s="235" t="s">
        <v>295</v>
      </c>
      <c r="E140" s="236">
        <v>7.4029999999999999E-2</v>
      </c>
      <c r="F140" s="237"/>
      <c r="G140" s="238">
        <f>ROUND(E140*F140,2)</f>
        <v>0</v>
      </c>
      <c r="H140" s="237"/>
      <c r="I140" s="238">
        <f>ROUND(E140*H140,2)</f>
        <v>0</v>
      </c>
      <c r="J140" s="237"/>
      <c r="K140" s="238">
        <f>ROUND(E140*J140,2)</f>
        <v>0</v>
      </c>
      <c r="L140" s="238">
        <v>21</v>
      </c>
      <c r="M140" s="238">
        <f>G140*(1+L140/100)</f>
        <v>0</v>
      </c>
      <c r="N140" s="238">
        <v>0</v>
      </c>
      <c r="O140" s="238">
        <f>ROUND(E140*N140,2)</f>
        <v>0</v>
      </c>
      <c r="P140" s="238">
        <v>0</v>
      </c>
      <c r="Q140" s="238">
        <f>ROUND(E140*P140,2)</f>
        <v>0</v>
      </c>
      <c r="R140" s="238" t="s">
        <v>308</v>
      </c>
      <c r="S140" s="238" t="s">
        <v>161</v>
      </c>
      <c r="T140" s="239" t="s">
        <v>161</v>
      </c>
      <c r="U140" s="223">
        <v>7.5220000000000002</v>
      </c>
      <c r="V140" s="223">
        <f>ROUND(E140*U140,2)</f>
        <v>0.56000000000000005</v>
      </c>
      <c r="W140" s="223"/>
      <c r="X140" s="223" t="s">
        <v>273</v>
      </c>
      <c r="Y140" s="214"/>
      <c r="Z140" s="214"/>
      <c r="AA140" s="214"/>
      <c r="AB140" s="214"/>
      <c r="AC140" s="214"/>
      <c r="AD140" s="214"/>
      <c r="AE140" s="214"/>
      <c r="AF140" s="214"/>
      <c r="AG140" s="214" t="s">
        <v>321</v>
      </c>
      <c r="AH140" s="214"/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ht="22.5" outlineLevel="1" x14ac:dyDescent="0.2">
      <c r="A141" s="221"/>
      <c r="B141" s="222"/>
      <c r="C141" s="253" t="s">
        <v>417</v>
      </c>
      <c r="D141" s="251"/>
      <c r="E141" s="251"/>
      <c r="F141" s="251"/>
      <c r="G141" s="251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290</v>
      </c>
      <c r="AH141" s="214"/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40" t="str">
        <f>C141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1" s="214"/>
      <c r="BC141" s="214"/>
      <c r="BD141" s="214"/>
      <c r="BE141" s="214"/>
      <c r="BF141" s="214"/>
      <c r="BG141" s="214"/>
      <c r="BH141" s="214"/>
    </row>
    <row r="142" spans="1:60" ht="22.5" outlineLevel="1" x14ac:dyDescent="0.2">
      <c r="A142" s="221"/>
      <c r="B142" s="222"/>
      <c r="C142" s="245" t="s">
        <v>1816</v>
      </c>
      <c r="D142" s="224"/>
      <c r="E142" s="225">
        <v>7.4029999999999999E-2</v>
      </c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166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ht="22.5" outlineLevel="1" x14ac:dyDescent="0.2">
      <c r="A143" s="233">
        <v>29</v>
      </c>
      <c r="B143" s="234" t="s">
        <v>419</v>
      </c>
      <c r="C143" s="244" t="s">
        <v>420</v>
      </c>
      <c r="D143" s="235" t="s">
        <v>295</v>
      </c>
      <c r="E143" s="236">
        <v>9.6699999999999998E-3</v>
      </c>
      <c r="F143" s="237"/>
      <c r="G143" s="238">
        <f>ROUND(E143*F143,2)</f>
        <v>0</v>
      </c>
      <c r="H143" s="237"/>
      <c r="I143" s="238">
        <f>ROUND(E143*H143,2)</f>
        <v>0</v>
      </c>
      <c r="J143" s="237"/>
      <c r="K143" s="238">
        <f>ROUND(E143*J143,2)</f>
        <v>0</v>
      </c>
      <c r="L143" s="238">
        <v>21</v>
      </c>
      <c r="M143" s="238">
        <f>G143*(1+L143/100)</f>
        <v>0</v>
      </c>
      <c r="N143" s="238">
        <v>0</v>
      </c>
      <c r="O143" s="238">
        <f>ROUND(E143*N143,2)</f>
        <v>0</v>
      </c>
      <c r="P143" s="238">
        <v>0</v>
      </c>
      <c r="Q143" s="238">
        <f>ROUND(E143*P143,2)</f>
        <v>0</v>
      </c>
      <c r="R143" s="238" t="s">
        <v>308</v>
      </c>
      <c r="S143" s="238" t="s">
        <v>161</v>
      </c>
      <c r="T143" s="239" t="s">
        <v>161</v>
      </c>
      <c r="U143" s="223">
        <v>10.583</v>
      </c>
      <c r="V143" s="223">
        <f>ROUND(E143*U143,2)</f>
        <v>0.1</v>
      </c>
      <c r="W143" s="223"/>
      <c r="X143" s="223" t="s">
        <v>273</v>
      </c>
      <c r="Y143" s="214"/>
      <c r="Z143" s="214"/>
      <c r="AA143" s="214"/>
      <c r="AB143" s="214"/>
      <c r="AC143" s="214"/>
      <c r="AD143" s="214"/>
      <c r="AE143" s="214"/>
      <c r="AF143" s="214"/>
      <c r="AG143" s="214" t="s">
        <v>274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ht="22.5" outlineLevel="1" x14ac:dyDescent="0.2">
      <c r="A144" s="221"/>
      <c r="B144" s="222"/>
      <c r="C144" s="253" t="s">
        <v>417</v>
      </c>
      <c r="D144" s="251"/>
      <c r="E144" s="251"/>
      <c r="F144" s="251"/>
      <c r="G144" s="251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290</v>
      </c>
      <c r="AH144" s="214"/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40" t="str">
        <f>C144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45" t="s">
        <v>1817</v>
      </c>
      <c r="D145" s="224"/>
      <c r="E145" s="225">
        <v>9.6699999999999998E-3</v>
      </c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166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33">
        <v>30</v>
      </c>
      <c r="B146" s="234" t="s">
        <v>422</v>
      </c>
      <c r="C146" s="244" t="s">
        <v>423</v>
      </c>
      <c r="D146" s="235" t="s">
        <v>295</v>
      </c>
      <c r="E146" s="236">
        <v>1.375E-2</v>
      </c>
      <c r="F146" s="237"/>
      <c r="G146" s="238">
        <f>ROUND(E146*F146,2)</f>
        <v>0</v>
      </c>
      <c r="H146" s="237"/>
      <c r="I146" s="238">
        <f>ROUND(E146*H146,2)</f>
        <v>0</v>
      </c>
      <c r="J146" s="237"/>
      <c r="K146" s="238">
        <f>ROUND(E146*J146,2)</f>
        <v>0</v>
      </c>
      <c r="L146" s="238">
        <v>21</v>
      </c>
      <c r="M146" s="238">
        <f>G146*(1+L146/100)</f>
        <v>0</v>
      </c>
      <c r="N146" s="238">
        <v>0</v>
      </c>
      <c r="O146" s="238">
        <f>ROUND(E146*N146,2)</f>
        <v>0</v>
      </c>
      <c r="P146" s="238">
        <v>0</v>
      </c>
      <c r="Q146" s="238">
        <f>ROUND(E146*P146,2)</f>
        <v>0</v>
      </c>
      <c r="R146" s="238" t="s">
        <v>308</v>
      </c>
      <c r="S146" s="238" t="s">
        <v>161</v>
      </c>
      <c r="T146" s="239" t="s">
        <v>161</v>
      </c>
      <c r="U146" s="223">
        <v>3.5329999999999999</v>
      </c>
      <c r="V146" s="223">
        <f>ROUND(E146*U146,2)</f>
        <v>0.05</v>
      </c>
      <c r="W146" s="223"/>
      <c r="X146" s="223" t="s">
        <v>273</v>
      </c>
      <c r="Y146" s="214"/>
      <c r="Z146" s="214"/>
      <c r="AA146" s="214"/>
      <c r="AB146" s="214"/>
      <c r="AC146" s="214"/>
      <c r="AD146" s="214"/>
      <c r="AE146" s="214"/>
      <c r="AF146" s="214"/>
      <c r="AG146" s="214" t="s">
        <v>274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53" t="s">
        <v>424</v>
      </c>
      <c r="D147" s="251"/>
      <c r="E147" s="251"/>
      <c r="F147" s="251"/>
      <c r="G147" s="251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290</v>
      </c>
      <c r="AH147" s="214"/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ht="22.5" outlineLevel="1" x14ac:dyDescent="0.2">
      <c r="A148" s="221"/>
      <c r="B148" s="222"/>
      <c r="C148" s="245" t="s">
        <v>1818</v>
      </c>
      <c r="D148" s="224"/>
      <c r="E148" s="225">
        <v>1.375E-2</v>
      </c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166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21"/>
      <c r="B149" s="222"/>
      <c r="C149" s="245" t="s">
        <v>1220</v>
      </c>
      <c r="D149" s="224"/>
      <c r="E149" s="225"/>
      <c r="F149" s="223"/>
      <c r="G149" s="22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166</v>
      </c>
      <c r="AH149" s="214">
        <v>0</v>
      </c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22.5" outlineLevel="1" x14ac:dyDescent="0.2">
      <c r="A150" s="221"/>
      <c r="B150" s="222"/>
      <c r="C150" s="245" t="s">
        <v>1221</v>
      </c>
      <c r="D150" s="224"/>
      <c r="E150" s="225"/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166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33">
        <v>31</v>
      </c>
      <c r="B151" s="234" t="s">
        <v>428</v>
      </c>
      <c r="C151" s="244" t="s">
        <v>429</v>
      </c>
      <c r="D151" s="235" t="s">
        <v>295</v>
      </c>
      <c r="E151" s="236">
        <v>1.1112500000000001</v>
      </c>
      <c r="F151" s="237"/>
      <c r="G151" s="238">
        <f>ROUND(E151*F151,2)</f>
        <v>0</v>
      </c>
      <c r="H151" s="237"/>
      <c r="I151" s="238">
        <f>ROUND(E151*H151,2)</f>
        <v>0</v>
      </c>
      <c r="J151" s="237"/>
      <c r="K151" s="238">
        <f>ROUND(E151*J151,2)</f>
        <v>0</v>
      </c>
      <c r="L151" s="238">
        <v>21</v>
      </c>
      <c r="M151" s="238">
        <f>G151*(1+L151/100)</f>
        <v>0</v>
      </c>
      <c r="N151" s="238">
        <v>0</v>
      </c>
      <c r="O151" s="238">
        <f>ROUND(E151*N151,2)</f>
        <v>0</v>
      </c>
      <c r="P151" s="238">
        <v>0</v>
      </c>
      <c r="Q151" s="238">
        <f>ROUND(E151*P151,2)</f>
        <v>0</v>
      </c>
      <c r="R151" s="238" t="s">
        <v>308</v>
      </c>
      <c r="S151" s="238" t="s">
        <v>161</v>
      </c>
      <c r="T151" s="239" t="s">
        <v>161</v>
      </c>
      <c r="U151" s="223">
        <v>4.6550000000000002</v>
      </c>
      <c r="V151" s="223">
        <f>ROUND(E151*U151,2)</f>
        <v>5.17</v>
      </c>
      <c r="W151" s="223"/>
      <c r="X151" s="223" t="s">
        <v>273</v>
      </c>
      <c r="Y151" s="214"/>
      <c r="Z151" s="214"/>
      <c r="AA151" s="214"/>
      <c r="AB151" s="214"/>
      <c r="AC151" s="214"/>
      <c r="AD151" s="214"/>
      <c r="AE151" s="214"/>
      <c r="AF151" s="214"/>
      <c r="AG151" s="214" t="s">
        <v>274</v>
      </c>
      <c r="AH151" s="214"/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21"/>
      <c r="B152" s="222"/>
      <c r="C152" s="253" t="s">
        <v>424</v>
      </c>
      <c r="D152" s="251"/>
      <c r="E152" s="251"/>
      <c r="F152" s="251"/>
      <c r="G152" s="251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290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21"/>
      <c r="B153" s="222"/>
      <c r="C153" s="245" t="s">
        <v>1819</v>
      </c>
      <c r="D153" s="224"/>
      <c r="E153" s="225">
        <v>1.1112500000000001</v>
      </c>
      <c r="F153" s="223"/>
      <c r="G153" s="22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166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ht="22.5" outlineLevel="1" x14ac:dyDescent="0.2">
      <c r="A154" s="221"/>
      <c r="B154" s="222"/>
      <c r="C154" s="245" t="s">
        <v>1223</v>
      </c>
      <c r="D154" s="224"/>
      <c r="E154" s="225"/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166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21"/>
      <c r="B155" s="222"/>
      <c r="C155" s="245" t="s">
        <v>1224</v>
      </c>
      <c r="D155" s="224"/>
      <c r="E155" s="225"/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166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33">
        <v>32</v>
      </c>
      <c r="B156" s="234" t="s">
        <v>1225</v>
      </c>
      <c r="C156" s="244" t="s">
        <v>1226</v>
      </c>
      <c r="D156" s="235" t="s">
        <v>279</v>
      </c>
      <c r="E156" s="236">
        <v>43.756500000000003</v>
      </c>
      <c r="F156" s="237"/>
      <c r="G156" s="238">
        <f>ROUND(E156*F156,2)</f>
        <v>0</v>
      </c>
      <c r="H156" s="237"/>
      <c r="I156" s="238">
        <f>ROUND(E156*H156,2)</f>
        <v>0</v>
      </c>
      <c r="J156" s="237"/>
      <c r="K156" s="238">
        <f>ROUND(E156*J156,2)</f>
        <v>0</v>
      </c>
      <c r="L156" s="238">
        <v>21</v>
      </c>
      <c r="M156" s="238">
        <f>G156*(1+L156/100)</f>
        <v>0</v>
      </c>
      <c r="N156" s="238">
        <v>2.0200000000000001E-3</v>
      </c>
      <c r="O156" s="238">
        <f>ROUND(E156*N156,2)</f>
        <v>0.09</v>
      </c>
      <c r="P156" s="238">
        <v>0</v>
      </c>
      <c r="Q156" s="238">
        <f>ROUND(E156*P156,2)</f>
        <v>0</v>
      </c>
      <c r="R156" s="238" t="s">
        <v>308</v>
      </c>
      <c r="S156" s="238" t="s">
        <v>161</v>
      </c>
      <c r="T156" s="239" t="s">
        <v>161</v>
      </c>
      <c r="U156" s="223">
        <v>0.45800000000000002</v>
      </c>
      <c r="V156" s="223">
        <f>ROUND(E156*U156,2)</f>
        <v>20.04</v>
      </c>
      <c r="W156" s="223"/>
      <c r="X156" s="223" t="s">
        <v>273</v>
      </c>
      <c r="Y156" s="214"/>
      <c r="Z156" s="214"/>
      <c r="AA156" s="214"/>
      <c r="AB156" s="214"/>
      <c r="AC156" s="214"/>
      <c r="AD156" s="214"/>
      <c r="AE156" s="214"/>
      <c r="AF156" s="214"/>
      <c r="AG156" s="214" t="s">
        <v>274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53" t="s">
        <v>435</v>
      </c>
      <c r="D157" s="251"/>
      <c r="E157" s="251"/>
      <c r="F157" s="251"/>
      <c r="G157" s="251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290</v>
      </c>
      <c r="AH157" s="214"/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21"/>
      <c r="B158" s="222"/>
      <c r="C158" s="245" t="s">
        <v>1820</v>
      </c>
      <c r="D158" s="224"/>
      <c r="E158" s="225">
        <v>43.756500000000003</v>
      </c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166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33">
        <v>33</v>
      </c>
      <c r="B159" s="234" t="s">
        <v>1228</v>
      </c>
      <c r="C159" s="244" t="s">
        <v>1229</v>
      </c>
      <c r="D159" s="235" t="s">
        <v>279</v>
      </c>
      <c r="E159" s="236">
        <v>43.756500000000003</v>
      </c>
      <c r="F159" s="237"/>
      <c r="G159" s="238">
        <f>ROUND(E159*F159,2)</f>
        <v>0</v>
      </c>
      <c r="H159" s="237"/>
      <c r="I159" s="238">
        <f>ROUND(E159*H159,2)</f>
        <v>0</v>
      </c>
      <c r="J159" s="237"/>
      <c r="K159" s="238">
        <f>ROUND(E159*J159,2)</f>
        <v>0</v>
      </c>
      <c r="L159" s="238">
        <v>21</v>
      </c>
      <c r="M159" s="238">
        <f>G159*(1+L159/100)</f>
        <v>0</v>
      </c>
      <c r="N159" s="238">
        <v>0</v>
      </c>
      <c r="O159" s="238">
        <f>ROUND(E159*N159,2)</f>
        <v>0</v>
      </c>
      <c r="P159" s="238">
        <v>0</v>
      </c>
      <c r="Q159" s="238">
        <f>ROUND(E159*P159,2)</f>
        <v>0</v>
      </c>
      <c r="R159" s="238" t="s">
        <v>308</v>
      </c>
      <c r="S159" s="238" t="s">
        <v>161</v>
      </c>
      <c r="T159" s="239" t="s">
        <v>161</v>
      </c>
      <c r="U159" s="223">
        <v>0.218</v>
      </c>
      <c r="V159" s="223">
        <f>ROUND(E159*U159,2)</f>
        <v>9.5399999999999991</v>
      </c>
      <c r="W159" s="223"/>
      <c r="X159" s="223" t="s">
        <v>273</v>
      </c>
      <c r="Y159" s="214"/>
      <c r="Z159" s="214"/>
      <c r="AA159" s="214"/>
      <c r="AB159" s="214"/>
      <c r="AC159" s="214"/>
      <c r="AD159" s="214"/>
      <c r="AE159" s="214"/>
      <c r="AF159" s="214"/>
      <c r="AG159" s="214" t="s">
        <v>274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21"/>
      <c r="B160" s="222"/>
      <c r="C160" s="253" t="s">
        <v>439</v>
      </c>
      <c r="D160" s="251"/>
      <c r="E160" s="251"/>
      <c r="F160" s="251"/>
      <c r="G160" s="251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290</v>
      </c>
      <c r="AH160" s="214"/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45" t="s">
        <v>1820</v>
      </c>
      <c r="D161" s="224"/>
      <c r="E161" s="225">
        <v>43.756500000000003</v>
      </c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166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33">
        <v>34</v>
      </c>
      <c r="B162" s="234" t="s">
        <v>1230</v>
      </c>
      <c r="C162" s="244" t="s">
        <v>1231</v>
      </c>
      <c r="D162" s="235" t="s">
        <v>295</v>
      </c>
      <c r="E162" s="236">
        <v>19.690429999999999</v>
      </c>
      <c r="F162" s="237"/>
      <c r="G162" s="238">
        <f>ROUND(E162*F162,2)</f>
        <v>0</v>
      </c>
      <c r="H162" s="237"/>
      <c r="I162" s="238">
        <f>ROUND(E162*H162,2)</f>
        <v>0</v>
      </c>
      <c r="J162" s="237"/>
      <c r="K162" s="238">
        <f>ROUND(E162*J162,2)</f>
        <v>0</v>
      </c>
      <c r="L162" s="238">
        <v>21</v>
      </c>
      <c r="M162" s="238">
        <f>G162*(1+L162/100)</f>
        <v>0</v>
      </c>
      <c r="N162" s="238">
        <v>1.3699999999999999E-3</v>
      </c>
      <c r="O162" s="238">
        <f>ROUND(E162*N162,2)</f>
        <v>0.03</v>
      </c>
      <c r="P162" s="238">
        <v>0</v>
      </c>
      <c r="Q162" s="238">
        <f>ROUND(E162*P162,2)</f>
        <v>0</v>
      </c>
      <c r="R162" s="238" t="s">
        <v>308</v>
      </c>
      <c r="S162" s="238" t="s">
        <v>161</v>
      </c>
      <c r="T162" s="239" t="s">
        <v>161</v>
      </c>
      <c r="U162" s="223">
        <v>0.16400000000000001</v>
      </c>
      <c r="V162" s="223">
        <f>ROUND(E162*U162,2)</f>
        <v>3.23</v>
      </c>
      <c r="W162" s="223"/>
      <c r="X162" s="223" t="s">
        <v>273</v>
      </c>
      <c r="Y162" s="214"/>
      <c r="Z162" s="214"/>
      <c r="AA162" s="214"/>
      <c r="AB162" s="214"/>
      <c r="AC162" s="214"/>
      <c r="AD162" s="214"/>
      <c r="AE162" s="214"/>
      <c r="AF162" s="214"/>
      <c r="AG162" s="214" t="s">
        <v>274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21"/>
      <c r="B163" s="222"/>
      <c r="C163" s="253" t="s">
        <v>1232</v>
      </c>
      <c r="D163" s="251"/>
      <c r="E163" s="251"/>
      <c r="F163" s="251"/>
      <c r="G163" s="251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290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45" t="s">
        <v>1821</v>
      </c>
      <c r="D164" s="224"/>
      <c r="E164" s="225">
        <v>19.690429999999999</v>
      </c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166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outlineLevel="1" x14ac:dyDescent="0.2">
      <c r="A165" s="233">
        <v>35</v>
      </c>
      <c r="B165" s="234" t="s">
        <v>1234</v>
      </c>
      <c r="C165" s="244" t="s">
        <v>1235</v>
      </c>
      <c r="D165" s="235" t="s">
        <v>295</v>
      </c>
      <c r="E165" s="236">
        <v>19.690429999999999</v>
      </c>
      <c r="F165" s="237"/>
      <c r="G165" s="238">
        <f>ROUND(E165*F165,2)</f>
        <v>0</v>
      </c>
      <c r="H165" s="237"/>
      <c r="I165" s="238">
        <f>ROUND(E165*H165,2)</f>
        <v>0</v>
      </c>
      <c r="J165" s="237"/>
      <c r="K165" s="238">
        <f>ROUND(E165*J165,2)</f>
        <v>0</v>
      </c>
      <c r="L165" s="238">
        <v>21</v>
      </c>
      <c r="M165" s="238">
        <f>G165*(1+L165/100)</f>
        <v>0</v>
      </c>
      <c r="N165" s="238">
        <v>0</v>
      </c>
      <c r="O165" s="238">
        <f>ROUND(E165*N165,2)</f>
        <v>0</v>
      </c>
      <c r="P165" s="238">
        <v>0</v>
      </c>
      <c r="Q165" s="238">
        <f>ROUND(E165*P165,2)</f>
        <v>0</v>
      </c>
      <c r="R165" s="238" t="s">
        <v>308</v>
      </c>
      <c r="S165" s="238" t="s">
        <v>161</v>
      </c>
      <c r="T165" s="239" t="s">
        <v>161</v>
      </c>
      <c r="U165" s="223">
        <v>4.8000000000000001E-2</v>
      </c>
      <c r="V165" s="223">
        <f>ROUND(E165*U165,2)</f>
        <v>0.95</v>
      </c>
      <c r="W165" s="223"/>
      <c r="X165" s="223" t="s">
        <v>273</v>
      </c>
      <c r="Y165" s="214"/>
      <c r="Z165" s="214"/>
      <c r="AA165" s="214"/>
      <c r="AB165" s="214"/>
      <c r="AC165" s="214"/>
      <c r="AD165" s="214"/>
      <c r="AE165" s="214"/>
      <c r="AF165" s="214"/>
      <c r="AG165" s="214" t="s">
        <v>274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53" t="s">
        <v>1236</v>
      </c>
      <c r="D166" s="251"/>
      <c r="E166" s="251"/>
      <c r="F166" s="251"/>
      <c r="G166" s="251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290</v>
      </c>
      <c r="AH166" s="214"/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21"/>
      <c r="B167" s="222"/>
      <c r="C167" s="245" t="s">
        <v>1821</v>
      </c>
      <c r="D167" s="224"/>
      <c r="E167" s="225">
        <v>19.690429999999999</v>
      </c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166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33">
        <v>36</v>
      </c>
      <c r="B168" s="234" t="s">
        <v>440</v>
      </c>
      <c r="C168" s="244" t="s">
        <v>441</v>
      </c>
      <c r="D168" s="235" t="s">
        <v>295</v>
      </c>
      <c r="E168" s="236">
        <v>6.66568</v>
      </c>
      <c r="F168" s="237"/>
      <c r="G168" s="238">
        <f>ROUND(E168*F168,2)</f>
        <v>0</v>
      </c>
      <c r="H168" s="237"/>
      <c r="I168" s="238">
        <f>ROUND(E168*H168,2)</f>
        <v>0</v>
      </c>
      <c r="J168" s="237"/>
      <c r="K168" s="238">
        <f>ROUND(E168*J168,2)</f>
        <v>0</v>
      </c>
      <c r="L168" s="238">
        <v>21</v>
      </c>
      <c r="M168" s="238">
        <f>G168*(1+L168/100)</f>
        <v>0</v>
      </c>
      <c r="N168" s="238">
        <v>0</v>
      </c>
      <c r="O168" s="238">
        <f>ROUND(E168*N168,2)</f>
        <v>0</v>
      </c>
      <c r="P168" s="238">
        <v>0</v>
      </c>
      <c r="Q168" s="238">
        <f>ROUND(E168*P168,2)</f>
        <v>0</v>
      </c>
      <c r="R168" s="238" t="s">
        <v>308</v>
      </c>
      <c r="S168" s="238" t="s">
        <v>161</v>
      </c>
      <c r="T168" s="239" t="s">
        <v>161</v>
      </c>
      <c r="U168" s="223">
        <v>0.34499999999999997</v>
      </c>
      <c r="V168" s="223">
        <f>ROUND(E168*U168,2)</f>
        <v>2.2999999999999998</v>
      </c>
      <c r="W168" s="223"/>
      <c r="X168" s="223" t="s">
        <v>273</v>
      </c>
      <c r="Y168" s="214"/>
      <c r="Z168" s="214"/>
      <c r="AA168" s="214"/>
      <c r="AB168" s="214"/>
      <c r="AC168" s="214"/>
      <c r="AD168" s="214"/>
      <c r="AE168" s="214"/>
      <c r="AF168" s="214"/>
      <c r="AG168" s="214" t="s">
        <v>274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53" t="s">
        <v>442</v>
      </c>
      <c r="D169" s="251"/>
      <c r="E169" s="251"/>
      <c r="F169" s="251"/>
      <c r="G169" s="251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290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40" t="str">
        <f>C169</f>
        <v>bez naložení do dopravní nádoby, ale s vyprázdněním dopravní nádoby na hromadu nebo na dopravní prostředek,</v>
      </c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45" t="s">
        <v>1822</v>
      </c>
      <c r="D170" s="224"/>
      <c r="E170" s="225"/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166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21"/>
      <c r="B171" s="222"/>
      <c r="C171" s="245" t="s">
        <v>1823</v>
      </c>
      <c r="D171" s="224"/>
      <c r="E171" s="225"/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166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ht="22.5" outlineLevel="1" x14ac:dyDescent="0.2">
      <c r="A172" s="221"/>
      <c r="B172" s="222"/>
      <c r="C172" s="245" t="s">
        <v>1824</v>
      </c>
      <c r="D172" s="224"/>
      <c r="E172" s="225">
        <v>0.24066000000000001</v>
      </c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166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ht="22.5" outlineLevel="1" x14ac:dyDescent="0.2">
      <c r="A173" s="221"/>
      <c r="B173" s="222"/>
      <c r="C173" s="245" t="s">
        <v>1825</v>
      </c>
      <c r="D173" s="224"/>
      <c r="E173" s="225">
        <v>-4.4889999999999999E-2</v>
      </c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166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ht="22.5" outlineLevel="1" x14ac:dyDescent="0.2">
      <c r="A174" s="221"/>
      <c r="B174" s="222"/>
      <c r="C174" s="245" t="s">
        <v>1241</v>
      </c>
      <c r="D174" s="224"/>
      <c r="E174" s="225">
        <v>-2.82E-3</v>
      </c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166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1" x14ac:dyDescent="0.2">
      <c r="A175" s="221"/>
      <c r="B175" s="222"/>
      <c r="C175" s="245" t="s">
        <v>1242</v>
      </c>
      <c r="D175" s="224"/>
      <c r="E175" s="225"/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166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ht="22.5" outlineLevel="1" x14ac:dyDescent="0.2">
      <c r="A176" s="221"/>
      <c r="B176" s="222"/>
      <c r="C176" s="245" t="s">
        <v>1243</v>
      </c>
      <c r="D176" s="224"/>
      <c r="E176" s="225"/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166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1" x14ac:dyDescent="0.2">
      <c r="A177" s="221"/>
      <c r="B177" s="222"/>
      <c r="C177" s="245" t="s">
        <v>1826</v>
      </c>
      <c r="D177" s="224"/>
      <c r="E177" s="225">
        <v>8.0730699999999995</v>
      </c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166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1" x14ac:dyDescent="0.2">
      <c r="A178" s="221"/>
      <c r="B178" s="222"/>
      <c r="C178" s="245" t="s">
        <v>1827</v>
      </c>
      <c r="D178" s="224"/>
      <c r="E178" s="225">
        <v>-1.50589</v>
      </c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166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1" x14ac:dyDescent="0.2">
      <c r="A179" s="221"/>
      <c r="B179" s="222"/>
      <c r="C179" s="245" t="s">
        <v>1246</v>
      </c>
      <c r="D179" s="224"/>
      <c r="E179" s="225">
        <v>-9.4460000000000002E-2</v>
      </c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166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1" x14ac:dyDescent="0.2">
      <c r="A180" s="221"/>
      <c r="B180" s="222"/>
      <c r="C180" s="245" t="s">
        <v>1247</v>
      </c>
      <c r="D180" s="224"/>
      <c r="E180" s="225"/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166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1" x14ac:dyDescent="0.2">
      <c r="A181" s="221"/>
      <c r="B181" s="222"/>
      <c r="C181" s="245" t="s">
        <v>1248</v>
      </c>
      <c r="D181" s="224"/>
      <c r="E181" s="225"/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166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1" x14ac:dyDescent="0.2">
      <c r="A182" s="221"/>
      <c r="B182" s="222"/>
      <c r="C182" s="245" t="s">
        <v>1828</v>
      </c>
      <c r="D182" s="224"/>
      <c r="E182" s="225"/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166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1" x14ac:dyDescent="0.2">
      <c r="A183" s="221"/>
      <c r="B183" s="222"/>
      <c r="C183" s="245" t="s">
        <v>1829</v>
      </c>
      <c r="D183" s="224"/>
      <c r="E183" s="225"/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166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45" t="s">
        <v>1251</v>
      </c>
      <c r="D184" s="224"/>
      <c r="E184" s="225"/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166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1" x14ac:dyDescent="0.2">
      <c r="A185" s="221"/>
      <c r="B185" s="222"/>
      <c r="C185" s="245" t="s">
        <v>1252</v>
      </c>
      <c r="D185" s="224"/>
      <c r="E185" s="225"/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166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21"/>
      <c r="B186" s="222"/>
      <c r="C186" s="245" t="s">
        <v>1253</v>
      </c>
      <c r="D186" s="224"/>
      <c r="E186" s="225"/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166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45" t="s">
        <v>1830</v>
      </c>
      <c r="D187" s="224"/>
      <c r="E187" s="225"/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166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45" t="s">
        <v>1831</v>
      </c>
      <c r="D188" s="224"/>
      <c r="E188" s="225"/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166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45" t="s">
        <v>1256</v>
      </c>
      <c r="D189" s="224"/>
      <c r="E189" s="225"/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166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45" t="s">
        <v>1257</v>
      </c>
      <c r="D190" s="224"/>
      <c r="E190" s="225"/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166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45" t="s">
        <v>1258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166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outlineLevel="1" x14ac:dyDescent="0.2">
      <c r="A192" s="233">
        <v>37</v>
      </c>
      <c r="B192" s="234" t="s">
        <v>465</v>
      </c>
      <c r="C192" s="244" t="s">
        <v>466</v>
      </c>
      <c r="D192" s="235" t="s">
        <v>295</v>
      </c>
      <c r="E192" s="236">
        <v>9.1632999999999996</v>
      </c>
      <c r="F192" s="237"/>
      <c r="G192" s="238">
        <f>ROUND(E192*F192,2)</f>
        <v>0</v>
      </c>
      <c r="H192" s="237"/>
      <c r="I192" s="238">
        <f>ROUND(E192*H192,2)</f>
        <v>0</v>
      </c>
      <c r="J192" s="237"/>
      <c r="K192" s="238">
        <f>ROUND(E192*J192,2)</f>
        <v>0</v>
      </c>
      <c r="L192" s="238">
        <v>21</v>
      </c>
      <c r="M192" s="238">
        <f>G192*(1+L192/100)</f>
        <v>0</v>
      </c>
      <c r="N192" s="238">
        <v>0</v>
      </c>
      <c r="O192" s="238">
        <f>ROUND(E192*N192,2)</f>
        <v>0</v>
      </c>
      <c r="P192" s="238">
        <v>0</v>
      </c>
      <c r="Q192" s="238">
        <f>ROUND(E192*P192,2)</f>
        <v>0</v>
      </c>
      <c r="R192" s="238" t="s">
        <v>308</v>
      </c>
      <c r="S192" s="238" t="s">
        <v>161</v>
      </c>
      <c r="T192" s="239" t="s">
        <v>161</v>
      </c>
      <c r="U192" s="223">
        <v>0.48399999999999999</v>
      </c>
      <c r="V192" s="223">
        <f>ROUND(E192*U192,2)</f>
        <v>4.4400000000000004</v>
      </c>
      <c r="W192" s="223"/>
      <c r="X192" s="223" t="s">
        <v>273</v>
      </c>
      <c r="Y192" s="214"/>
      <c r="Z192" s="214"/>
      <c r="AA192" s="214"/>
      <c r="AB192" s="214"/>
      <c r="AC192" s="214"/>
      <c r="AD192" s="214"/>
      <c r="AE192" s="214"/>
      <c r="AF192" s="214"/>
      <c r="AG192" s="214" t="s">
        <v>274</v>
      </c>
      <c r="AH192" s="214"/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outlineLevel="1" x14ac:dyDescent="0.2">
      <c r="A193" s="221"/>
      <c r="B193" s="222"/>
      <c r="C193" s="253" t="s">
        <v>442</v>
      </c>
      <c r="D193" s="251"/>
      <c r="E193" s="251"/>
      <c r="F193" s="251"/>
      <c r="G193" s="251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290</v>
      </c>
      <c r="AH193" s="214"/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40" t="str">
        <f>C193</f>
        <v>bez naložení do dopravní nádoby, ale s vyprázdněním dopravní nádoby na hromadu nebo na dopravní prostředek,</v>
      </c>
      <c r="BB193" s="214"/>
      <c r="BC193" s="214"/>
      <c r="BD193" s="214"/>
      <c r="BE193" s="214"/>
      <c r="BF193" s="214"/>
      <c r="BG193" s="214"/>
      <c r="BH193" s="214"/>
    </row>
    <row r="194" spans="1:60" outlineLevel="1" x14ac:dyDescent="0.2">
      <c r="A194" s="221"/>
      <c r="B194" s="222"/>
      <c r="C194" s="245" t="s">
        <v>467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166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outlineLevel="1" x14ac:dyDescent="0.2">
      <c r="A195" s="221"/>
      <c r="B195" s="222"/>
      <c r="C195" s="245" t="s">
        <v>1832</v>
      </c>
      <c r="D195" s="224"/>
      <c r="E195" s="225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166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5" t="s">
        <v>1833</v>
      </c>
      <c r="D196" s="224"/>
      <c r="E196" s="225">
        <v>9.1013500000000001</v>
      </c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166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5" t="s">
        <v>1834</v>
      </c>
      <c r="D197" s="224"/>
      <c r="E197" s="225">
        <v>-1.6977</v>
      </c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166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5" t="s">
        <v>1262</v>
      </c>
      <c r="D198" s="224"/>
      <c r="E198" s="225">
        <v>-0.1065</v>
      </c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166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45" t="s">
        <v>1263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166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45" t="s">
        <v>1264</v>
      </c>
      <c r="D200" s="224"/>
      <c r="E200" s="225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166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5" t="s">
        <v>1835</v>
      </c>
      <c r="D201" s="224"/>
      <c r="E201" s="225"/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166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5" t="s">
        <v>1836</v>
      </c>
      <c r="D202" s="224"/>
      <c r="E202" s="225"/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166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45" t="s">
        <v>1267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166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45" t="s">
        <v>1268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166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45" t="s">
        <v>1269</v>
      </c>
      <c r="D205" s="224"/>
      <c r="E205" s="225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166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45" t="s">
        <v>1837</v>
      </c>
      <c r="D206" s="224"/>
      <c r="E206" s="225">
        <v>4.1849999999999998E-2</v>
      </c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166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45" t="s">
        <v>494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166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outlineLevel="1" x14ac:dyDescent="0.2">
      <c r="A208" s="221"/>
      <c r="B208" s="222"/>
      <c r="C208" s="245" t="s">
        <v>481</v>
      </c>
      <c r="D208" s="224"/>
      <c r="E208" s="225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166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outlineLevel="1" x14ac:dyDescent="0.2">
      <c r="A209" s="221"/>
      <c r="B209" s="222"/>
      <c r="C209" s="245" t="s">
        <v>1838</v>
      </c>
      <c r="D209" s="224"/>
      <c r="E209" s="225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166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45" t="s">
        <v>1839</v>
      </c>
      <c r="D210" s="224"/>
      <c r="E210" s="225">
        <v>2.2753399999999999</v>
      </c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166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45" t="s">
        <v>1840</v>
      </c>
      <c r="D211" s="224"/>
      <c r="E211" s="225">
        <v>-0.42442000000000002</v>
      </c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166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45" t="s">
        <v>1274</v>
      </c>
      <c r="D212" s="224"/>
      <c r="E212" s="225">
        <v>-2.6620000000000001E-2</v>
      </c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166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45" t="s">
        <v>1275</v>
      </c>
      <c r="D213" s="224"/>
      <c r="E213" s="225"/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166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5" t="s">
        <v>1276</v>
      </c>
      <c r="D214" s="224"/>
      <c r="E214" s="225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166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45" t="s">
        <v>1841</v>
      </c>
      <c r="D215" s="224"/>
      <c r="E215" s="225"/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166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5" t="s">
        <v>1842</v>
      </c>
      <c r="D216" s="224"/>
      <c r="E216" s="225"/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166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45" t="s">
        <v>1279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166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45" t="s">
        <v>1280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166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45" t="s">
        <v>1281</v>
      </c>
      <c r="D219" s="224"/>
      <c r="E219" s="225"/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166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45" t="s">
        <v>1843</v>
      </c>
      <c r="D220" s="224"/>
      <c r="E220" s="225"/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166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45" t="s">
        <v>480</v>
      </c>
      <c r="D221" s="224"/>
      <c r="E221" s="225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166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outlineLevel="1" x14ac:dyDescent="0.2">
      <c r="A222" s="221"/>
      <c r="B222" s="222"/>
      <c r="C222" s="245" t="s">
        <v>495</v>
      </c>
      <c r="D222" s="224"/>
      <c r="E222" s="225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166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outlineLevel="1" x14ac:dyDescent="0.2">
      <c r="A223" s="221"/>
      <c r="B223" s="222"/>
      <c r="C223" s="245" t="s">
        <v>1844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166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45" t="s">
        <v>1845</v>
      </c>
      <c r="D224" s="224"/>
      <c r="E224" s="225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166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45" t="s">
        <v>1846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166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45" t="s">
        <v>1286</v>
      </c>
      <c r="D226" s="224"/>
      <c r="E226" s="225"/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166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45" t="s">
        <v>1287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166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45" t="s">
        <v>1288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166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45" t="s">
        <v>1847</v>
      </c>
      <c r="D229" s="224"/>
      <c r="E229" s="225"/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166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5" t="s">
        <v>1848</v>
      </c>
      <c r="D230" s="224"/>
      <c r="E230" s="225"/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166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45" t="s">
        <v>1291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166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45" t="s">
        <v>1292</v>
      </c>
      <c r="D232" s="224"/>
      <c r="E232" s="225"/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166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5" t="s">
        <v>1293</v>
      </c>
      <c r="D233" s="224"/>
      <c r="E233" s="225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166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1" x14ac:dyDescent="0.2">
      <c r="A234" s="233">
        <v>38</v>
      </c>
      <c r="B234" s="234" t="s">
        <v>507</v>
      </c>
      <c r="C234" s="244" t="s">
        <v>508</v>
      </c>
      <c r="D234" s="235" t="s">
        <v>295</v>
      </c>
      <c r="E234" s="236">
        <v>6.54678</v>
      </c>
      <c r="F234" s="237"/>
      <c r="G234" s="238">
        <f>ROUND(E234*F234,2)</f>
        <v>0</v>
      </c>
      <c r="H234" s="237"/>
      <c r="I234" s="238">
        <f>ROUND(E234*H234,2)</f>
        <v>0</v>
      </c>
      <c r="J234" s="237"/>
      <c r="K234" s="238">
        <f>ROUND(E234*J234,2)</f>
        <v>0</v>
      </c>
      <c r="L234" s="238">
        <v>21</v>
      </c>
      <c r="M234" s="238">
        <f>G234*(1+L234/100)</f>
        <v>0</v>
      </c>
      <c r="N234" s="238">
        <v>0</v>
      </c>
      <c r="O234" s="238">
        <f>ROUND(E234*N234,2)</f>
        <v>0</v>
      </c>
      <c r="P234" s="238">
        <v>0</v>
      </c>
      <c r="Q234" s="238">
        <f>ROUND(E234*P234,2)</f>
        <v>0</v>
      </c>
      <c r="R234" s="238" t="s">
        <v>308</v>
      </c>
      <c r="S234" s="238" t="s">
        <v>161</v>
      </c>
      <c r="T234" s="239" t="s">
        <v>161</v>
      </c>
      <c r="U234" s="223">
        <v>1.0999999999999999E-2</v>
      </c>
      <c r="V234" s="223">
        <f>ROUND(E234*U234,2)</f>
        <v>7.0000000000000007E-2</v>
      </c>
      <c r="W234" s="223"/>
      <c r="X234" s="223" t="s">
        <v>273</v>
      </c>
      <c r="Y234" s="214"/>
      <c r="Z234" s="214"/>
      <c r="AA234" s="214"/>
      <c r="AB234" s="214"/>
      <c r="AC234" s="214"/>
      <c r="AD234" s="214"/>
      <c r="AE234" s="214"/>
      <c r="AF234" s="214"/>
      <c r="AG234" s="214" t="s">
        <v>274</v>
      </c>
      <c r="AH234" s="214"/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53" t="s">
        <v>509</v>
      </c>
      <c r="D235" s="251"/>
      <c r="E235" s="251"/>
      <c r="F235" s="251"/>
      <c r="G235" s="251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290</v>
      </c>
      <c r="AH235" s="214"/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5" t="s">
        <v>1849</v>
      </c>
      <c r="D236" s="224"/>
      <c r="E236" s="225">
        <v>1.5549999999999999</v>
      </c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166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45" t="s">
        <v>1295</v>
      </c>
      <c r="D237" s="224"/>
      <c r="E237" s="225"/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166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outlineLevel="1" x14ac:dyDescent="0.2">
      <c r="A238" s="221"/>
      <c r="B238" s="222"/>
      <c r="C238" s="245" t="s">
        <v>1850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166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45" t="s">
        <v>1851</v>
      </c>
      <c r="D239" s="224"/>
      <c r="E239" s="225">
        <v>4.9917800000000003</v>
      </c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166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45" t="s">
        <v>514</v>
      </c>
      <c r="D240" s="224"/>
      <c r="E240" s="225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166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outlineLevel="1" x14ac:dyDescent="0.2">
      <c r="A241" s="221"/>
      <c r="B241" s="222"/>
      <c r="C241" s="245" t="s">
        <v>1298</v>
      </c>
      <c r="D241" s="224"/>
      <c r="E241" s="225"/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166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33">
        <v>39</v>
      </c>
      <c r="B242" s="234" t="s">
        <v>516</v>
      </c>
      <c r="C242" s="244" t="s">
        <v>517</v>
      </c>
      <c r="D242" s="235" t="s">
        <v>295</v>
      </c>
      <c r="E242" s="236">
        <v>9.0424500000000005</v>
      </c>
      <c r="F242" s="237"/>
      <c r="G242" s="238">
        <f>ROUND(E242*F242,2)</f>
        <v>0</v>
      </c>
      <c r="H242" s="237"/>
      <c r="I242" s="238">
        <f>ROUND(E242*H242,2)</f>
        <v>0</v>
      </c>
      <c r="J242" s="237"/>
      <c r="K242" s="238">
        <f>ROUND(E242*J242,2)</f>
        <v>0</v>
      </c>
      <c r="L242" s="238">
        <v>21</v>
      </c>
      <c r="M242" s="238">
        <f>G242*(1+L242/100)</f>
        <v>0</v>
      </c>
      <c r="N242" s="238">
        <v>0</v>
      </c>
      <c r="O242" s="238">
        <f>ROUND(E242*N242,2)</f>
        <v>0</v>
      </c>
      <c r="P242" s="238">
        <v>0</v>
      </c>
      <c r="Q242" s="238">
        <f>ROUND(E242*P242,2)</f>
        <v>0</v>
      </c>
      <c r="R242" s="238" t="s">
        <v>308</v>
      </c>
      <c r="S242" s="238" t="s">
        <v>161</v>
      </c>
      <c r="T242" s="239" t="s">
        <v>161</v>
      </c>
      <c r="U242" s="223">
        <v>1.2E-2</v>
      </c>
      <c r="V242" s="223">
        <f>ROUND(E242*U242,2)</f>
        <v>0.11</v>
      </c>
      <c r="W242" s="223"/>
      <c r="X242" s="223" t="s">
        <v>273</v>
      </c>
      <c r="Y242" s="214"/>
      <c r="Z242" s="214"/>
      <c r="AA242" s="214"/>
      <c r="AB242" s="214"/>
      <c r="AC242" s="214"/>
      <c r="AD242" s="214"/>
      <c r="AE242" s="214"/>
      <c r="AF242" s="214"/>
      <c r="AG242" s="214" t="s">
        <v>274</v>
      </c>
      <c r="AH242" s="214"/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1" x14ac:dyDescent="0.2">
      <c r="A243" s="221"/>
      <c r="B243" s="222"/>
      <c r="C243" s="253" t="s">
        <v>509</v>
      </c>
      <c r="D243" s="251"/>
      <c r="E243" s="251"/>
      <c r="F243" s="251"/>
      <c r="G243" s="251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290</v>
      </c>
      <c r="AH243" s="214"/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outlineLevel="1" x14ac:dyDescent="0.2">
      <c r="A244" s="221"/>
      <c r="B244" s="222"/>
      <c r="C244" s="245" t="s">
        <v>1852</v>
      </c>
      <c r="D244" s="224"/>
      <c r="E244" s="225">
        <v>1.7023200000000001</v>
      </c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166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45" t="s">
        <v>1300</v>
      </c>
      <c r="D245" s="224"/>
      <c r="E245" s="225"/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166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1" x14ac:dyDescent="0.2">
      <c r="A246" s="221"/>
      <c r="B246" s="222"/>
      <c r="C246" s="245" t="s">
        <v>1853</v>
      </c>
      <c r="D246" s="224"/>
      <c r="E246" s="225"/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166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1" x14ac:dyDescent="0.2">
      <c r="A247" s="221"/>
      <c r="B247" s="222"/>
      <c r="C247" s="245" t="s">
        <v>1854</v>
      </c>
      <c r="D247" s="224"/>
      <c r="E247" s="225">
        <v>8.3699999999999997E-2</v>
      </c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166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outlineLevel="1" x14ac:dyDescent="0.2">
      <c r="A248" s="221"/>
      <c r="B248" s="222"/>
      <c r="C248" s="245" t="s">
        <v>522</v>
      </c>
      <c r="D248" s="224"/>
      <c r="E248" s="225"/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166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1"/>
      <c r="B249" s="222"/>
      <c r="C249" s="245" t="s">
        <v>1855</v>
      </c>
      <c r="D249" s="224"/>
      <c r="E249" s="225">
        <v>0.42558000000000001</v>
      </c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166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22.5" outlineLevel="1" x14ac:dyDescent="0.2">
      <c r="A250" s="221"/>
      <c r="B250" s="222"/>
      <c r="C250" s="245" t="s">
        <v>1304</v>
      </c>
      <c r="D250" s="224"/>
      <c r="E250" s="225"/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166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outlineLevel="1" x14ac:dyDescent="0.2">
      <c r="A251" s="221"/>
      <c r="B251" s="222"/>
      <c r="C251" s="245" t="s">
        <v>1856</v>
      </c>
      <c r="D251" s="224"/>
      <c r="E251" s="225"/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166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1" x14ac:dyDescent="0.2">
      <c r="A252" s="221"/>
      <c r="B252" s="222"/>
      <c r="C252" s="245" t="s">
        <v>1857</v>
      </c>
      <c r="D252" s="224"/>
      <c r="E252" s="225"/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166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ht="22.5" outlineLevel="1" x14ac:dyDescent="0.2">
      <c r="A253" s="221"/>
      <c r="B253" s="222"/>
      <c r="C253" s="245" t="s">
        <v>1307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166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outlineLevel="1" x14ac:dyDescent="0.2">
      <c r="A254" s="221"/>
      <c r="B254" s="222"/>
      <c r="C254" s="245" t="s">
        <v>1858</v>
      </c>
      <c r="D254" s="224"/>
      <c r="E254" s="225"/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166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21"/>
      <c r="B255" s="222"/>
      <c r="C255" s="245" t="s">
        <v>1859</v>
      </c>
      <c r="D255" s="224"/>
      <c r="E255" s="225">
        <v>6.8308499999999999</v>
      </c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166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ht="22.5" outlineLevel="1" x14ac:dyDescent="0.2">
      <c r="A256" s="221"/>
      <c r="B256" s="222"/>
      <c r="C256" s="245" t="s">
        <v>530</v>
      </c>
      <c r="D256" s="224"/>
      <c r="E256" s="225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166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33.75" outlineLevel="1" x14ac:dyDescent="0.2">
      <c r="A257" s="233">
        <v>40</v>
      </c>
      <c r="B257" s="234" t="s">
        <v>531</v>
      </c>
      <c r="C257" s="244" t="s">
        <v>532</v>
      </c>
      <c r="D257" s="235" t="s">
        <v>295</v>
      </c>
      <c r="E257" s="236">
        <v>26.187100000000001</v>
      </c>
      <c r="F257" s="237"/>
      <c r="G257" s="238">
        <f>ROUND(E257*F257,2)</f>
        <v>0</v>
      </c>
      <c r="H257" s="237"/>
      <c r="I257" s="238">
        <f>ROUND(E257*H257,2)</f>
        <v>0</v>
      </c>
      <c r="J257" s="237"/>
      <c r="K257" s="238">
        <f>ROUND(E257*J257,2)</f>
        <v>0</v>
      </c>
      <c r="L257" s="238">
        <v>21</v>
      </c>
      <c r="M257" s="238">
        <f>G257*(1+L257/100)</f>
        <v>0</v>
      </c>
      <c r="N257" s="238">
        <v>0</v>
      </c>
      <c r="O257" s="238">
        <f>ROUND(E257*N257,2)</f>
        <v>0</v>
      </c>
      <c r="P257" s="238">
        <v>0</v>
      </c>
      <c r="Q257" s="238">
        <f>ROUND(E257*P257,2)</f>
        <v>0</v>
      </c>
      <c r="R257" s="238" t="s">
        <v>308</v>
      </c>
      <c r="S257" s="238" t="s">
        <v>161</v>
      </c>
      <c r="T257" s="239" t="s">
        <v>161</v>
      </c>
      <c r="U257" s="223">
        <v>0</v>
      </c>
      <c r="V257" s="223">
        <f>ROUND(E257*U257,2)</f>
        <v>0</v>
      </c>
      <c r="W257" s="223"/>
      <c r="X257" s="223" t="s">
        <v>273</v>
      </c>
      <c r="Y257" s="214"/>
      <c r="Z257" s="214"/>
      <c r="AA257" s="214"/>
      <c r="AB257" s="214"/>
      <c r="AC257" s="214"/>
      <c r="AD257" s="214"/>
      <c r="AE257" s="214"/>
      <c r="AF257" s="214"/>
      <c r="AG257" s="214" t="s">
        <v>274</v>
      </c>
      <c r="AH257" s="214"/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outlineLevel="1" x14ac:dyDescent="0.2">
      <c r="A258" s="221"/>
      <c r="B258" s="222"/>
      <c r="C258" s="253" t="s">
        <v>509</v>
      </c>
      <c r="D258" s="251"/>
      <c r="E258" s="251"/>
      <c r="F258" s="251"/>
      <c r="G258" s="251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290</v>
      </c>
      <c r="AH258" s="214"/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22.5" outlineLevel="1" x14ac:dyDescent="0.2">
      <c r="A259" s="221"/>
      <c r="B259" s="222"/>
      <c r="C259" s="245" t="s">
        <v>1860</v>
      </c>
      <c r="D259" s="224"/>
      <c r="E259" s="225">
        <v>1.51176</v>
      </c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166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22.5" outlineLevel="1" x14ac:dyDescent="0.2">
      <c r="A260" s="221"/>
      <c r="B260" s="222"/>
      <c r="C260" s="245" t="s">
        <v>1861</v>
      </c>
      <c r="D260" s="224"/>
      <c r="E260" s="225">
        <v>4.70824</v>
      </c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166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1" x14ac:dyDescent="0.2">
      <c r="A261" s="221"/>
      <c r="B261" s="222"/>
      <c r="C261" s="245" t="s">
        <v>1312</v>
      </c>
      <c r="D261" s="224"/>
      <c r="E261" s="225"/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166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1" x14ac:dyDescent="0.2">
      <c r="A262" s="221"/>
      <c r="B262" s="222"/>
      <c r="C262" s="245" t="s">
        <v>1313</v>
      </c>
      <c r="D262" s="224"/>
      <c r="E262" s="225"/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166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ht="22.5" outlineLevel="1" x14ac:dyDescent="0.2">
      <c r="A263" s="221"/>
      <c r="B263" s="222"/>
      <c r="C263" s="245" t="s">
        <v>1862</v>
      </c>
      <c r="D263" s="224"/>
      <c r="E263" s="225"/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166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45" t="s">
        <v>1863</v>
      </c>
      <c r="D264" s="224"/>
      <c r="E264" s="225">
        <v>19.967099999999999</v>
      </c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166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1" x14ac:dyDescent="0.2">
      <c r="A265" s="221"/>
      <c r="B265" s="222"/>
      <c r="C265" s="245" t="s">
        <v>539</v>
      </c>
      <c r="D265" s="224"/>
      <c r="E265" s="225"/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166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outlineLevel="1" x14ac:dyDescent="0.2">
      <c r="A266" s="221"/>
      <c r="B266" s="222"/>
      <c r="C266" s="245" t="s">
        <v>1316</v>
      </c>
      <c r="D266" s="224"/>
      <c r="E266" s="225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166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33.75" outlineLevel="1" x14ac:dyDescent="0.2">
      <c r="A267" s="233">
        <v>41</v>
      </c>
      <c r="B267" s="234" t="s">
        <v>541</v>
      </c>
      <c r="C267" s="244" t="s">
        <v>542</v>
      </c>
      <c r="D267" s="235" t="s">
        <v>295</v>
      </c>
      <c r="E267" s="236">
        <v>36.169780000000003</v>
      </c>
      <c r="F267" s="237"/>
      <c r="G267" s="238">
        <f>ROUND(E267*F267,2)</f>
        <v>0</v>
      </c>
      <c r="H267" s="237"/>
      <c r="I267" s="238">
        <f>ROUND(E267*H267,2)</f>
        <v>0</v>
      </c>
      <c r="J267" s="237"/>
      <c r="K267" s="238">
        <f>ROUND(E267*J267,2)</f>
        <v>0</v>
      </c>
      <c r="L267" s="238">
        <v>21</v>
      </c>
      <c r="M267" s="238">
        <f>G267*(1+L267/100)</f>
        <v>0</v>
      </c>
      <c r="N267" s="238">
        <v>0</v>
      </c>
      <c r="O267" s="238">
        <f>ROUND(E267*N267,2)</f>
        <v>0</v>
      </c>
      <c r="P267" s="238">
        <v>0</v>
      </c>
      <c r="Q267" s="238">
        <f>ROUND(E267*P267,2)</f>
        <v>0</v>
      </c>
      <c r="R267" s="238" t="s">
        <v>308</v>
      </c>
      <c r="S267" s="238" t="s">
        <v>161</v>
      </c>
      <c r="T267" s="239" t="s">
        <v>161</v>
      </c>
      <c r="U267" s="223">
        <v>0</v>
      </c>
      <c r="V267" s="223">
        <f>ROUND(E267*U267,2)</f>
        <v>0</v>
      </c>
      <c r="W267" s="223"/>
      <c r="X267" s="223" t="s">
        <v>273</v>
      </c>
      <c r="Y267" s="214"/>
      <c r="Z267" s="214"/>
      <c r="AA267" s="214"/>
      <c r="AB267" s="214"/>
      <c r="AC267" s="214"/>
      <c r="AD267" s="214"/>
      <c r="AE267" s="214"/>
      <c r="AF267" s="214"/>
      <c r="AG267" s="214" t="s">
        <v>274</v>
      </c>
      <c r="AH267" s="214"/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53" t="s">
        <v>509</v>
      </c>
      <c r="D268" s="251"/>
      <c r="E268" s="251"/>
      <c r="F268" s="251"/>
      <c r="G268" s="251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290</v>
      </c>
      <c r="AH268" s="214"/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1" x14ac:dyDescent="0.2">
      <c r="A269" s="221"/>
      <c r="B269" s="222"/>
      <c r="C269" s="245" t="s">
        <v>1864</v>
      </c>
      <c r="D269" s="224"/>
      <c r="E269" s="225">
        <v>6.8092699999999997</v>
      </c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166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ht="22.5" outlineLevel="1" x14ac:dyDescent="0.2">
      <c r="A270" s="221"/>
      <c r="B270" s="222"/>
      <c r="C270" s="245" t="s">
        <v>1318</v>
      </c>
      <c r="D270" s="224"/>
      <c r="E270" s="225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166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21"/>
      <c r="B271" s="222"/>
      <c r="C271" s="245" t="s">
        <v>1865</v>
      </c>
      <c r="D271" s="224"/>
      <c r="E271" s="225"/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166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outlineLevel="1" x14ac:dyDescent="0.2">
      <c r="A272" s="221"/>
      <c r="B272" s="222"/>
      <c r="C272" s="245" t="s">
        <v>1866</v>
      </c>
      <c r="D272" s="224"/>
      <c r="E272" s="225">
        <v>0.33479999999999999</v>
      </c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166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45" t="s">
        <v>547</v>
      </c>
      <c r="D273" s="224"/>
      <c r="E273" s="225"/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166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45" t="s">
        <v>1867</v>
      </c>
      <c r="D274" s="224"/>
      <c r="E274" s="225">
        <v>1.7023200000000001</v>
      </c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166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45" t="s">
        <v>1322</v>
      </c>
      <c r="D275" s="224"/>
      <c r="E275" s="225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166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45" t="s">
        <v>1868</v>
      </c>
      <c r="D276" s="224"/>
      <c r="E276" s="225"/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166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45" t="s">
        <v>1869</v>
      </c>
      <c r="D277" s="224"/>
      <c r="E277" s="225"/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166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22.5" outlineLevel="1" x14ac:dyDescent="0.2">
      <c r="A278" s="221"/>
      <c r="B278" s="222"/>
      <c r="C278" s="245" t="s">
        <v>1325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166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outlineLevel="1" x14ac:dyDescent="0.2">
      <c r="A279" s="221"/>
      <c r="B279" s="222"/>
      <c r="C279" s="245" t="s">
        <v>1870</v>
      </c>
      <c r="D279" s="224"/>
      <c r="E279" s="225"/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166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ht="22.5" outlineLevel="1" x14ac:dyDescent="0.2">
      <c r="A280" s="221"/>
      <c r="B280" s="222"/>
      <c r="C280" s="245" t="s">
        <v>1871</v>
      </c>
      <c r="D280" s="224"/>
      <c r="E280" s="225">
        <v>27.323399999999999</v>
      </c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166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1" x14ac:dyDescent="0.2">
      <c r="A281" s="221"/>
      <c r="B281" s="222"/>
      <c r="C281" s="245" t="s">
        <v>555</v>
      </c>
      <c r="D281" s="224"/>
      <c r="E281" s="225"/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166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ht="22.5" outlineLevel="1" x14ac:dyDescent="0.2">
      <c r="A282" s="233">
        <v>42</v>
      </c>
      <c r="B282" s="234" t="s">
        <v>556</v>
      </c>
      <c r="C282" s="244" t="s">
        <v>557</v>
      </c>
      <c r="D282" s="235" t="s">
        <v>295</v>
      </c>
      <c r="E282" s="236">
        <v>15.589219999999999</v>
      </c>
      <c r="F282" s="237"/>
      <c r="G282" s="238">
        <f>ROUND(E282*F282,2)</f>
        <v>0</v>
      </c>
      <c r="H282" s="237"/>
      <c r="I282" s="238">
        <f>ROUND(E282*H282,2)</f>
        <v>0</v>
      </c>
      <c r="J282" s="237"/>
      <c r="K282" s="238">
        <f>ROUND(E282*J282,2)</f>
        <v>0</v>
      </c>
      <c r="L282" s="238">
        <v>21</v>
      </c>
      <c r="M282" s="238">
        <f>G282*(1+L282/100)</f>
        <v>0</v>
      </c>
      <c r="N282" s="238">
        <v>0</v>
      </c>
      <c r="O282" s="238">
        <f>ROUND(E282*N282,2)</f>
        <v>0</v>
      </c>
      <c r="P282" s="238">
        <v>0</v>
      </c>
      <c r="Q282" s="238">
        <f>ROUND(E282*P282,2)</f>
        <v>0</v>
      </c>
      <c r="R282" s="238" t="s">
        <v>308</v>
      </c>
      <c r="S282" s="238" t="s">
        <v>161</v>
      </c>
      <c r="T282" s="239" t="s">
        <v>161</v>
      </c>
      <c r="U282" s="223">
        <v>8.9999999999999993E-3</v>
      </c>
      <c r="V282" s="223">
        <f>ROUND(E282*U282,2)</f>
        <v>0.14000000000000001</v>
      </c>
      <c r="W282" s="223"/>
      <c r="X282" s="223" t="s">
        <v>273</v>
      </c>
      <c r="Y282" s="214"/>
      <c r="Z282" s="214"/>
      <c r="AA282" s="214"/>
      <c r="AB282" s="214"/>
      <c r="AC282" s="214"/>
      <c r="AD282" s="214"/>
      <c r="AE282" s="214"/>
      <c r="AF282" s="214"/>
      <c r="AG282" s="214" t="s">
        <v>274</v>
      </c>
      <c r="AH282" s="214"/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1" x14ac:dyDescent="0.2">
      <c r="A283" s="221"/>
      <c r="B283" s="222"/>
      <c r="C283" s="245" t="s">
        <v>1849</v>
      </c>
      <c r="D283" s="224"/>
      <c r="E283" s="225">
        <v>1.5549999999999999</v>
      </c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166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ht="22.5" outlineLevel="1" x14ac:dyDescent="0.2">
      <c r="A284" s="221"/>
      <c r="B284" s="222"/>
      <c r="C284" s="245" t="s">
        <v>1295</v>
      </c>
      <c r="D284" s="224"/>
      <c r="E284" s="225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166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1" x14ac:dyDescent="0.2">
      <c r="A285" s="221"/>
      <c r="B285" s="222"/>
      <c r="C285" s="245" t="s">
        <v>1850</v>
      </c>
      <c r="D285" s="224"/>
      <c r="E285" s="225"/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166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45" t="s">
        <v>1851</v>
      </c>
      <c r="D286" s="224"/>
      <c r="E286" s="225">
        <v>4.9917800000000003</v>
      </c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166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1" x14ac:dyDescent="0.2">
      <c r="A287" s="221"/>
      <c r="B287" s="222"/>
      <c r="C287" s="245" t="s">
        <v>514</v>
      </c>
      <c r="D287" s="224"/>
      <c r="E287" s="225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166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45" t="s">
        <v>1852</v>
      </c>
      <c r="D288" s="224"/>
      <c r="E288" s="225">
        <v>1.7023200000000001</v>
      </c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166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45" t="s">
        <v>1300</v>
      </c>
      <c r="D289" s="224"/>
      <c r="E289" s="225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166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outlineLevel="1" x14ac:dyDescent="0.2">
      <c r="A290" s="221"/>
      <c r="B290" s="222"/>
      <c r="C290" s="245" t="s">
        <v>1853</v>
      </c>
      <c r="D290" s="224"/>
      <c r="E290" s="225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166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45" t="s">
        <v>1855</v>
      </c>
      <c r="D291" s="224"/>
      <c r="E291" s="225">
        <v>0.42558000000000001</v>
      </c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166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21"/>
      <c r="B292" s="222"/>
      <c r="C292" s="245" t="s">
        <v>1304</v>
      </c>
      <c r="D292" s="224"/>
      <c r="E292" s="225"/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166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21"/>
      <c r="B293" s="222"/>
      <c r="C293" s="245" t="s">
        <v>1856</v>
      </c>
      <c r="D293" s="224"/>
      <c r="E293" s="225"/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166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outlineLevel="1" x14ac:dyDescent="0.2">
      <c r="A294" s="221"/>
      <c r="B294" s="222"/>
      <c r="C294" s="245" t="s">
        <v>1857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166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45" t="s">
        <v>1307</v>
      </c>
      <c r="D295" s="224"/>
      <c r="E295" s="225"/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166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1" x14ac:dyDescent="0.2">
      <c r="A296" s="221"/>
      <c r="B296" s="222"/>
      <c r="C296" s="245" t="s">
        <v>1858</v>
      </c>
      <c r="D296" s="224"/>
      <c r="E296" s="225"/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166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ht="22.5" outlineLevel="1" x14ac:dyDescent="0.2">
      <c r="A297" s="221"/>
      <c r="B297" s="222"/>
      <c r="C297" s="245" t="s">
        <v>1859</v>
      </c>
      <c r="D297" s="224"/>
      <c r="E297" s="225">
        <v>6.8308499999999999</v>
      </c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166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1" x14ac:dyDescent="0.2">
      <c r="A298" s="221"/>
      <c r="B298" s="222"/>
      <c r="C298" s="245" t="s">
        <v>530</v>
      </c>
      <c r="D298" s="224"/>
      <c r="E298" s="225"/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166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1" x14ac:dyDescent="0.2">
      <c r="A299" s="221"/>
      <c r="B299" s="222"/>
      <c r="C299" s="245" t="s">
        <v>1854</v>
      </c>
      <c r="D299" s="224"/>
      <c r="E299" s="225">
        <v>8.3699999999999997E-2</v>
      </c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166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45" t="s">
        <v>522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166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outlineLevel="1" x14ac:dyDescent="0.2">
      <c r="A301" s="221"/>
      <c r="B301" s="222"/>
      <c r="C301" s="245" t="s">
        <v>1298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166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ht="22.5" outlineLevel="1" x14ac:dyDescent="0.2">
      <c r="A302" s="233">
        <v>43</v>
      </c>
      <c r="B302" s="234" t="s">
        <v>558</v>
      </c>
      <c r="C302" s="244" t="s">
        <v>559</v>
      </c>
      <c r="D302" s="235" t="s">
        <v>295</v>
      </c>
      <c r="E302" s="236">
        <v>13.31293</v>
      </c>
      <c r="F302" s="237"/>
      <c r="G302" s="238">
        <f>ROUND(E302*F302,2)</f>
        <v>0</v>
      </c>
      <c r="H302" s="237"/>
      <c r="I302" s="238">
        <f>ROUND(E302*H302,2)</f>
        <v>0</v>
      </c>
      <c r="J302" s="237"/>
      <c r="K302" s="238">
        <f>ROUND(E302*J302,2)</f>
        <v>0</v>
      </c>
      <c r="L302" s="238">
        <v>21</v>
      </c>
      <c r="M302" s="238">
        <f>G302*(1+L302/100)</f>
        <v>0</v>
      </c>
      <c r="N302" s="238">
        <v>0</v>
      </c>
      <c r="O302" s="238">
        <f>ROUND(E302*N302,2)</f>
        <v>0</v>
      </c>
      <c r="P302" s="238">
        <v>0</v>
      </c>
      <c r="Q302" s="238">
        <f>ROUND(E302*P302,2)</f>
        <v>0</v>
      </c>
      <c r="R302" s="238" t="s">
        <v>308</v>
      </c>
      <c r="S302" s="238" t="s">
        <v>161</v>
      </c>
      <c r="T302" s="239" t="s">
        <v>161</v>
      </c>
      <c r="U302" s="223">
        <v>0.20200000000000001</v>
      </c>
      <c r="V302" s="223">
        <f>ROUND(E302*U302,2)</f>
        <v>2.69</v>
      </c>
      <c r="W302" s="223"/>
      <c r="X302" s="223" t="s">
        <v>273</v>
      </c>
      <c r="Y302" s="214"/>
      <c r="Z302" s="214"/>
      <c r="AA302" s="214"/>
      <c r="AB302" s="214"/>
      <c r="AC302" s="214"/>
      <c r="AD302" s="214"/>
      <c r="AE302" s="214"/>
      <c r="AF302" s="214"/>
      <c r="AG302" s="214" t="s">
        <v>274</v>
      </c>
      <c r="AH302" s="214"/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53" t="s">
        <v>560</v>
      </c>
      <c r="D303" s="251"/>
      <c r="E303" s="251"/>
      <c r="F303" s="251"/>
      <c r="G303" s="251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290</v>
      </c>
      <c r="AH303" s="214"/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54" t="s">
        <v>561</v>
      </c>
      <c r="D304" s="252"/>
      <c r="E304" s="252"/>
      <c r="F304" s="252"/>
      <c r="G304" s="252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212</v>
      </c>
      <c r="AH304" s="214"/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45" t="s">
        <v>1872</v>
      </c>
      <c r="D305" s="224"/>
      <c r="E305" s="225"/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166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45" t="s">
        <v>563</v>
      </c>
      <c r="D306" s="224"/>
      <c r="E306" s="225"/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166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45" t="s">
        <v>1873</v>
      </c>
      <c r="D307" s="224"/>
      <c r="E307" s="225"/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166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ht="22.5" outlineLevel="1" x14ac:dyDescent="0.2">
      <c r="A308" s="221"/>
      <c r="B308" s="222"/>
      <c r="C308" s="245" t="s">
        <v>1874</v>
      </c>
      <c r="D308" s="224"/>
      <c r="E308" s="225">
        <v>0.24066000000000001</v>
      </c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166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ht="22.5" outlineLevel="1" x14ac:dyDescent="0.2">
      <c r="A309" s="221"/>
      <c r="B309" s="222"/>
      <c r="C309" s="245" t="s">
        <v>1805</v>
      </c>
      <c r="D309" s="224"/>
      <c r="E309" s="225">
        <v>-4.4889999999999999E-2</v>
      </c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166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45" t="s">
        <v>1183</v>
      </c>
      <c r="D310" s="224"/>
      <c r="E310" s="225">
        <v>-2.82E-3</v>
      </c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166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45" t="s">
        <v>1184</v>
      </c>
      <c r="D311" s="224"/>
      <c r="E311" s="225"/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166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ht="22.5" outlineLevel="1" x14ac:dyDescent="0.2">
      <c r="A312" s="221"/>
      <c r="B312" s="222"/>
      <c r="C312" s="245" t="s">
        <v>1185</v>
      </c>
      <c r="D312" s="224"/>
      <c r="E312" s="225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166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ht="22.5" outlineLevel="1" x14ac:dyDescent="0.2">
      <c r="A313" s="221"/>
      <c r="B313" s="222"/>
      <c r="C313" s="245" t="s">
        <v>1875</v>
      </c>
      <c r="D313" s="224"/>
      <c r="E313" s="225"/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166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1" x14ac:dyDescent="0.2">
      <c r="A314" s="221"/>
      <c r="B314" s="222"/>
      <c r="C314" s="245" t="s">
        <v>1876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166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45" t="s">
        <v>1333</v>
      </c>
      <c r="D315" s="224"/>
      <c r="E315" s="225"/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166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45" t="s">
        <v>1334</v>
      </c>
      <c r="D316" s="224"/>
      <c r="E316" s="225"/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166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ht="22.5" outlineLevel="1" x14ac:dyDescent="0.2">
      <c r="A317" s="221"/>
      <c r="B317" s="222"/>
      <c r="C317" s="245" t="s">
        <v>1335</v>
      </c>
      <c r="D317" s="224"/>
      <c r="E317" s="225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166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ht="22.5" outlineLevel="1" x14ac:dyDescent="0.2">
      <c r="A318" s="221"/>
      <c r="B318" s="222"/>
      <c r="C318" s="245" t="s">
        <v>1877</v>
      </c>
      <c r="D318" s="224"/>
      <c r="E318" s="225">
        <v>8.0730699999999995</v>
      </c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166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ht="22.5" outlineLevel="1" x14ac:dyDescent="0.2">
      <c r="A319" s="221"/>
      <c r="B319" s="222"/>
      <c r="C319" s="245" t="s">
        <v>1809</v>
      </c>
      <c r="D319" s="224"/>
      <c r="E319" s="225">
        <v>-1.50589</v>
      </c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166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45" t="s">
        <v>1197</v>
      </c>
      <c r="D320" s="224"/>
      <c r="E320" s="225">
        <v>-9.4460000000000002E-2</v>
      </c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166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outlineLevel="1" x14ac:dyDescent="0.2">
      <c r="A321" s="221"/>
      <c r="B321" s="222"/>
      <c r="C321" s="245" t="s">
        <v>1198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166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ht="22.5" outlineLevel="1" x14ac:dyDescent="0.2">
      <c r="A322" s="221"/>
      <c r="B322" s="222"/>
      <c r="C322" s="245" t="s">
        <v>1199</v>
      </c>
      <c r="D322" s="224"/>
      <c r="E322" s="225"/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166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ht="22.5" outlineLevel="1" x14ac:dyDescent="0.2">
      <c r="A323" s="221"/>
      <c r="B323" s="222"/>
      <c r="C323" s="245" t="s">
        <v>1878</v>
      </c>
      <c r="D323" s="224"/>
      <c r="E323" s="225"/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166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ht="22.5" outlineLevel="1" x14ac:dyDescent="0.2">
      <c r="A324" s="221"/>
      <c r="B324" s="222"/>
      <c r="C324" s="245" t="s">
        <v>1879</v>
      </c>
      <c r="D324" s="224"/>
      <c r="E324" s="225"/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166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45" t="s">
        <v>1339</v>
      </c>
      <c r="D325" s="224"/>
      <c r="E325" s="225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166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1"/>
      <c r="B326" s="222"/>
      <c r="C326" s="245" t="s">
        <v>1340</v>
      </c>
      <c r="D326" s="224"/>
      <c r="E326" s="225"/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166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ht="22.5" outlineLevel="1" x14ac:dyDescent="0.2">
      <c r="A327" s="221"/>
      <c r="B327" s="222"/>
      <c r="C327" s="245" t="s">
        <v>1341</v>
      </c>
      <c r="D327" s="224"/>
      <c r="E327" s="225"/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166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45" t="s">
        <v>1880</v>
      </c>
      <c r="D328" s="224"/>
      <c r="E328" s="225">
        <v>9.1013500000000001</v>
      </c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166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45" t="s">
        <v>1813</v>
      </c>
      <c r="D329" s="224"/>
      <c r="E329" s="225">
        <v>-1.6977</v>
      </c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166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21"/>
      <c r="B330" s="222"/>
      <c r="C330" s="245" t="s">
        <v>1209</v>
      </c>
      <c r="D330" s="224"/>
      <c r="E330" s="225">
        <v>-0.1065</v>
      </c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166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45" t="s">
        <v>1210</v>
      </c>
      <c r="D331" s="224"/>
      <c r="E331" s="225"/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166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45" t="s">
        <v>1211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166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45" t="s">
        <v>1881</v>
      </c>
      <c r="D333" s="224"/>
      <c r="E333" s="225">
        <v>2.2753399999999999</v>
      </c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166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45" t="s">
        <v>1815</v>
      </c>
      <c r="D334" s="224"/>
      <c r="E334" s="225">
        <v>-0.42442000000000002</v>
      </c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166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45" t="s">
        <v>1214</v>
      </c>
      <c r="D335" s="224"/>
      <c r="E335" s="225">
        <v>-2.6620000000000001E-2</v>
      </c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166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45" t="s">
        <v>1215</v>
      </c>
      <c r="D336" s="224"/>
      <c r="E336" s="225"/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166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45" t="s">
        <v>1216</v>
      </c>
      <c r="D337" s="224"/>
      <c r="E337" s="225"/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166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45" t="s">
        <v>1882</v>
      </c>
      <c r="D338" s="224"/>
      <c r="E338" s="225"/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166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45" t="s">
        <v>1883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166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45" t="s">
        <v>1346</v>
      </c>
      <c r="D340" s="224"/>
      <c r="E340" s="225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166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45" t="s">
        <v>1347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166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45" t="s">
        <v>1348</v>
      </c>
      <c r="D342" s="224"/>
      <c r="E342" s="225"/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166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45" t="s">
        <v>1884</v>
      </c>
      <c r="D343" s="224"/>
      <c r="E343" s="225">
        <v>-3.6829000000000001</v>
      </c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166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ht="22.5" outlineLevel="1" x14ac:dyDescent="0.2">
      <c r="A344" s="221"/>
      <c r="B344" s="222"/>
      <c r="C344" s="245" t="s">
        <v>1885</v>
      </c>
      <c r="D344" s="224"/>
      <c r="E344" s="225"/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166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5" t="s">
        <v>1886</v>
      </c>
      <c r="D345" s="224"/>
      <c r="E345" s="225">
        <v>8.3699999999999997E-2</v>
      </c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166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45" t="s">
        <v>587</v>
      </c>
      <c r="D346" s="224"/>
      <c r="E346" s="225"/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166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45" t="s">
        <v>1298</v>
      </c>
      <c r="D347" s="224"/>
      <c r="E347" s="225"/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166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45" t="s">
        <v>1352</v>
      </c>
      <c r="D348" s="224"/>
      <c r="E348" s="225"/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166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ht="22.5" outlineLevel="1" x14ac:dyDescent="0.2">
      <c r="A349" s="221"/>
      <c r="B349" s="222"/>
      <c r="C349" s="245" t="s">
        <v>1887</v>
      </c>
      <c r="D349" s="224"/>
      <c r="E349" s="225">
        <v>1.125</v>
      </c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166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45" t="s">
        <v>1354</v>
      </c>
      <c r="D350" s="224"/>
      <c r="E350" s="225"/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166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45" t="s">
        <v>1355</v>
      </c>
      <c r="D351" s="224"/>
      <c r="E351" s="225"/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166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33">
        <v>44</v>
      </c>
      <c r="B352" s="234" t="s">
        <v>592</v>
      </c>
      <c r="C352" s="244" t="s">
        <v>593</v>
      </c>
      <c r="D352" s="235" t="s">
        <v>295</v>
      </c>
      <c r="E352" s="236">
        <v>2.7760899999999999</v>
      </c>
      <c r="F352" s="237"/>
      <c r="G352" s="238">
        <f>ROUND(E352*F352,2)</f>
        <v>0</v>
      </c>
      <c r="H352" s="237"/>
      <c r="I352" s="238">
        <f>ROUND(E352*H352,2)</f>
        <v>0</v>
      </c>
      <c r="J352" s="237"/>
      <c r="K352" s="238">
        <f>ROUND(E352*J352,2)</f>
        <v>0</v>
      </c>
      <c r="L352" s="238">
        <v>21</v>
      </c>
      <c r="M352" s="238">
        <f>G352*(1+L352/100)</f>
        <v>0</v>
      </c>
      <c r="N352" s="238">
        <v>0</v>
      </c>
      <c r="O352" s="238">
        <f>ROUND(E352*N352,2)</f>
        <v>0</v>
      </c>
      <c r="P352" s="238">
        <v>0</v>
      </c>
      <c r="Q352" s="238">
        <f>ROUND(E352*P352,2)</f>
        <v>0</v>
      </c>
      <c r="R352" s="238" t="s">
        <v>308</v>
      </c>
      <c r="S352" s="238" t="s">
        <v>161</v>
      </c>
      <c r="T352" s="239" t="s">
        <v>161</v>
      </c>
      <c r="U352" s="223">
        <v>1.587</v>
      </c>
      <c r="V352" s="223">
        <f>ROUND(E352*U352,2)</f>
        <v>4.41</v>
      </c>
      <c r="W352" s="223"/>
      <c r="X352" s="223" t="s">
        <v>273</v>
      </c>
      <c r="Y352" s="214"/>
      <c r="Z352" s="214"/>
      <c r="AA352" s="214"/>
      <c r="AB352" s="214"/>
      <c r="AC352" s="214"/>
      <c r="AD352" s="214"/>
      <c r="AE352" s="214"/>
      <c r="AF352" s="214"/>
      <c r="AG352" s="214" t="s">
        <v>274</v>
      </c>
      <c r="AH352" s="214"/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ht="22.5" outlineLevel="1" x14ac:dyDescent="0.2">
      <c r="A353" s="221"/>
      <c r="B353" s="222"/>
      <c r="C353" s="253" t="s">
        <v>594</v>
      </c>
      <c r="D353" s="251"/>
      <c r="E353" s="251"/>
      <c r="F353" s="251"/>
      <c r="G353" s="251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290</v>
      </c>
      <c r="AH353" s="214"/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40" t="str">
        <f>C353</f>
        <v>sypaninou z vhodných hornin tř. 1 - 4 nebo materiálem připraveným podél výkopu ve vzdálenosti do 3 m od jeho kraje, pro jakoukoliv hloubku výkopu a jakoukoliv míru zhutnění,</v>
      </c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45" t="s">
        <v>1888</v>
      </c>
      <c r="D354" s="224"/>
      <c r="E354" s="225">
        <v>2.7760899999999999</v>
      </c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166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45" t="s">
        <v>1357</v>
      </c>
      <c r="D355" s="224"/>
      <c r="E355" s="225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166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33">
        <v>45</v>
      </c>
      <c r="B356" s="234" t="s">
        <v>604</v>
      </c>
      <c r="C356" s="244" t="s">
        <v>605</v>
      </c>
      <c r="D356" s="235" t="s">
        <v>295</v>
      </c>
      <c r="E356" s="236">
        <v>6.54678</v>
      </c>
      <c r="F356" s="237"/>
      <c r="G356" s="238">
        <f>ROUND(E356*F356,2)</f>
        <v>0</v>
      </c>
      <c r="H356" s="237"/>
      <c r="I356" s="238">
        <f>ROUND(E356*H356,2)</f>
        <v>0</v>
      </c>
      <c r="J356" s="237"/>
      <c r="K356" s="238">
        <f>ROUND(E356*J356,2)</f>
        <v>0</v>
      </c>
      <c r="L356" s="238">
        <v>21</v>
      </c>
      <c r="M356" s="238">
        <f>G356*(1+L356/100)</f>
        <v>0</v>
      </c>
      <c r="N356" s="238">
        <v>0</v>
      </c>
      <c r="O356" s="238">
        <f>ROUND(E356*N356,2)</f>
        <v>0</v>
      </c>
      <c r="P356" s="238">
        <v>0</v>
      </c>
      <c r="Q356" s="238">
        <f>ROUND(E356*P356,2)</f>
        <v>0</v>
      </c>
      <c r="R356" s="238" t="s">
        <v>308</v>
      </c>
      <c r="S356" s="238" t="s">
        <v>161</v>
      </c>
      <c r="T356" s="239" t="s">
        <v>161</v>
      </c>
      <c r="U356" s="223">
        <v>0</v>
      </c>
      <c r="V356" s="223">
        <f>ROUND(E356*U356,2)</f>
        <v>0</v>
      </c>
      <c r="W356" s="223"/>
      <c r="X356" s="223" t="s">
        <v>273</v>
      </c>
      <c r="Y356" s="214"/>
      <c r="Z356" s="214"/>
      <c r="AA356" s="214"/>
      <c r="AB356" s="214"/>
      <c r="AC356" s="214"/>
      <c r="AD356" s="214"/>
      <c r="AE356" s="214"/>
      <c r="AF356" s="214"/>
      <c r="AG356" s="214" t="s">
        <v>274</v>
      </c>
      <c r="AH356" s="214"/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ht="22.5" outlineLevel="1" x14ac:dyDescent="0.2">
      <c r="A357" s="221"/>
      <c r="B357" s="222"/>
      <c r="C357" s="245" t="s">
        <v>1889</v>
      </c>
      <c r="D357" s="224"/>
      <c r="E357" s="225">
        <v>1.5549999999999999</v>
      </c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166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45" t="s">
        <v>1359</v>
      </c>
      <c r="D358" s="224"/>
      <c r="E358" s="225"/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166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45" t="s">
        <v>1360</v>
      </c>
      <c r="D359" s="224"/>
      <c r="E359" s="225"/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166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45" t="s">
        <v>1890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166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ht="22.5" outlineLevel="1" x14ac:dyDescent="0.2">
      <c r="A361" s="221"/>
      <c r="B361" s="222"/>
      <c r="C361" s="245" t="s">
        <v>1851</v>
      </c>
      <c r="D361" s="224"/>
      <c r="E361" s="225">
        <v>4.9917800000000003</v>
      </c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166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ht="22.5" outlineLevel="1" x14ac:dyDescent="0.2">
      <c r="A362" s="221"/>
      <c r="B362" s="222"/>
      <c r="C362" s="245" t="s">
        <v>514</v>
      </c>
      <c r="D362" s="224"/>
      <c r="E362" s="225"/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166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ht="22.5" outlineLevel="1" x14ac:dyDescent="0.2">
      <c r="A363" s="221"/>
      <c r="B363" s="222"/>
      <c r="C363" s="245" t="s">
        <v>1362</v>
      </c>
      <c r="D363" s="224"/>
      <c r="E363" s="225"/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166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ht="22.5" outlineLevel="1" x14ac:dyDescent="0.2">
      <c r="A364" s="221"/>
      <c r="B364" s="222"/>
      <c r="C364" s="245" t="s">
        <v>1363</v>
      </c>
      <c r="D364" s="224"/>
      <c r="E364" s="225"/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166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33">
        <v>46</v>
      </c>
      <c r="B365" s="234" t="s">
        <v>612</v>
      </c>
      <c r="C365" s="244" t="s">
        <v>613</v>
      </c>
      <c r="D365" s="235" t="s">
        <v>295</v>
      </c>
      <c r="E365" s="236">
        <v>9.0424500000000005</v>
      </c>
      <c r="F365" s="237"/>
      <c r="G365" s="238">
        <f>ROUND(E365*F365,2)</f>
        <v>0</v>
      </c>
      <c r="H365" s="237"/>
      <c r="I365" s="238">
        <f>ROUND(E365*H365,2)</f>
        <v>0</v>
      </c>
      <c r="J365" s="237"/>
      <c r="K365" s="238">
        <f>ROUND(E365*J365,2)</f>
        <v>0</v>
      </c>
      <c r="L365" s="238">
        <v>21</v>
      </c>
      <c r="M365" s="238">
        <f>G365*(1+L365/100)</f>
        <v>0</v>
      </c>
      <c r="N365" s="238">
        <v>0</v>
      </c>
      <c r="O365" s="238">
        <f>ROUND(E365*N365,2)</f>
        <v>0</v>
      </c>
      <c r="P365" s="238">
        <v>0</v>
      </c>
      <c r="Q365" s="238">
        <f>ROUND(E365*P365,2)</f>
        <v>0</v>
      </c>
      <c r="R365" s="238" t="s">
        <v>308</v>
      </c>
      <c r="S365" s="238" t="s">
        <v>161</v>
      </c>
      <c r="T365" s="239" t="s">
        <v>161</v>
      </c>
      <c r="U365" s="223">
        <v>0</v>
      </c>
      <c r="V365" s="223">
        <f>ROUND(E365*U365,2)</f>
        <v>0</v>
      </c>
      <c r="W365" s="223"/>
      <c r="X365" s="223" t="s">
        <v>273</v>
      </c>
      <c r="Y365" s="214"/>
      <c r="Z365" s="214"/>
      <c r="AA365" s="214"/>
      <c r="AB365" s="214"/>
      <c r="AC365" s="214"/>
      <c r="AD365" s="214"/>
      <c r="AE365" s="214"/>
      <c r="AF365" s="214"/>
      <c r="AG365" s="214" t="s">
        <v>321</v>
      </c>
      <c r="AH365" s="214"/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45" t="s">
        <v>1891</v>
      </c>
      <c r="D366" s="224"/>
      <c r="E366" s="225">
        <v>1.7023200000000001</v>
      </c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166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45" t="s">
        <v>1365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166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21"/>
      <c r="B368" s="222"/>
      <c r="C368" s="245" t="s">
        <v>1892</v>
      </c>
      <c r="D368" s="224"/>
      <c r="E368" s="225"/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166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45" t="s">
        <v>1893</v>
      </c>
      <c r="D369" s="224"/>
      <c r="E369" s="225">
        <v>0.42558000000000001</v>
      </c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166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45" t="s">
        <v>1368</v>
      </c>
      <c r="D370" s="224"/>
      <c r="E370" s="225"/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166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45" t="s">
        <v>1894</v>
      </c>
      <c r="D371" s="224"/>
      <c r="E371" s="225"/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166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45" t="s">
        <v>1895</v>
      </c>
      <c r="D372" s="224"/>
      <c r="E372" s="225"/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166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45" t="s">
        <v>1371</v>
      </c>
      <c r="D373" s="224"/>
      <c r="E373" s="225"/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166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21"/>
      <c r="B374" s="222"/>
      <c r="C374" s="245" t="s">
        <v>1896</v>
      </c>
      <c r="D374" s="224"/>
      <c r="E374" s="225"/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166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45" t="s">
        <v>1897</v>
      </c>
      <c r="D375" s="224"/>
      <c r="E375" s="225">
        <v>8.3699999999999997E-2</v>
      </c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166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45" t="s">
        <v>624</v>
      </c>
      <c r="D376" s="224"/>
      <c r="E376" s="225"/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166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ht="22.5" outlineLevel="1" x14ac:dyDescent="0.2">
      <c r="A377" s="221"/>
      <c r="B377" s="222"/>
      <c r="C377" s="245" t="s">
        <v>1859</v>
      </c>
      <c r="D377" s="224"/>
      <c r="E377" s="225">
        <v>6.8308499999999999</v>
      </c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166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ht="22.5" outlineLevel="1" x14ac:dyDescent="0.2">
      <c r="A378" s="221"/>
      <c r="B378" s="222"/>
      <c r="C378" s="245" t="s">
        <v>530</v>
      </c>
      <c r="D378" s="224"/>
      <c r="E378" s="225"/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166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ht="22.5" outlineLevel="1" x14ac:dyDescent="0.2">
      <c r="A379" s="221"/>
      <c r="B379" s="222"/>
      <c r="C379" s="245" t="s">
        <v>1374</v>
      </c>
      <c r="D379" s="224"/>
      <c r="E379" s="225"/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166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ht="22.5" outlineLevel="1" x14ac:dyDescent="0.2">
      <c r="A380" s="221"/>
      <c r="B380" s="222"/>
      <c r="C380" s="245" t="s">
        <v>1375</v>
      </c>
      <c r="D380" s="224"/>
      <c r="E380" s="225"/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166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33">
        <v>47</v>
      </c>
      <c r="B381" s="234" t="s">
        <v>627</v>
      </c>
      <c r="C381" s="244" t="s">
        <v>628</v>
      </c>
      <c r="D381" s="235" t="s">
        <v>629</v>
      </c>
      <c r="E381" s="236">
        <v>4.8581500000000002</v>
      </c>
      <c r="F381" s="237"/>
      <c r="G381" s="238">
        <f>ROUND(E381*F381,2)</f>
        <v>0</v>
      </c>
      <c r="H381" s="237"/>
      <c r="I381" s="238">
        <f>ROUND(E381*H381,2)</f>
        <v>0</v>
      </c>
      <c r="J381" s="237"/>
      <c r="K381" s="238">
        <f>ROUND(E381*J381,2)</f>
        <v>0</v>
      </c>
      <c r="L381" s="238">
        <v>21</v>
      </c>
      <c r="M381" s="238">
        <f>G381*(1+L381/100)</f>
        <v>0</v>
      </c>
      <c r="N381" s="238">
        <v>1</v>
      </c>
      <c r="O381" s="238">
        <f>ROUND(E381*N381,2)</f>
        <v>4.8600000000000003</v>
      </c>
      <c r="P381" s="238">
        <v>0</v>
      </c>
      <c r="Q381" s="238">
        <f>ROUND(E381*P381,2)</f>
        <v>0</v>
      </c>
      <c r="R381" s="238" t="s">
        <v>630</v>
      </c>
      <c r="S381" s="238" t="s">
        <v>161</v>
      </c>
      <c r="T381" s="239" t="s">
        <v>161</v>
      </c>
      <c r="U381" s="223">
        <v>0</v>
      </c>
      <c r="V381" s="223">
        <f>ROUND(E381*U381,2)</f>
        <v>0</v>
      </c>
      <c r="W381" s="223"/>
      <c r="X381" s="223" t="s">
        <v>631</v>
      </c>
      <c r="Y381" s="214"/>
      <c r="Z381" s="214"/>
      <c r="AA381" s="214"/>
      <c r="AB381" s="214"/>
      <c r="AC381" s="214"/>
      <c r="AD381" s="214"/>
      <c r="AE381" s="214"/>
      <c r="AF381" s="214"/>
      <c r="AG381" s="214" t="s">
        <v>632</v>
      </c>
      <c r="AH381" s="214"/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45" t="s">
        <v>1898</v>
      </c>
      <c r="D382" s="224"/>
      <c r="E382" s="225">
        <v>4.8581500000000002</v>
      </c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166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45" t="s">
        <v>1377</v>
      </c>
      <c r="D383" s="224"/>
      <c r="E383" s="225"/>
      <c r="F383" s="223"/>
      <c r="G383" s="223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166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45" t="s">
        <v>1378</v>
      </c>
      <c r="D384" s="224"/>
      <c r="E384" s="225"/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166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45" t="s">
        <v>1379</v>
      </c>
      <c r="D385" s="224"/>
      <c r="E385" s="225"/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166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33">
        <v>48</v>
      </c>
      <c r="B386" s="234" t="s">
        <v>637</v>
      </c>
      <c r="C386" s="244" t="s">
        <v>638</v>
      </c>
      <c r="D386" s="235" t="s">
        <v>629</v>
      </c>
      <c r="E386" s="236">
        <v>20.689589999999999</v>
      </c>
      <c r="F386" s="237"/>
      <c r="G386" s="238">
        <f>ROUND(E386*F386,2)</f>
        <v>0</v>
      </c>
      <c r="H386" s="237"/>
      <c r="I386" s="238">
        <f>ROUND(E386*H386,2)</f>
        <v>0</v>
      </c>
      <c r="J386" s="237"/>
      <c r="K386" s="238">
        <f>ROUND(E386*J386,2)</f>
        <v>0</v>
      </c>
      <c r="L386" s="238">
        <v>21</v>
      </c>
      <c r="M386" s="238">
        <f>G386*(1+L386/100)</f>
        <v>0</v>
      </c>
      <c r="N386" s="238">
        <v>1</v>
      </c>
      <c r="O386" s="238">
        <f>ROUND(E386*N386,2)</f>
        <v>20.69</v>
      </c>
      <c r="P386" s="238">
        <v>0</v>
      </c>
      <c r="Q386" s="238">
        <f>ROUND(E386*P386,2)</f>
        <v>0</v>
      </c>
      <c r="R386" s="238" t="s">
        <v>630</v>
      </c>
      <c r="S386" s="238" t="s">
        <v>161</v>
      </c>
      <c r="T386" s="239" t="s">
        <v>161</v>
      </c>
      <c r="U386" s="223">
        <v>0</v>
      </c>
      <c r="V386" s="223">
        <f>ROUND(E386*U386,2)</f>
        <v>0</v>
      </c>
      <c r="W386" s="223"/>
      <c r="X386" s="223" t="s">
        <v>631</v>
      </c>
      <c r="Y386" s="214"/>
      <c r="Z386" s="214"/>
      <c r="AA386" s="214"/>
      <c r="AB386" s="214"/>
      <c r="AC386" s="214"/>
      <c r="AD386" s="214"/>
      <c r="AE386" s="214"/>
      <c r="AF386" s="214"/>
      <c r="AG386" s="214" t="s">
        <v>632</v>
      </c>
      <c r="AH386" s="214"/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45" t="s">
        <v>639</v>
      </c>
      <c r="D387" s="224"/>
      <c r="E387" s="225"/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166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45" t="s">
        <v>640</v>
      </c>
      <c r="D388" s="224"/>
      <c r="E388" s="225"/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166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45" t="s">
        <v>641</v>
      </c>
      <c r="D389" s="224"/>
      <c r="E389" s="225"/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166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21"/>
      <c r="B390" s="222"/>
      <c r="C390" s="245" t="s">
        <v>642</v>
      </c>
      <c r="D390" s="224"/>
      <c r="E390" s="225"/>
      <c r="F390" s="223"/>
      <c r="G390" s="223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14"/>
      <c r="Z390" s="214"/>
      <c r="AA390" s="214"/>
      <c r="AB390" s="214"/>
      <c r="AC390" s="214"/>
      <c r="AD390" s="214"/>
      <c r="AE390" s="214"/>
      <c r="AF390" s="214"/>
      <c r="AG390" s="214" t="s">
        <v>166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ht="22.5" outlineLevel="1" x14ac:dyDescent="0.2">
      <c r="A391" s="221"/>
      <c r="B391" s="222"/>
      <c r="C391" s="245" t="s">
        <v>1899</v>
      </c>
      <c r="D391" s="224"/>
      <c r="E391" s="225">
        <v>20.689589999999999</v>
      </c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166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45" t="s">
        <v>644</v>
      </c>
      <c r="D392" s="224"/>
      <c r="E392" s="225"/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166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x14ac:dyDescent="0.2">
      <c r="A393" s="227" t="s">
        <v>156</v>
      </c>
      <c r="B393" s="228" t="s">
        <v>91</v>
      </c>
      <c r="C393" s="243" t="s">
        <v>92</v>
      </c>
      <c r="D393" s="229"/>
      <c r="E393" s="230"/>
      <c r="F393" s="231"/>
      <c r="G393" s="231">
        <f>SUMIF(AG394:AG403,"&lt;&gt;NOR",G394:G403)</f>
        <v>0</v>
      </c>
      <c r="H393" s="231"/>
      <c r="I393" s="231">
        <f>SUM(I394:I403)</f>
        <v>0</v>
      </c>
      <c r="J393" s="231"/>
      <c r="K393" s="231">
        <f>SUM(K394:K403)</f>
        <v>0</v>
      </c>
      <c r="L393" s="231"/>
      <c r="M393" s="231">
        <f>SUM(M394:M403)</f>
        <v>0</v>
      </c>
      <c r="N393" s="231"/>
      <c r="O393" s="231">
        <f>SUM(O394:O403)</f>
        <v>1.54</v>
      </c>
      <c r="P393" s="231"/>
      <c r="Q393" s="231">
        <f>SUM(Q394:Q403)</f>
        <v>0</v>
      </c>
      <c r="R393" s="231"/>
      <c r="S393" s="231"/>
      <c r="T393" s="232"/>
      <c r="U393" s="226"/>
      <c r="V393" s="226">
        <f>SUM(V394:V403)</f>
        <v>1.45</v>
      </c>
      <c r="W393" s="226"/>
      <c r="X393" s="226"/>
      <c r="AG393" t="s">
        <v>157</v>
      </c>
    </row>
    <row r="394" spans="1:60" outlineLevel="1" x14ac:dyDescent="0.2">
      <c r="A394" s="233">
        <v>49</v>
      </c>
      <c r="B394" s="234" t="s">
        <v>645</v>
      </c>
      <c r="C394" s="244" t="s">
        <v>646</v>
      </c>
      <c r="D394" s="235" t="s">
        <v>320</v>
      </c>
      <c r="E394" s="236">
        <v>6.9749999999999996</v>
      </c>
      <c r="F394" s="237"/>
      <c r="G394" s="238">
        <f>ROUND(E394*F394,2)</f>
        <v>0</v>
      </c>
      <c r="H394" s="237"/>
      <c r="I394" s="238">
        <f>ROUND(E394*H394,2)</f>
        <v>0</v>
      </c>
      <c r="J394" s="237"/>
      <c r="K394" s="238">
        <f>ROUND(E394*J394,2)</f>
        <v>0</v>
      </c>
      <c r="L394" s="238">
        <v>21</v>
      </c>
      <c r="M394" s="238">
        <f>G394*(1+L394/100)</f>
        <v>0</v>
      </c>
      <c r="N394" s="238">
        <v>0.22106999999999999</v>
      </c>
      <c r="O394" s="238">
        <f>ROUND(E394*N394,2)</f>
        <v>1.54</v>
      </c>
      <c r="P394" s="238">
        <v>0</v>
      </c>
      <c r="Q394" s="238">
        <f>ROUND(E394*P394,2)</f>
        <v>0</v>
      </c>
      <c r="R394" s="238" t="s">
        <v>647</v>
      </c>
      <c r="S394" s="238" t="s">
        <v>161</v>
      </c>
      <c r="T394" s="239" t="s">
        <v>161</v>
      </c>
      <c r="U394" s="223">
        <v>0.185</v>
      </c>
      <c r="V394" s="223">
        <f>ROUND(E394*U394,2)</f>
        <v>1.29</v>
      </c>
      <c r="W394" s="223"/>
      <c r="X394" s="223" t="s">
        <v>273</v>
      </c>
      <c r="Y394" s="214"/>
      <c r="Z394" s="214"/>
      <c r="AA394" s="214"/>
      <c r="AB394" s="214"/>
      <c r="AC394" s="214"/>
      <c r="AD394" s="214"/>
      <c r="AE394" s="214"/>
      <c r="AF394" s="214"/>
      <c r="AG394" s="214" t="s">
        <v>274</v>
      </c>
      <c r="AH394" s="214"/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53" t="s">
        <v>648</v>
      </c>
      <c r="D395" s="251"/>
      <c r="E395" s="251"/>
      <c r="F395" s="251"/>
      <c r="G395" s="251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290</v>
      </c>
      <c r="AH395" s="214"/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40" t="str">
        <f>C395</f>
        <v>se zřízením štěrkopískového lože pod trubky a s jejich obsypem v průměrném celkovém množství do 0,15 m3/m,</v>
      </c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45" t="s">
        <v>1900</v>
      </c>
      <c r="D396" s="224"/>
      <c r="E396" s="225">
        <v>6.9749999999999996</v>
      </c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166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33">
        <v>50</v>
      </c>
      <c r="B397" s="234" t="s">
        <v>650</v>
      </c>
      <c r="C397" s="244" t="s">
        <v>651</v>
      </c>
      <c r="D397" s="235" t="s">
        <v>279</v>
      </c>
      <c r="E397" s="236">
        <v>2.1912600000000002</v>
      </c>
      <c r="F397" s="237"/>
      <c r="G397" s="238">
        <f>ROUND(E397*F397,2)</f>
        <v>0</v>
      </c>
      <c r="H397" s="237"/>
      <c r="I397" s="238">
        <f>ROUND(E397*H397,2)</f>
        <v>0</v>
      </c>
      <c r="J397" s="237"/>
      <c r="K397" s="238">
        <f>ROUND(E397*J397,2)</f>
        <v>0</v>
      </c>
      <c r="L397" s="238">
        <v>21</v>
      </c>
      <c r="M397" s="238">
        <f>G397*(1+L397/100)</f>
        <v>0</v>
      </c>
      <c r="N397" s="238">
        <v>1.8000000000000001E-4</v>
      </c>
      <c r="O397" s="238">
        <f>ROUND(E397*N397,2)</f>
        <v>0</v>
      </c>
      <c r="P397" s="238">
        <v>0</v>
      </c>
      <c r="Q397" s="238">
        <f>ROUND(E397*P397,2)</f>
        <v>0</v>
      </c>
      <c r="R397" s="238" t="s">
        <v>296</v>
      </c>
      <c r="S397" s="238" t="s">
        <v>161</v>
      </c>
      <c r="T397" s="239" t="s">
        <v>161</v>
      </c>
      <c r="U397" s="223">
        <v>7.4999999999999997E-2</v>
      </c>
      <c r="V397" s="223">
        <f>ROUND(E397*U397,2)</f>
        <v>0.16</v>
      </c>
      <c r="W397" s="223"/>
      <c r="X397" s="223" t="s">
        <v>273</v>
      </c>
      <c r="Y397" s="214"/>
      <c r="Z397" s="214"/>
      <c r="AA397" s="214"/>
      <c r="AB397" s="214"/>
      <c r="AC397" s="214"/>
      <c r="AD397" s="214"/>
      <c r="AE397" s="214"/>
      <c r="AF397" s="214"/>
      <c r="AG397" s="214" t="s">
        <v>321</v>
      </c>
      <c r="AH397" s="214"/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53" t="s">
        <v>652</v>
      </c>
      <c r="D398" s="251"/>
      <c r="E398" s="251"/>
      <c r="F398" s="251"/>
      <c r="G398" s="251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290</v>
      </c>
      <c r="AH398" s="214"/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45" t="s">
        <v>1901</v>
      </c>
      <c r="D399" s="224"/>
      <c r="E399" s="225">
        <v>2.1912600000000002</v>
      </c>
      <c r="F399" s="223"/>
      <c r="G399" s="223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166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33">
        <v>51</v>
      </c>
      <c r="B400" s="234" t="s">
        <v>654</v>
      </c>
      <c r="C400" s="244" t="s">
        <v>655</v>
      </c>
      <c r="D400" s="235" t="s">
        <v>320</v>
      </c>
      <c r="E400" s="236">
        <v>7.6236800000000002</v>
      </c>
      <c r="F400" s="237"/>
      <c r="G400" s="238">
        <f>ROUND(E400*F400,2)</f>
        <v>0</v>
      </c>
      <c r="H400" s="237"/>
      <c r="I400" s="238">
        <f>ROUND(E400*H400,2)</f>
        <v>0</v>
      </c>
      <c r="J400" s="237"/>
      <c r="K400" s="238">
        <f>ROUND(E400*J400,2)</f>
        <v>0</v>
      </c>
      <c r="L400" s="238">
        <v>21</v>
      </c>
      <c r="M400" s="238">
        <f>G400*(1+L400/100)</f>
        <v>0</v>
      </c>
      <c r="N400" s="238">
        <v>4.8000000000000001E-4</v>
      </c>
      <c r="O400" s="238">
        <f>ROUND(E400*N400,2)</f>
        <v>0</v>
      </c>
      <c r="P400" s="238">
        <v>0</v>
      </c>
      <c r="Q400" s="238">
        <f>ROUND(E400*P400,2)</f>
        <v>0</v>
      </c>
      <c r="R400" s="238" t="s">
        <v>630</v>
      </c>
      <c r="S400" s="238" t="s">
        <v>161</v>
      </c>
      <c r="T400" s="239" t="s">
        <v>161</v>
      </c>
      <c r="U400" s="223">
        <v>0</v>
      </c>
      <c r="V400" s="223">
        <f>ROUND(E400*U400,2)</f>
        <v>0</v>
      </c>
      <c r="W400" s="223"/>
      <c r="X400" s="223" t="s">
        <v>631</v>
      </c>
      <c r="Y400" s="214"/>
      <c r="Z400" s="214"/>
      <c r="AA400" s="214"/>
      <c r="AB400" s="214"/>
      <c r="AC400" s="214"/>
      <c r="AD400" s="214"/>
      <c r="AE400" s="214"/>
      <c r="AF400" s="214"/>
      <c r="AG400" s="214" t="s">
        <v>632</v>
      </c>
      <c r="AH400" s="214"/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45" t="s">
        <v>1902</v>
      </c>
      <c r="D401" s="224"/>
      <c r="E401" s="225">
        <v>7.6236800000000002</v>
      </c>
      <c r="F401" s="223"/>
      <c r="G401" s="22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166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ht="22.5" outlineLevel="1" x14ac:dyDescent="0.2">
      <c r="A402" s="233">
        <v>52</v>
      </c>
      <c r="B402" s="234" t="s">
        <v>657</v>
      </c>
      <c r="C402" s="244" t="s">
        <v>658</v>
      </c>
      <c r="D402" s="235" t="s">
        <v>320</v>
      </c>
      <c r="E402" s="236">
        <v>2.5199500000000001</v>
      </c>
      <c r="F402" s="237"/>
      <c r="G402" s="238">
        <f>ROUND(E402*F402,2)</f>
        <v>0</v>
      </c>
      <c r="H402" s="237"/>
      <c r="I402" s="238">
        <f>ROUND(E402*H402,2)</f>
        <v>0</v>
      </c>
      <c r="J402" s="237"/>
      <c r="K402" s="238">
        <f>ROUND(E402*J402,2)</f>
        <v>0</v>
      </c>
      <c r="L402" s="238">
        <v>21</v>
      </c>
      <c r="M402" s="238">
        <f>G402*(1+L402/100)</f>
        <v>0</v>
      </c>
      <c r="N402" s="238">
        <v>3.8000000000000002E-4</v>
      </c>
      <c r="O402" s="238">
        <f>ROUND(E402*N402,2)</f>
        <v>0</v>
      </c>
      <c r="P402" s="238">
        <v>0</v>
      </c>
      <c r="Q402" s="238">
        <f>ROUND(E402*P402,2)</f>
        <v>0</v>
      </c>
      <c r="R402" s="238" t="s">
        <v>630</v>
      </c>
      <c r="S402" s="238" t="s">
        <v>161</v>
      </c>
      <c r="T402" s="239" t="s">
        <v>161</v>
      </c>
      <c r="U402" s="223">
        <v>0</v>
      </c>
      <c r="V402" s="223">
        <f>ROUND(E402*U402,2)</f>
        <v>0</v>
      </c>
      <c r="W402" s="223"/>
      <c r="X402" s="223" t="s">
        <v>631</v>
      </c>
      <c r="Y402" s="214"/>
      <c r="Z402" s="214"/>
      <c r="AA402" s="214"/>
      <c r="AB402" s="214"/>
      <c r="AC402" s="214"/>
      <c r="AD402" s="214"/>
      <c r="AE402" s="214"/>
      <c r="AF402" s="214"/>
      <c r="AG402" s="214" t="s">
        <v>659</v>
      </c>
      <c r="AH402" s="214"/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45" t="s">
        <v>1903</v>
      </c>
      <c r="D403" s="224"/>
      <c r="E403" s="225">
        <v>2.5199500000000001</v>
      </c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166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x14ac:dyDescent="0.2">
      <c r="A404" s="227" t="s">
        <v>156</v>
      </c>
      <c r="B404" s="228" t="s">
        <v>93</v>
      </c>
      <c r="C404" s="243" t="s">
        <v>94</v>
      </c>
      <c r="D404" s="229"/>
      <c r="E404" s="230"/>
      <c r="F404" s="231"/>
      <c r="G404" s="231">
        <f>SUMIF(AG405:AG407,"&lt;&gt;NOR",G405:G407)</f>
        <v>0</v>
      </c>
      <c r="H404" s="231"/>
      <c r="I404" s="231">
        <f>SUM(I405:I407)</f>
        <v>0</v>
      </c>
      <c r="J404" s="231"/>
      <c r="K404" s="231">
        <f>SUM(K405:K407)</f>
        <v>0</v>
      </c>
      <c r="L404" s="231"/>
      <c r="M404" s="231">
        <f>SUM(M405:M407)</f>
        <v>0</v>
      </c>
      <c r="N404" s="231"/>
      <c r="O404" s="231">
        <f>SUM(O405:O407)</f>
        <v>0</v>
      </c>
      <c r="P404" s="231"/>
      <c r="Q404" s="231">
        <f>SUM(Q405:Q407)</f>
        <v>0</v>
      </c>
      <c r="R404" s="231"/>
      <c r="S404" s="231"/>
      <c r="T404" s="232"/>
      <c r="U404" s="226"/>
      <c r="V404" s="226">
        <f>SUM(V405:V407)</f>
        <v>2.72</v>
      </c>
      <c r="W404" s="226"/>
      <c r="X404" s="226"/>
      <c r="AG404" t="s">
        <v>157</v>
      </c>
    </row>
    <row r="405" spans="1:60" outlineLevel="1" x14ac:dyDescent="0.2">
      <c r="A405" s="233">
        <v>53</v>
      </c>
      <c r="B405" s="234" t="s">
        <v>661</v>
      </c>
      <c r="C405" s="244" t="s">
        <v>662</v>
      </c>
      <c r="D405" s="235" t="s">
        <v>320</v>
      </c>
      <c r="E405" s="236">
        <v>9.3000000000000007</v>
      </c>
      <c r="F405" s="237"/>
      <c r="G405" s="238">
        <f>ROUND(E405*F405,2)</f>
        <v>0</v>
      </c>
      <c r="H405" s="237"/>
      <c r="I405" s="238">
        <f>ROUND(E405*H405,2)</f>
        <v>0</v>
      </c>
      <c r="J405" s="237"/>
      <c r="K405" s="238">
        <f>ROUND(E405*J405,2)</f>
        <v>0</v>
      </c>
      <c r="L405" s="238">
        <v>21</v>
      </c>
      <c r="M405" s="238">
        <f>G405*(1+L405/100)</f>
        <v>0</v>
      </c>
      <c r="N405" s="238">
        <v>0</v>
      </c>
      <c r="O405" s="238">
        <f>ROUND(E405*N405,2)</f>
        <v>0</v>
      </c>
      <c r="P405" s="238">
        <v>0</v>
      </c>
      <c r="Q405" s="238">
        <f>ROUND(E405*P405,2)</f>
        <v>0</v>
      </c>
      <c r="R405" s="238" t="s">
        <v>647</v>
      </c>
      <c r="S405" s="238" t="s">
        <v>161</v>
      </c>
      <c r="T405" s="239" t="s">
        <v>161</v>
      </c>
      <c r="U405" s="223">
        <v>0.29299999999999998</v>
      </c>
      <c r="V405" s="223">
        <f>ROUND(E405*U405,2)</f>
        <v>2.72</v>
      </c>
      <c r="W405" s="223"/>
      <c r="X405" s="223" t="s">
        <v>273</v>
      </c>
      <c r="Y405" s="214"/>
      <c r="Z405" s="214"/>
      <c r="AA405" s="214"/>
      <c r="AB405" s="214"/>
      <c r="AC405" s="214"/>
      <c r="AD405" s="214"/>
      <c r="AE405" s="214"/>
      <c r="AF405" s="214"/>
      <c r="AG405" s="214" t="s">
        <v>274</v>
      </c>
      <c r="AH405" s="214"/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46" t="s">
        <v>663</v>
      </c>
      <c r="D406" s="241"/>
      <c r="E406" s="241"/>
      <c r="F406" s="241"/>
      <c r="G406" s="241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212</v>
      </c>
      <c r="AH406" s="214"/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45" t="s">
        <v>1904</v>
      </c>
      <c r="D407" s="224"/>
      <c r="E407" s="225">
        <v>9.3000000000000007</v>
      </c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166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x14ac:dyDescent="0.2">
      <c r="A408" s="227" t="s">
        <v>156</v>
      </c>
      <c r="B408" s="228" t="s">
        <v>95</v>
      </c>
      <c r="C408" s="243" t="s">
        <v>96</v>
      </c>
      <c r="D408" s="229"/>
      <c r="E408" s="230"/>
      <c r="F408" s="231"/>
      <c r="G408" s="231">
        <f>SUMIF(AG409:AG414,"&lt;&gt;NOR",G409:G414)</f>
        <v>0</v>
      </c>
      <c r="H408" s="231"/>
      <c r="I408" s="231">
        <f>SUM(I409:I414)</f>
        <v>0</v>
      </c>
      <c r="J408" s="231"/>
      <c r="K408" s="231">
        <f>SUM(K409:K414)</f>
        <v>0</v>
      </c>
      <c r="L408" s="231"/>
      <c r="M408" s="231">
        <f>SUM(M409:M414)</f>
        <v>0</v>
      </c>
      <c r="N408" s="231"/>
      <c r="O408" s="231">
        <f>SUM(O409:O414)</f>
        <v>5.99</v>
      </c>
      <c r="P408" s="231"/>
      <c r="Q408" s="231">
        <f>SUM(Q409:Q414)</f>
        <v>0</v>
      </c>
      <c r="R408" s="231"/>
      <c r="S408" s="231"/>
      <c r="T408" s="232"/>
      <c r="U408" s="226"/>
      <c r="V408" s="226">
        <f>SUM(V409:V414)</f>
        <v>3.67</v>
      </c>
      <c r="W408" s="226"/>
      <c r="X408" s="226"/>
      <c r="AG408" t="s">
        <v>157</v>
      </c>
    </row>
    <row r="409" spans="1:60" outlineLevel="1" x14ac:dyDescent="0.2">
      <c r="A409" s="233">
        <v>54</v>
      </c>
      <c r="B409" s="234" t="s">
        <v>665</v>
      </c>
      <c r="C409" s="244" t="s">
        <v>666</v>
      </c>
      <c r="D409" s="235" t="s">
        <v>295</v>
      </c>
      <c r="E409" s="236">
        <v>0.89512000000000003</v>
      </c>
      <c r="F409" s="237"/>
      <c r="G409" s="238">
        <f>ROUND(E409*F409,2)</f>
        <v>0</v>
      </c>
      <c r="H409" s="237"/>
      <c r="I409" s="238">
        <f>ROUND(E409*H409,2)</f>
        <v>0</v>
      </c>
      <c r="J409" s="237"/>
      <c r="K409" s="238">
        <f>ROUND(E409*J409,2)</f>
        <v>0</v>
      </c>
      <c r="L409" s="238">
        <v>21</v>
      </c>
      <c r="M409" s="238">
        <f>G409*(1+L409/100)</f>
        <v>0</v>
      </c>
      <c r="N409" s="238">
        <v>1.8907700000000001</v>
      </c>
      <c r="O409" s="238">
        <f>ROUND(E409*N409,2)</f>
        <v>1.69</v>
      </c>
      <c r="P409" s="238">
        <v>0</v>
      </c>
      <c r="Q409" s="238">
        <f>ROUND(E409*P409,2)</f>
        <v>0</v>
      </c>
      <c r="R409" s="238" t="s">
        <v>647</v>
      </c>
      <c r="S409" s="238" t="s">
        <v>161</v>
      </c>
      <c r="T409" s="239" t="s">
        <v>161</v>
      </c>
      <c r="U409" s="223">
        <v>1.3169999999999999</v>
      </c>
      <c r="V409" s="223">
        <f>ROUND(E409*U409,2)</f>
        <v>1.18</v>
      </c>
      <c r="W409" s="223"/>
      <c r="X409" s="223" t="s">
        <v>273</v>
      </c>
      <c r="Y409" s="214"/>
      <c r="Z409" s="214"/>
      <c r="AA409" s="214"/>
      <c r="AB409" s="214"/>
      <c r="AC409" s="214"/>
      <c r="AD409" s="214"/>
      <c r="AE409" s="214"/>
      <c r="AF409" s="214"/>
      <c r="AG409" s="214" t="s">
        <v>274</v>
      </c>
      <c r="AH409" s="214"/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53" t="s">
        <v>667</v>
      </c>
      <c r="D410" s="251"/>
      <c r="E410" s="251"/>
      <c r="F410" s="251"/>
      <c r="G410" s="251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  <c r="R410" s="223"/>
      <c r="S410" s="223"/>
      <c r="T410" s="223"/>
      <c r="U410" s="223"/>
      <c r="V410" s="223"/>
      <c r="W410" s="223"/>
      <c r="X410" s="223"/>
      <c r="Y410" s="214"/>
      <c r="Z410" s="214"/>
      <c r="AA410" s="214"/>
      <c r="AB410" s="214"/>
      <c r="AC410" s="214"/>
      <c r="AD410" s="214"/>
      <c r="AE410" s="214"/>
      <c r="AF410" s="214"/>
      <c r="AG410" s="214" t="s">
        <v>290</v>
      </c>
      <c r="AH410" s="214"/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45" t="s">
        <v>1905</v>
      </c>
      <c r="D411" s="224"/>
      <c r="E411" s="225">
        <v>0.89512000000000003</v>
      </c>
      <c r="F411" s="223"/>
      <c r="G411" s="22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166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45" t="s">
        <v>1387</v>
      </c>
      <c r="D412" s="224"/>
      <c r="E412" s="225"/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166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33">
        <v>55</v>
      </c>
      <c r="B413" s="234" t="s">
        <v>677</v>
      </c>
      <c r="C413" s="244" t="s">
        <v>678</v>
      </c>
      <c r="D413" s="235" t="s">
        <v>295</v>
      </c>
      <c r="E413" s="236">
        <v>1.7324999999999999</v>
      </c>
      <c r="F413" s="237"/>
      <c r="G413" s="238">
        <f>ROUND(E413*F413,2)</f>
        <v>0</v>
      </c>
      <c r="H413" s="237"/>
      <c r="I413" s="238">
        <f>ROUND(E413*H413,2)</f>
        <v>0</v>
      </c>
      <c r="J413" s="237"/>
      <c r="K413" s="238">
        <f>ROUND(E413*J413,2)</f>
        <v>0</v>
      </c>
      <c r="L413" s="238">
        <v>21</v>
      </c>
      <c r="M413" s="238">
        <f>G413*(1+L413/100)</f>
        <v>0</v>
      </c>
      <c r="N413" s="238">
        <v>2.4815700000000001</v>
      </c>
      <c r="O413" s="238">
        <f>ROUND(E413*N413,2)</f>
        <v>4.3</v>
      </c>
      <c r="P413" s="238">
        <v>0</v>
      </c>
      <c r="Q413" s="238">
        <f>ROUND(E413*P413,2)</f>
        <v>0</v>
      </c>
      <c r="R413" s="238" t="s">
        <v>679</v>
      </c>
      <c r="S413" s="238" t="s">
        <v>161</v>
      </c>
      <c r="T413" s="239" t="s">
        <v>161</v>
      </c>
      <c r="U413" s="223">
        <v>1.4379999999999999</v>
      </c>
      <c r="V413" s="223">
        <f>ROUND(E413*U413,2)</f>
        <v>2.4900000000000002</v>
      </c>
      <c r="W413" s="223"/>
      <c r="X413" s="223" t="s">
        <v>273</v>
      </c>
      <c r="Y413" s="214"/>
      <c r="Z413" s="214"/>
      <c r="AA413" s="214"/>
      <c r="AB413" s="214"/>
      <c r="AC413" s="214"/>
      <c r="AD413" s="214"/>
      <c r="AE413" s="214"/>
      <c r="AF413" s="214"/>
      <c r="AG413" s="214" t="s">
        <v>274</v>
      </c>
      <c r="AH413" s="214"/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45" t="s">
        <v>1906</v>
      </c>
      <c r="D414" s="224"/>
      <c r="E414" s="225">
        <v>1.7324999999999999</v>
      </c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166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x14ac:dyDescent="0.2">
      <c r="A415" s="227" t="s">
        <v>156</v>
      </c>
      <c r="B415" s="228" t="s">
        <v>97</v>
      </c>
      <c r="C415" s="243" t="s">
        <v>98</v>
      </c>
      <c r="D415" s="229"/>
      <c r="E415" s="230"/>
      <c r="F415" s="231"/>
      <c r="G415" s="231">
        <f>SUMIF(AG416:AG475,"&lt;&gt;NOR",G416:G475)</f>
        <v>0</v>
      </c>
      <c r="H415" s="231"/>
      <c r="I415" s="231">
        <f>SUM(I416:I475)</f>
        <v>0</v>
      </c>
      <c r="J415" s="231"/>
      <c r="K415" s="231">
        <f>SUM(K416:K475)</f>
        <v>0</v>
      </c>
      <c r="L415" s="231"/>
      <c r="M415" s="231">
        <f>SUM(M416:M475)</f>
        <v>0</v>
      </c>
      <c r="N415" s="231"/>
      <c r="O415" s="231">
        <f>SUM(O416:O475)</f>
        <v>12.03</v>
      </c>
      <c r="P415" s="231"/>
      <c r="Q415" s="231">
        <f>SUM(Q416:Q475)</f>
        <v>0</v>
      </c>
      <c r="R415" s="231"/>
      <c r="S415" s="231"/>
      <c r="T415" s="232"/>
      <c r="U415" s="226"/>
      <c r="V415" s="226">
        <f>SUM(V416:V475)</f>
        <v>6.95</v>
      </c>
      <c r="W415" s="226"/>
      <c r="X415" s="226"/>
      <c r="AG415" t="s">
        <v>157</v>
      </c>
    </row>
    <row r="416" spans="1:60" outlineLevel="1" x14ac:dyDescent="0.2">
      <c r="A416" s="233">
        <v>56</v>
      </c>
      <c r="B416" s="234" t="s">
        <v>681</v>
      </c>
      <c r="C416" s="244" t="s">
        <v>682</v>
      </c>
      <c r="D416" s="235" t="s">
        <v>279</v>
      </c>
      <c r="E416" s="236">
        <v>6.93</v>
      </c>
      <c r="F416" s="237"/>
      <c r="G416" s="238">
        <f>ROUND(E416*F416,2)</f>
        <v>0</v>
      </c>
      <c r="H416" s="237"/>
      <c r="I416" s="238">
        <f>ROUND(E416*H416,2)</f>
        <v>0</v>
      </c>
      <c r="J416" s="237"/>
      <c r="K416" s="238">
        <f>ROUND(E416*J416,2)</f>
        <v>0</v>
      </c>
      <c r="L416" s="238">
        <v>21</v>
      </c>
      <c r="M416" s="238">
        <f>G416*(1+L416/100)</f>
        <v>0</v>
      </c>
      <c r="N416" s="238">
        <v>0.30360999999999999</v>
      </c>
      <c r="O416" s="238">
        <f>ROUND(E416*N416,2)</f>
        <v>2.1</v>
      </c>
      <c r="P416" s="238">
        <v>0</v>
      </c>
      <c r="Q416" s="238">
        <f>ROUND(E416*P416,2)</f>
        <v>0</v>
      </c>
      <c r="R416" s="238" t="s">
        <v>280</v>
      </c>
      <c r="S416" s="238" t="s">
        <v>161</v>
      </c>
      <c r="T416" s="239" t="s">
        <v>161</v>
      </c>
      <c r="U416" s="223">
        <v>1.6E-2</v>
      </c>
      <c r="V416" s="223">
        <f>ROUND(E416*U416,2)</f>
        <v>0.11</v>
      </c>
      <c r="W416" s="223"/>
      <c r="X416" s="223" t="s">
        <v>273</v>
      </c>
      <c r="Y416" s="214"/>
      <c r="Z416" s="214"/>
      <c r="AA416" s="214"/>
      <c r="AB416" s="214"/>
      <c r="AC416" s="214"/>
      <c r="AD416" s="214"/>
      <c r="AE416" s="214"/>
      <c r="AF416" s="214"/>
      <c r="AG416" s="214" t="s">
        <v>274</v>
      </c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53" t="s">
        <v>683</v>
      </c>
      <c r="D417" s="251"/>
      <c r="E417" s="251"/>
      <c r="F417" s="251"/>
      <c r="G417" s="251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290</v>
      </c>
      <c r="AH417" s="214"/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1" x14ac:dyDescent="0.2">
      <c r="A418" s="221"/>
      <c r="B418" s="222"/>
      <c r="C418" s="245" t="s">
        <v>1907</v>
      </c>
      <c r="D418" s="224"/>
      <c r="E418" s="225">
        <v>6.93</v>
      </c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166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45" t="s">
        <v>685</v>
      </c>
      <c r="D419" s="224"/>
      <c r="E419" s="225"/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166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33">
        <v>57</v>
      </c>
      <c r="B420" s="234" t="s">
        <v>681</v>
      </c>
      <c r="C420" s="244" t="s">
        <v>682</v>
      </c>
      <c r="D420" s="235" t="s">
        <v>279</v>
      </c>
      <c r="E420" s="236">
        <v>1.44</v>
      </c>
      <c r="F420" s="237"/>
      <c r="G420" s="238">
        <f>ROUND(E420*F420,2)</f>
        <v>0</v>
      </c>
      <c r="H420" s="237"/>
      <c r="I420" s="238">
        <f>ROUND(E420*H420,2)</f>
        <v>0</v>
      </c>
      <c r="J420" s="237"/>
      <c r="K420" s="238">
        <f>ROUND(E420*J420,2)</f>
        <v>0</v>
      </c>
      <c r="L420" s="238">
        <v>21</v>
      </c>
      <c r="M420" s="238">
        <f>G420*(1+L420/100)</f>
        <v>0</v>
      </c>
      <c r="N420" s="238">
        <v>0.30360999999999999</v>
      </c>
      <c r="O420" s="238">
        <f>ROUND(E420*N420,2)</f>
        <v>0.44</v>
      </c>
      <c r="P420" s="238">
        <v>0</v>
      </c>
      <c r="Q420" s="238">
        <f>ROUND(E420*P420,2)</f>
        <v>0</v>
      </c>
      <c r="R420" s="238" t="s">
        <v>280</v>
      </c>
      <c r="S420" s="238" t="s">
        <v>161</v>
      </c>
      <c r="T420" s="239" t="s">
        <v>161</v>
      </c>
      <c r="U420" s="223">
        <v>1.6E-2</v>
      </c>
      <c r="V420" s="223">
        <f>ROUND(E420*U420,2)</f>
        <v>0.02</v>
      </c>
      <c r="W420" s="223"/>
      <c r="X420" s="223" t="s">
        <v>273</v>
      </c>
      <c r="Y420" s="214"/>
      <c r="Z420" s="214"/>
      <c r="AA420" s="214"/>
      <c r="AB420" s="214"/>
      <c r="AC420" s="214"/>
      <c r="AD420" s="214"/>
      <c r="AE420" s="214"/>
      <c r="AF420" s="214"/>
      <c r="AG420" s="214" t="s">
        <v>274</v>
      </c>
      <c r="AH420" s="214"/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53" t="s">
        <v>683</v>
      </c>
      <c r="D421" s="251"/>
      <c r="E421" s="251"/>
      <c r="F421" s="251"/>
      <c r="G421" s="251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290</v>
      </c>
      <c r="AH421" s="214"/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45" t="s">
        <v>1390</v>
      </c>
      <c r="D422" s="224"/>
      <c r="E422" s="225"/>
      <c r="F422" s="223"/>
      <c r="G422" s="223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  <c r="R422" s="223"/>
      <c r="S422" s="223"/>
      <c r="T422" s="223"/>
      <c r="U422" s="223"/>
      <c r="V422" s="223"/>
      <c r="W422" s="223"/>
      <c r="X422" s="223"/>
      <c r="Y422" s="214"/>
      <c r="Z422" s="214"/>
      <c r="AA422" s="214"/>
      <c r="AB422" s="214"/>
      <c r="AC422" s="214"/>
      <c r="AD422" s="214"/>
      <c r="AE422" s="214"/>
      <c r="AF422" s="214"/>
      <c r="AG422" s="214" t="s">
        <v>166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45" t="s">
        <v>1391</v>
      </c>
      <c r="D423" s="224"/>
      <c r="E423" s="225">
        <v>1.44</v>
      </c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166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45" t="s">
        <v>1908</v>
      </c>
      <c r="D424" s="224"/>
      <c r="E424" s="225"/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166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ht="22.5" outlineLevel="1" x14ac:dyDescent="0.2">
      <c r="A425" s="233">
        <v>58</v>
      </c>
      <c r="B425" s="234" t="s">
        <v>686</v>
      </c>
      <c r="C425" s="244" t="s">
        <v>687</v>
      </c>
      <c r="D425" s="235" t="s">
        <v>279</v>
      </c>
      <c r="E425" s="236">
        <v>6.93</v>
      </c>
      <c r="F425" s="237"/>
      <c r="G425" s="238">
        <f>ROUND(E425*F425,2)</f>
        <v>0</v>
      </c>
      <c r="H425" s="237"/>
      <c r="I425" s="238">
        <f>ROUND(E425*H425,2)</f>
        <v>0</v>
      </c>
      <c r="J425" s="237"/>
      <c r="K425" s="238">
        <f>ROUND(E425*J425,2)</f>
        <v>0</v>
      </c>
      <c r="L425" s="238">
        <v>21</v>
      </c>
      <c r="M425" s="238">
        <f>G425*(1+L425/100)</f>
        <v>0</v>
      </c>
      <c r="N425" s="238">
        <v>0.55125000000000002</v>
      </c>
      <c r="O425" s="238">
        <f>ROUND(E425*N425,2)</f>
        <v>3.82</v>
      </c>
      <c r="P425" s="238">
        <v>0</v>
      </c>
      <c r="Q425" s="238">
        <f>ROUND(E425*P425,2)</f>
        <v>0</v>
      </c>
      <c r="R425" s="238" t="s">
        <v>280</v>
      </c>
      <c r="S425" s="238" t="s">
        <v>161</v>
      </c>
      <c r="T425" s="239" t="s">
        <v>161</v>
      </c>
      <c r="U425" s="223">
        <v>2.7E-2</v>
      </c>
      <c r="V425" s="223">
        <f>ROUND(E425*U425,2)</f>
        <v>0.19</v>
      </c>
      <c r="W425" s="223"/>
      <c r="X425" s="223" t="s">
        <v>273</v>
      </c>
      <c r="Y425" s="214"/>
      <c r="Z425" s="214"/>
      <c r="AA425" s="214"/>
      <c r="AB425" s="214"/>
      <c r="AC425" s="214"/>
      <c r="AD425" s="214"/>
      <c r="AE425" s="214"/>
      <c r="AF425" s="214"/>
      <c r="AG425" s="214" t="s">
        <v>274</v>
      </c>
      <c r="AH425" s="214"/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45" t="s">
        <v>1907</v>
      </c>
      <c r="D426" s="224"/>
      <c r="E426" s="225">
        <v>6.93</v>
      </c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166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33">
        <v>59</v>
      </c>
      <c r="B427" s="234" t="s">
        <v>688</v>
      </c>
      <c r="C427" s="244" t="s">
        <v>689</v>
      </c>
      <c r="D427" s="235" t="s">
        <v>295</v>
      </c>
      <c r="E427" s="236">
        <v>0.54405000000000003</v>
      </c>
      <c r="F427" s="237"/>
      <c r="G427" s="238">
        <f>ROUND(E427*F427,2)</f>
        <v>0</v>
      </c>
      <c r="H427" s="237"/>
      <c r="I427" s="238">
        <f>ROUND(E427*H427,2)</f>
        <v>0</v>
      </c>
      <c r="J427" s="237"/>
      <c r="K427" s="238">
        <f>ROUND(E427*J427,2)</f>
        <v>0</v>
      </c>
      <c r="L427" s="238">
        <v>21</v>
      </c>
      <c r="M427" s="238">
        <f>G427*(1+L427/100)</f>
        <v>0</v>
      </c>
      <c r="N427" s="238">
        <v>1.6867000000000001</v>
      </c>
      <c r="O427" s="238">
        <f>ROUND(E427*N427,2)</f>
        <v>0.92</v>
      </c>
      <c r="P427" s="238">
        <v>0</v>
      </c>
      <c r="Q427" s="238">
        <f>ROUND(E427*P427,2)</f>
        <v>0</v>
      </c>
      <c r="R427" s="238" t="s">
        <v>280</v>
      </c>
      <c r="S427" s="238" t="s">
        <v>161</v>
      </c>
      <c r="T427" s="239" t="s">
        <v>161</v>
      </c>
      <c r="U427" s="223">
        <v>0.16200000000000001</v>
      </c>
      <c r="V427" s="223">
        <f>ROUND(E427*U427,2)</f>
        <v>0.09</v>
      </c>
      <c r="W427" s="223"/>
      <c r="X427" s="223" t="s">
        <v>273</v>
      </c>
      <c r="Y427" s="214"/>
      <c r="Z427" s="214"/>
      <c r="AA427" s="214"/>
      <c r="AB427" s="214"/>
      <c r="AC427" s="214"/>
      <c r="AD427" s="214"/>
      <c r="AE427" s="214"/>
      <c r="AF427" s="214"/>
      <c r="AG427" s="214" t="s">
        <v>274</v>
      </c>
      <c r="AH427" s="214"/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53" t="s">
        <v>690</v>
      </c>
      <c r="D428" s="251"/>
      <c r="E428" s="251"/>
      <c r="F428" s="251"/>
      <c r="G428" s="251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290</v>
      </c>
      <c r="AH428" s="214"/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45" t="s">
        <v>1786</v>
      </c>
      <c r="D429" s="224"/>
      <c r="E429" s="225">
        <v>0.34649999999999997</v>
      </c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166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45" t="s">
        <v>1141</v>
      </c>
      <c r="D430" s="224"/>
      <c r="E430" s="225">
        <v>7.1999999999999995E-2</v>
      </c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166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ht="22.5" outlineLevel="1" x14ac:dyDescent="0.2">
      <c r="A431" s="221"/>
      <c r="B431" s="222"/>
      <c r="C431" s="245" t="s">
        <v>1787</v>
      </c>
      <c r="D431" s="224"/>
      <c r="E431" s="225">
        <v>6.93E-2</v>
      </c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166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ht="22.5" outlineLevel="1" x14ac:dyDescent="0.2">
      <c r="A432" s="221"/>
      <c r="B432" s="222"/>
      <c r="C432" s="245" t="s">
        <v>1143</v>
      </c>
      <c r="D432" s="224"/>
      <c r="E432" s="225">
        <v>1.44E-2</v>
      </c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166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ht="22.5" outlineLevel="1" x14ac:dyDescent="0.2">
      <c r="A433" s="221"/>
      <c r="B433" s="222"/>
      <c r="C433" s="245" t="s">
        <v>1788</v>
      </c>
      <c r="D433" s="224"/>
      <c r="E433" s="225">
        <v>3.465E-2</v>
      </c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166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ht="22.5" outlineLevel="1" x14ac:dyDescent="0.2">
      <c r="A434" s="221"/>
      <c r="B434" s="222"/>
      <c r="C434" s="245" t="s">
        <v>1145</v>
      </c>
      <c r="D434" s="224"/>
      <c r="E434" s="225">
        <v>7.1999999999999998E-3</v>
      </c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166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ht="22.5" outlineLevel="1" x14ac:dyDescent="0.2">
      <c r="A435" s="221"/>
      <c r="B435" s="222"/>
      <c r="C435" s="245" t="s">
        <v>1909</v>
      </c>
      <c r="D435" s="224"/>
      <c r="E435" s="225"/>
      <c r="F435" s="223"/>
      <c r="G435" s="223"/>
      <c r="H435" s="223"/>
      <c r="I435" s="223"/>
      <c r="J435" s="223"/>
      <c r="K435" s="223"/>
      <c r="L435" s="223"/>
      <c r="M435" s="223"/>
      <c r="N435" s="223"/>
      <c r="O435" s="223"/>
      <c r="P435" s="223"/>
      <c r="Q435" s="223"/>
      <c r="R435" s="223"/>
      <c r="S435" s="223"/>
      <c r="T435" s="223"/>
      <c r="U435" s="223"/>
      <c r="V435" s="223"/>
      <c r="W435" s="223"/>
      <c r="X435" s="223"/>
      <c r="Y435" s="214"/>
      <c r="Z435" s="214"/>
      <c r="AA435" s="214"/>
      <c r="AB435" s="214"/>
      <c r="AC435" s="214"/>
      <c r="AD435" s="214"/>
      <c r="AE435" s="214"/>
      <c r="AF435" s="214"/>
      <c r="AG435" s="214" t="s">
        <v>166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ht="22.5" outlineLevel="1" x14ac:dyDescent="0.2">
      <c r="A436" s="221"/>
      <c r="B436" s="222"/>
      <c r="C436" s="245" t="s">
        <v>1910</v>
      </c>
      <c r="D436" s="224"/>
      <c r="E436" s="225"/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166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ht="22.5" outlineLevel="1" x14ac:dyDescent="0.2">
      <c r="A437" s="221"/>
      <c r="B437" s="222"/>
      <c r="C437" s="245" t="s">
        <v>1911</v>
      </c>
      <c r="D437" s="224"/>
      <c r="E437" s="225"/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166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33">
        <v>60</v>
      </c>
      <c r="B438" s="234" t="s">
        <v>694</v>
      </c>
      <c r="C438" s="244" t="s">
        <v>695</v>
      </c>
      <c r="D438" s="235" t="s">
        <v>629</v>
      </c>
      <c r="E438" s="236">
        <v>1.2387600000000001</v>
      </c>
      <c r="F438" s="237"/>
      <c r="G438" s="238">
        <f>ROUND(E438*F438,2)</f>
        <v>0</v>
      </c>
      <c r="H438" s="237"/>
      <c r="I438" s="238">
        <f>ROUND(E438*H438,2)</f>
        <v>0</v>
      </c>
      <c r="J438" s="237"/>
      <c r="K438" s="238">
        <f>ROUND(E438*J438,2)</f>
        <v>0</v>
      </c>
      <c r="L438" s="238">
        <v>21</v>
      </c>
      <c r="M438" s="238">
        <f>G438*(1+L438/100)</f>
        <v>0</v>
      </c>
      <c r="N438" s="238">
        <v>1.1000000000000001</v>
      </c>
      <c r="O438" s="238">
        <f>ROUND(E438*N438,2)</f>
        <v>1.36</v>
      </c>
      <c r="P438" s="238">
        <v>0</v>
      </c>
      <c r="Q438" s="238">
        <f>ROUND(E438*P438,2)</f>
        <v>0</v>
      </c>
      <c r="R438" s="238" t="s">
        <v>280</v>
      </c>
      <c r="S438" s="238" t="s">
        <v>161</v>
      </c>
      <c r="T438" s="239" t="s">
        <v>161</v>
      </c>
      <c r="U438" s="223">
        <v>0.16300000000000001</v>
      </c>
      <c r="V438" s="223">
        <f>ROUND(E438*U438,2)</f>
        <v>0.2</v>
      </c>
      <c r="W438" s="223"/>
      <c r="X438" s="223" t="s">
        <v>273</v>
      </c>
      <c r="Y438" s="214"/>
      <c r="Z438" s="214"/>
      <c r="AA438" s="214"/>
      <c r="AB438" s="214"/>
      <c r="AC438" s="214"/>
      <c r="AD438" s="214"/>
      <c r="AE438" s="214"/>
      <c r="AF438" s="214"/>
      <c r="AG438" s="214" t="s">
        <v>274</v>
      </c>
      <c r="AH438" s="214"/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53" t="s">
        <v>690</v>
      </c>
      <c r="D439" s="251"/>
      <c r="E439" s="251"/>
      <c r="F439" s="251"/>
      <c r="G439" s="251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290</v>
      </c>
      <c r="AH439" s="214"/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45" t="s">
        <v>1912</v>
      </c>
      <c r="D440" s="224"/>
      <c r="E440" s="225">
        <v>1.0256400000000001</v>
      </c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166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45" t="s">
        <v>1397</v>
      </c>
      <c r="D441" s="224"/>
      <c r="E441" s="225">
        <v>0.21312</v>
      </c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166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ht="22.5" outlineLevel="1" x14ac:dyDescent="0.2">
      <c r="A442" s="221"/>
      <c r="B442" s="222"/>
      <c r="C442" s="245" t="s">
        <v>1913</v>
      </c>
      <c r="D442" s="224"/>
      <c r="E442" s="225"/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166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33">
        <v>61</v>
      </c>
      <c r="B443" s="234" t="s">
        <v>699</v>
      </c>
      <c r="C443" s="244" t="s">
        <v>700</v>
      </c>
      <c r="D443" s="235" t="s">
        <v>629</v>
      </c>
      <c r="E443" s="236">
        <v>1.3189200000000001</v>
      </c>
      <c r="F443" s="237"/>
      <c r="G443" s="238">
        <f>ROUND(E443*F443,2)</f>
        <v>0</v>
      </c>
      <c r="H443" s="237"/>
      <c r="I443" s="238">
        <f>ROUND(E443*H443,2)</f>
        <v>0</v>
      </c>
      <c r="J443" s="237"/>
      <c r="K443" s="238">
        <f>ROUND(E443*J443,2)</f>
        <v>0</v>
      </c>
      <c r="L443" s="238">
        <v>21</v>
      </c>
      <c r="M443" s="238">
        <f>G443*(1+L443/100)</f>
        <v>0</v>
      </c>
      <c r="N443" s="238">
        <v>1</v>
      </c>
      <c r="O443" s="238">
        <f>ROUND(E443*N443,2)</f>
        <v>1.32</v>
      </c>
      <c r="P443" s="238">
        <v>0</v>
      </c>
      <c r="Q443" s="238">
        <f>ROUND(E443*P443,2)</f>
        <v>0</v>
      </c>
      <c r="R443" s="238" t="s">
        <v>280</v>
      </c>
      <c r="S443" s="238" t="s">
        <v>161</v>
      </c>
      <c r="T443" s="239" t="s">
        <v>161</v>
      </c>
      <c r="U443" s="223">
        <v>0.40600000000000003</v>
      </c>
      <c r="V443" s="223">
        <f>ROUND(E443*U443,2)</f>
        <v>0.54</v>
      </c>
      <c r="W443" s="223"/>
      <c r="X443" s="223" t="s">
        <v>273</v>
      </c>
      <c r="Y443" s="214"/>
      <c r="Z443" s="214"/>
      <c r="AA443" s="214"/>
      <c r="AB443" s="214"/>
      <c r="AC443" s="214"/>
      <c r="AD443" s="214"/>
      <c r="AE443" s="214"/>
      <c r="AF443" s="214"/>
      <c r="AG443" s="214" t="s">
        <v>274</v>
      </c>
      <c r="AH443" s="214"/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53" t="s">
        <v>690</v>
      </c>
      <c r="D444" s="251"/>
      <c r="E444" s="251"/>
      <c r="F444" s="251"/>
      <c r="G444" s="251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290</v>
      </c>
      <c r="AH444" s="214"/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21"/>
      <c r="B445" s="222"/>
      <c r="C445" s="245" t="s">
        <v>1914</v>
      </c>
      <c r="D445" s="224"/>
      <c r="E445" s="225">
        <v>1.3189200000000001</v>
      </c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166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ht="22.5" outlineLevel="1" x14ac:dyDescent="0.2">
      <c r="A446" s="221"/>
      <c r="B446" s="222"/>
      <c r="C446" s="245" t="s">
        <v>1915</v>
      </c>
      <c r="D446" s="224"/>
      <c r="E446" s="225"/>
      <c r="F446" s="223"/>
      <c r="G446" s="223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166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33">
        <v>62</v>
      </c>
      <c r="B447" s="234" t="s">
        <v>703</v>
      </c>
      <c r="C447" s="244" t="s">
        <v>704</v>
      </c>
      <c r="D447" s="235" t="s">
        <v>279</v>
      </c>
      <c r="E447" s="236">
        <v>1.925</v>
      </c>
      <c r="F447" s="237"/>
      <c r="G447" s="238">
        <f>ROUND(E447*F447,2)</f>
        <v>0</v>
      </c>
      <c r="H447" s="237"/>
      <c r="I447" s="238">
        <f>ROUND(E447*H447,2)</f>
        <v>0</v>
      </c>
      <c r="J447" s="237"/>
      <c r="K447" s="238">
        <f>ROUND(E447*J447,2)</f>
        <v>0</v>
      </c>
      <c r="L447" s="238">
        <v>21</v>
      </c>
      <c r="M447" s="238">
        <f>G447*(1+L447/100)</f>
        <v>0</v>
      </c>
      <c r="N447" s="238">
        <v>0.11545</v>
      </c>
      <c r="O447" s="238">
        <f>ROUND(E447*N447,2)</f>
        <v>0.22</v>
      </c>
      <c r="P447" s="238">
        <v>0</v>
      </c>
      <c r="Q447" s="238">
        <f>ROUND(E447*P447,2)</f>
        <v>0</v>
      </c>
      <c r="R447" s="238" t="s">
        <v>280</v>
      </c>
      <c r="S447" s="238" t="s">
        <v>161</v>
      </c>
      <c r="T447" s="239" t="s">
        <v>161</v>
      </c>
      <c r="U447" s="223">
        <v>4.5999999999999999E-2</v>
      </c>
      <c r="V447" s="223">
        <f>ROUND(E447*U447,2)</f>
        <v>0.09</v>
      </c>
      <c r="W447" s="223"/>
      <c r="X447" s="223" t="s">
        <v>273</v>
      </c>
      <c r="Y447" s="214"/>
      <c r="Z447" s="214"/>
      <c r="AA447" s="214"/>
      <c r="AB447" s="214"/>
      <c r="AC447" s="214"/>
      <c r="AD447" s="214"/>
      <c r="AE447" s="214"/>
      <c r="AF447" s="214"/>
      <c r="AG447" s="214" t="s">
        <v>274</v>
      </c>
      <c r="AH447" s="214"/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53" t="s">
        <v>705</v>
      </c>
      <c r="D448" s="251"/>
      <c r="E448" s="251"/>
      <c r="F448" s="251"/>
      <c r="G448" s="251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290</v>
      </c>
      <c r="AH448" s="214"/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45" t="s">
        <v>1916</v>
      </c>
      <c r="D449" s="224"/>
      <c r="E449" s="225">
        <v>1.925</v>
      </c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166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33">
        <v>63</v>
      </c>
      <c r="B450" s="234" t="s">
        <v>707</v>
      </c>
      <c r="C450" s="244" t="s">
        <v>708</v>
      </c>
      <c r="D450" s="235" t="s">
        <v>279</v>
      </c>
      <c r="E450" s="236">
        <v>2.58</v>
      </c>
      <c r="F450" s="237"/>
      <c r="G450" s="238">
        <f>ROUND(E450*F450,2)</f>
        <v>0</v>
      </c>
      <c r="H450" s="237"/>
      <c r="I450" s="238">
        <f>ROUND(E450*H450,2)</f>
        <v>0</v>
      </c>
      <c r="J450" s="237"/>
      <c r="K450" s="238">
        <f>ROUND(E450*J450,2)</f>
        <v>0</v>
      </c>
      <c r="L450" s="238">
        <v>21</v>
      </c>
      <c r="M450" s="238">
        <f>G450*(1+L450/100)</f>
        <v>0</v>
      </c>
      <c r="N450" s="238">
        <v>9.9900000000000006E-3</v>
      </c>
      <c r="O450" s="238">
        <f>ROUND(E450*N450,2)</f>
        <v>0.03</v>
      </c>
      <c r="P450" s="238">
        <v>0</v>
      </c>
      <c r="Q450" s="238">
        <f>ROUND(E450*P450,2)</f>
        <v>0</v>
      </c>
      <c r="R450" s="238" t="s">
        <v>280</v>
      </c>
      <c r="S450" s="238" t="s">
        <v>161</v>
      </c>
      <c r="T450" s="239" t="s">
        <v>161</v>
      </c>
      <c r="U450" s="223">
        <v>0.01</v>
      </c>
      <c r="V450" s="223">
        <f>ROUND(E450*U450,2)</f>
        <v>0.03</v>
      </c>
      <c r="W450" s="223"/>
      <c r="X450" s="223" t="s">
        <v>273</v>
      </c>
      <c r="Y450" s="214"/>
      <c r="Z450" s="214"/>
      <c r="AA450" s="214"/>
      <c r="AB450" s="214"/>
      <c r="AC450" s="214"/>
      <c r="AD450" s="214"/>
      <c r="AE450" s="214"/>
      <c r="AF450" s="214"/>
      <c r="AG450" s="214" t="s">
        <v>274</v>
      </c>
      <c r="AH450" s="214"/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53" t="s">
        <v>709</v>
      </c>
      <c r="D451" s="251"/>
      <c r="E451" s="251"/>
      <c r="F451" s="251"/>
      <c r="G451" s="251"/>
      <c r="H451" s="223"/>
      <c r="I451" s="223"/>
      <c r="J451" s="223"/>
      <c r="K451" s="223"/>
      <c r="L451" s="223"/>
      <c r="M451" s="223"/>
      <c r="N451" s="223"/>
      <c r="O451" s="223"/>
      <c r="P451" s="223"/>
      <c r="Q451" s="223"/>
      <c r="R451" s="223"/>
      <c r="S451" s="223"/>
      <c r="T451" s="223"/>
      <c r="U451" s="223"/>
      <c r="V451" s="223"/>
      <c r="W451" s="223"/>
      <c r="X451" s="223"/>
      <c r="Y451" s="214"/>
      <c r="Z451" s="214"/>
      <c r="AA451" s="214"/>
      <c r="AB451" s="214"/>
      <c r="AC451" s="214"/>
      <c r="AD451" s="214"/>
      <c r="AE451" s="214"/>
      <c r="AF451" s="214"/>
      <c r="AG451" s="214" t="s">
        <v>290</v>
      </c>
      <c r="AH451" s="214"/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45" t="s">
        <v>1917</v>
      </c>
      <c r="D452" s="224"/>
      <c r="E452" s="225">
        <v>2.31</v>
      </c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166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45" t="s">
        <v>1918</v>
      </c>
      <c r="D453" s="224"/>
      <c r="E453" s="225">
        <v>0.27</v>
      </c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166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21"/>
      <c r="B454" s="222"/>
      <c r="C454" s="245" t="s">
        <v>1919</v>
      </c>
      <c r="D454" s="224"/>
      <c r="E454" s="225"/>
      <c r="F454" s="223"/>
      <c r="G454" s="223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14"/>
      <c r="Z454" s="214"/>
      <c r="AA454" s="214"/>
      <c r="AB454" s="214"/>
      <c r="AC454" s="214"/>
      <c r="AD454" s="214"/>
      <c r="AE454" s="214"/>
      <c r="AF454" s="214"/>
      <c r="AG454" s="214" t="s">
        <v>166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ht="22.5" outlineLevel="1" x14ac:dyDescent="0.2">
      <c r="A455" s="233">
        <v>64</v>
      </c>
      <c r="B455" s="234" t="s">
        <v>713</v>
      </c>
      <c r="C455" s="244" t="s">
        <v>714</v>
      </c>
      <c r="D455" s="235" t="s">
        <v>279</v>
      </c>
      <c r="E455" s="236">
        <v>14.63</v>
      </c>
      <c r="F455" s="237"/>
      <c r="G455" s="238">
        <f>ROUND(E455*F455,2)</f>
        <v>0</v>
      </c>
      <c r="H455" s="237"/>
      <c r="I455" s="238">
        <f>ROUND(E455*H455,2)</f>
        <v>0</v>
      </c>
      <c r="J455" s="237"/>
      <c r="K455" s="238">
        <f>ROUND(E455*J455,2)</f>
        <v>0</v>
      </c>
      <c r="L455" s="238">
        <v>21</v>
      </c>
      <c r="M455" s="238">
        <f>G455*(1+L455/100)</f>
        <v>0</v>
      </c>
      <c r="N455" s="238">
        <v>0.10255</v>
      </c>
      <c r="O455" s="238">
        <f>ROUND(E455*N455,2)</f>
        <v>1.5</v>
      </c>
      <c r="P455" s="238">
        <v>0</v>
      </c>
      <c r="Q455" s="238">
        <f>ROUND(E455*P455,2)</f>
        <v>0</v>
      </c>
      <c r="R455" s="238" t="s">
        <v>280</v>
      </c>
      <c r="S455" s="238" t="s">
        <v>161</v>
      </c>
      <c r="T455" s="239" t="s">
        <v>161</v>
      </c>
      <c r="U455" s="223">
        <v>0.111</v>
      </c>
      <c r="V455" s="223">
        <f>ROUND(E455*U455,2)</f>
        <v>1.62</v>
      </c>
      <c r="W455" s="223"/>
      <c r="X455" s="223" t="s">
        <v>273</v>
      </c>
      <c r="Y455" s="214"/>
      <c r="Z455" s="214"/>
      <c r="AA455" s="214"/>
      <c r="AB455" s="214"/>
      <c r="AC455" s="214"/>
      <c r="AD455" s="214"/>
      <c r="AE455" s="214"/>
      <c r="AF455" s="214"/>
      <c r="AG455" s="214" t="s">
        <v>274</v>
      </c>
      <c r="AH455" s="214"/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45" t="s">
        <v>1920</v>
      </c>
      <c r="D456" s="224"/>
      <c r="E456" s="225">
        <v>14.63</v>
      </c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166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ht="22.5" outlineLevel="1" x14ac:dyDescent="0.2">
      <c r="A457" s="221"/>
      <c r="B457" s="222"/>
      <c r="C457" s="245" t="s">
        <v>1921</v>
      </c>
      <c r="D457" s="224"/>
      <c r="E457" s="225"/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166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ht="22.5" outlineLevel="1" x14ac:dyDescent="0.2">
      <c r="A458" s="233">
        <v>65</v>
      </c>
      <c r="B458" s="234" t="s">
        <v>717</v>
      </c>
      <c r="C458" s="244" t="s">
        <v>718</v>
      </c>
      <c r="D458" s="235" t="s">
        <v>279</v>
      </c>
      <c r="E458" s="236">
        <v>21.56</v>
      </c>
      <c r="F458" s="237"/>
      <c r="G458" s="238">
        <f>ROUND(E458*F458,2)</f>
        <v>0</v>
      </c>
      <c r="H458" s="237"/>
      <c r="I458" s="238">
        <f>ROUND(E458*H458,2)</f>
        <v>0</v>
      </c>
      <c r="J458" s="237"/>
      <c r="K458" s="238">
        <f>ROUND(E458*J458,2)</f>
        <v>0</v>
      </c>
      <c r="L458" s="238">
        <v>21</v>
      </c>
      <c r="M458" s="238">
        <f>G458*(1+L458/100)</f>
        <v>0</v>
      </c>
      <c r="N458" s="238">
        <v>6.0999999999999997E-4</v>
      </c>
      <c r="O458" s="238">
        <f>ROUND(E458*N458,2)</f>
        <v>0.01</v>
      </c>
      <c r="P458" s="238">
        <v>0</v>
      </c>
      <c r="Q458" s="238">
        <f>ROUND(E458*P458,2)</f>
        <v>0</v>
      </c>
      <c r="R458" s="238" t="s">
        <v>280</v>
      </c>
      <c r="S458" s="238" t="s">
        <v>161</v>
      </c>
      <c r="T458" s="239" t="s">
        <v>161</v>
      </c>
      <c r="U458" s="223">
        <v>2E-3</v>
      </c>
      <c r="V458" s="223">
        <f>ROUND(E458*U458,2)</f>
        <v>0.04</v>
      </c>
      <c r="W458" s="223"/>
      <c r="X458" s="223" t="s">
        <v>273</v>
      </c>
      <c r="Y458" s="214"/>
      <c r="Z458" s="214"/>
      <c r="AA458" s="214"/>
      <c r="AB458" s="214"/>
      <c r="AC458" s="214"/>
      <c r="AD458" s="214"/>
      <c r="AE458" s="214"/>
      <c r="AF458" s="214"/>
      <c r="AG458" s="214" t="s">
        <v>274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45" t="s">
        <v>1922</v>
      </c>
      <c r="D459" s="224"/>
      <c r="E459" s="225">
        <v>14.63</v>
      </c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166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45" t="s">
        <v>1923</v>
      </c>
      <c r="D460" s="224"/>
      <c r="E460" s="225">
        <v>6.93</v>
      </c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166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21"/>
      <c r="B461" s="222"/>
      <c r="C461" s="245" t="s">
        <v>1924</v>
      </c>
      <c r="D461" s="224"/>
      <c r="E461" s="225"/>
      <c r="F461" s="223"/>
      <c r="G461" s="223"/>
      <c r="H461" s="223"/>
      <c r="I461" s="223"/>
      <c r="J461" s="223"/>
      <c r="K461" s="223"/>
      <c r="L461" s="223"/>
      <c r="M461" s="223"/>
      <c r="N461" s="223"/>
      <c r="O461" s="223"/>
      <c r="P461" s="223"/>
      <c r="Q461" s="223"/>
      <c r="R461" s="223"/>
      <c r="S461" s="223"/>
      <c r="T461" s="223"/>
      <c r="U461" s="223"/>
      <c r="V461" s="223"/>
      <c r="W461" s="223"/>
      <c r="X461" s="223"/>
      <c r="Y461" s="214"/>
      <c r="Z461" s="214"/>
      <c r="AA461" s="214"/>
      <c r="AB461" s="214"/>
      <c r="AC461" s="214"/>
      <c r="AD461" s="214"/>
      <c r="AE461" s="214"/>
      <c r="AF461" s="214"/>
      <c r="AG461" s="214" t="s">
        <v>166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45" t="s">
        <v>1924</v>
      </c>
      <c r="D462" s="224"/>
      <c r="E462" s="225"/>
      <c r="F462" s="223"/>
      <c r="G462" s="223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166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33">
        <v>66</v>
      </c>
      <c r="B463" s="234" t="s">
        <v>1410</v>
      </c>
      <c r="C463" s="244" t="s">
        <v>1411</v>
      </c>
      <c r="D463" s="235" t="s">
        <v>279</v>
      </c>
      <c r="E463" s="236">
        <v>1.44</v>
      </c>
      <c r="F463" s="237"/>
      <c r="G463" s="238">
        <f>ROUND(E463*F463,2)</f>
        <v>0</v>
      </c>
      <c r="H463" s="237"/>
      <c r="I463" s="238">
        <f>ROUND(E463*H463,2)</f>
        <v>0</v>
      </c>
      <c r="J463" s="237"/>
      <c r="K463" s="238">
        <f>ROUND(E463*J463,2)</f>
        <v>0</v>
      </c>
      <c r="L463" s="238">
        <v>21</v>
      </c>
      <c r="M463" s="238">
        <f>G463*(1+L463/100)</f>
        <v>0</v>
      </c>
      <c r="N463" s="238">
        <v>0.21242</v>
      </c>
      <c r="O463" s="238">
        <f>ROUND(E463*N463,2)</f>
        <v>0.31</v>
      </c>
      <c r="P463" s="238">
        <v>0</v>
      </c>
      <c r="Q463" s="238">
        <f>ROUND(E463*P463,2)</f>
        <v>0</v>
      </c>
      <c r="R463" s="238" t="s">
        <v>280</v>
      </c>
      <c r="S463" s="238" t="s">
        <v>161</v>
      </c>
      <c r="T463" s="239" t="s">
        <v>161</v>
      </c>
      <c r="U463" s="223">
        <v>0.80100000000000005</v>
      </c>
      <c r="V463" s="223">
        <f>ROUND(E463*U463,2)</f>
        <v>1.1499999999999999</v>
      </c>
      <c r="W463" s="223"/>
      <c r="X463" s="223" t="s">
        <v>273</v>
      </c>
      <c r="Y463" s="214"/>
      <c r="Z463" s="214"/>
      <c r="AA463" s="214"/>
      <c r="AB463" s="214"/>
      <c r="AC463" s="214"/>
      <c r="AD463" s="214"/>
      <c r="AE463" s="214"/>
      <c r="AF463" s="214"/>
      <c r="AG463" s="214" t="s">
        <v>274</v>
      </c>
      <c r="AH463" s="214"/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53" t="s">
        <v>1412</v>
      </c>
      <c r="D464" s="251"/>
      <c r="E464" s="251"/>
      <c r="F464" s="251"/>
      <c r="G464" s="251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290</v>
      </c>
      <c r="AH464" s="214"/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40" t="str">
        <f>C464</f>
        <v>s provedením lože tl. do 40 mm, s vyplněním spár, s dvojím beraněním a se smetením přebytečného materiálu na vzdálenost do 3 m</v>
      </c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45" t="s">
        <v>1391</v>
      </c>
      <c r="D465" s="224"/>
      <c r="E465" s="225">
        <v>1.44</v>
      </c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166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33">
        <v>67</v>
      </c>
      <c r="B466" s="234" t="s">
        <v>722</v>
      </c>
      <c r="C466" s="244" t="s">
        <v>723</v>
      </c>
      <c r="D466" s="235" t="s">
        <v>327</v>
      </c>
      <c r="E466" s="236">
        <v>2.5</v>
      </c>
      <c r="F466" s="237"/>
      <c r="G466" s="238">
        <f>ROUND(E466*F466,2)</f>
        <v>0</v>
      </c>
      <c r="H466" s="237"/>
      <c r="I466" s="238">
        <f>ROUND(E466*H466,2)</f>
        <v>0</v>
      </c>
      <c r="J466" s="237"/>
      <c r="K466" s="238">
        <f>ROUND(E466*J466,2)</f>
        <v>0</v>
      </c>
      <c r="L466" s="238">
        <v>21</v>
      </c>
      <c r="M466" s="238">
        <f>G466*(1+L466/100)</f>
        <v>0</v>
      </c>
      <c r="N466" s="238">
        <v>0</v>
      </c>
      <c r="O466" s="238">
        <f>ROUND(E466*N466,2)</f>
        <v>0</v>
      </c>
      <c r="P466" s="238">
        <v>0</v>
      </c>
      <c r="Q466" s="238">
        <f>ROUND(E466*P466,2)</f>
        <v>0</v>
      </c>
      <c r="R466" s="238" t="s">
        <v>724</v>
      </c>
      <c r="S466" s="238" t="s">
        <v>161</v>
      </c>
      <c r="T466" s="239" t="s">
        <v>161</v>
      </c>
      <c r="U466" s="223">
        <v>1</v>
      </c>
      <c r="V466" s="223">
        <f>ROUND(E466*U466,2)</f>
        <v>2.5</v>
      </c>
      <c r="W466" s="223"/>
      <c r="X466" s="223" t="s">
        <v>725</v>
      </c>
      <c r="Y466" s="214"/>
      <c r="Z466" s="214"/>
      <c r="AA466" s="214"/>
      <c r="AB466" s="214"/>
      <c r="AC466" s="214"/>
      <c r="AD466" s="214"/>
      <c r="AE466" s="214"/>
      <c r="AF466" s="214"/>
      <c r="AG466" s="214" t="s">
        <v>726</v>
      </c>
      <c r="AH466" s="214"/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45" t="s">
        <v>727</v>
      </c>
      <c r="D467" s="224"/>
      <c r="E467" s="225"/>
      <c r="F467" s="223"/>
      <c r="G467" s="223"/>
      <c r="H467" s="223"/>
      <c r="I467" s="223"/>
      <c r="J467" s="223"/>
      <c r="K467" s="223"/>
      <c r="L467" s="223"/>
      <c r="M467" s="223"/>
      <c r="N467" s="223"/>
      <c r="O467" s="223"/>
      <c r="P467" s="223"/>
      <c r="Q467" s="223"/>
      <c r="R467" s="223"/>
      <c r="S467" s="223"/>
      <c r="T467" s="223"/>
      <c r="U467" s="223"/>
      <c r="V467" s="223"/>
      <c r="W467" s="223"/>
      <c r="X467" s="223"/>
      <c r="Y467" s="214"/>
      <c r="Z467" s="214"/>
      <c r="AA467" s="214"/>
      <c r="AB467" s="214"/>
      <c r="AC467" s="214"/>
      <c r="AD467" s="214"/>
      <c r="AE467" s="214"/>
      <c r="AF467" s="214"/>
      <c r="AG467" s="214" t="s">
        <v>166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21"/>
      <c r="B468" s="222"/>
      <c r="C468" s="245" t="s">
        <v>1925</v>
      </c>
      <c r="D468" s="224"/>
      <c r="E468" s="225">
        <v>2.5</v>
      </c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166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21"/>
      <c r="B469" s="222"/>
      <c r="C469" s="245" t="s">
        <v>729</v>
      </c>
      <c r="D469" s="224"/>
      <c r="E469" s="225"/>
      <c r="F469" s="223"/>
      <c r="G469" s="223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166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33">
        <v>68</v>
      </c>
      <c r="B470" s="234" t="s">
        <v>730</v>
      </c>
      <c r="C470" s="244" t="s">
        <v>731</v>
      </c>
      <c r="D470" s="235" t="s">
        <v>327</v>
      </c>
      <c r="E470" s="236">
        <v>0.372</v>
      </c>
      <c r="F470" s="237"/>
      <c r="G470" s="238">
        <f>ROUND(E470*F470,2)</f>
        <v>0</v>
      </c>
      <c r="H470" s="237"/>
      <c r="I470" s="238">
        <f>ROUND(E470*H470,2)</f>
        <v>0</v>
      </c>
      <c r="J470" s="237"/>
      <c r="K470" s="238">
        <f>ROUND(E470*J470,2)</f>
        <v>0</v>
      </c>
      <c r="L470" s="238">
        <v>21</v>
      </c>
      <c r="M470" s="238">
        <f>G470*(1+L470/100)</f>
        <v>0</v>
      </c>
      <c r="N470" s="238">
        <v>0</v>
      </c>
      <c r="O470" s="238">
        <f>ROUND(E470*N470,2)</f>
        <v>0</v>
      </c>
      <c r="P470" s="238">
        <v>0</v>
      </c>
      <c r="Q470" s="238">
        <f>ROUND(E470*P470,2)</f>
        <v>0</v>
      </c>
      <c r="R470" s="238" t="s">
        <v>724</v>
      </c>
      <c r="S470" s="238" t="s">
        <v>161</v>
      </c>
      <c r="T470" s="239" t="s">
        <v>161</v>
      </c>
      <c r="U470" s="223">
        <v>1</v>
      </c>
      <c r="V470" s="223">
        <f>ROUND(E470*U470,2)</f>
        <v>0.37</v>
      </c>
      <c r="W470" s="223"/>
      <c r="X470" s="223" t="s">
        <v>725</v>
      </c>
      <c r="Y470" s="214"/>
      <c r="Z470" s="214"/>
      <c r="AA470" s="214"/>
      <c r="AB470" s="214"/>
      <c r="AC470" s="214"/>
      <c r="AD470" s="214"/>
      <c r="AE470" s="214"/>
      <c r="AF470" s="214"/>
      <c r="AG470" s="214" t="s">
        <v>732</v>
      </c>
      <c r="AH470" s="214"/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45" t="s">
        <v>1926</v>
      </c>
      <c r="D471" s="224"/>
      <c r="E471" s="225">
        <v>0.372</v>
      </c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166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33">
        <v>69</v>
      </c>
      <c r="B472" s="234" t="s">
        <v>734</v>
      </c>
      <c r="C472" s="244" t="s">
        <v>735</v>
      </c>
      <c r="D472" s="235" t="s">
        <v>736</v>
      </c>
      <c r="E472" s="236">
        <v>0.372</v>
      </c>
      <c r="F472" s="237"/>
      <c r="G472" s="238">
        <f>ROUND(E472*F472,2)</f>
        <v>0</v>
      </c>
      <c r="H472" s="237"/>
      <c r="I472" s="238">
        <f>ROUND(E472*H472,2)</f>
        <v>0</v>
      </c>
      <c r="J472" s="237"/>
      <c r="K472" s="238">
        <f>ROUND(E472*J472,2)</f>
        <v>0</v>
      </c>
      <c r="L472" s="238">
        <v>21</v>
      </c>
      <c r="M472" s="238">
        <f>G472*(1+L472/100)</f>
        <v>0</v>
      </c>
      <c r="N472" s="238">
        <v>0</v>
      </c>
      <c r="O472" s="238">
        <f>ROUND(E472*N472,2)</f>
        <v>0</v>
      </c>
      <c r="P472" s="238">
        <v>0</v>
      </c>
      <c r="Q472" s="238">
        <f>ROUND(E472*P472,2)</f>
        <v>0</v>
      </c>
      <c r="R472" s="238" t="s">
        <v>737</v>
      </c>
      <c r="S472" s="238" t="s">
        <v>161</v>
      </c>
      <c r="T472" s="239" t="s">
        <v>161</v>
      </c>
      <c r="U472" s="223">
        <v>0</v>
      </c>
      <c r="V472" s="223">
        <f>ROUND(E472*U472,2)</f>
        <v>0</v>
      </c>
      <c r="W472" s="223"/>
      <c r="X472" s="223" t="s">
        <v>738</v>
      </c>
      <c r="Y472" s="214"/>
      <c r="Z472" s="214"/>
      <c r="AA472" s="214"/>
      <c r="AB472" s="214"/>
      <c r="AC472" s="214"/>
      <c r="AD472" s="214"/>
      <c r="AE472" s="214"/>
      <c r="AF472" s="214"/>
      <c r="AG472" s="214" t="s">
        <v>739</v>
      </c>
      <c r="AH472" s="214"/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46" t="s">
        <v>740</v>
      </c>
      <c r="D473" s="241"/>
      <c r="E473" s="241"/>
      <c r="F473" s="241"/>
      <c r="G473" s="241"/>
      <c r="H473" s="223"/>
      <c r="I473" s="223"/>
      <c r="J473" s="223"/>
      <c r="K473" s="223"/>
      <c r="L473" s="223"/>
      <c r="M473" s="223"/>
      <c r="N473" s="223"/>
      <c r="O473" s="223"/>
      <c r="P473" s="223"/>
      <c r="Q473" s="223"/>
      <c r="R473" s="223"/>
      <c r="S473" s="223"/>
      <c r="T473" s="223"/>
      <c r="U473" s="223"/>
      <c r="V473" s="223"/>
      <c r="W473" s="223"/>
      <c r="X473" s="223"/>
      <c r="Y473" s="214"/>
      <c r="Z473" s="214"/>
      <c r="AA473" s="214"/>
      <c r="AB473" s="214"/>
      <c r="AC473" s="214"/>
      <c r="AD473" s="214"/>
      <c r="AE473" s="214"/>
      <c r="AF473" s="214"/>
      <c r="AG473" s="214" t="s">
        <v>212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21"/>
      <c r="B474" s="222"/>
      <c r="C474" s="254" t="s">
        <v>741</v>
      </c>
      <c r="D474" s="252"/>
      <c r="E474" s="252"/>
      <c r="F474" s="252"/>
      <c r="G474" s="252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212</v>
      </c>
      <c r="AH474" s="214"/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45" t="s">
        <v>1926</v>
      </c>
      <c r="D475" s="224"/>
      <c r="E475" s="225">
        <v>0.372</v>
      </c>
      <c r="F475" s="223"/>
      <c r="G475" s="223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166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x14ac:dyDescent="0.2">
      <c r="A476" s="227" t="s">
        <v>156</v>
      </c>
      <c r="B476" s="228" t="s">
        <v>99</v>
      </c>
      <c r="C476" s="243" t="s">
        <v>100</v>
      </c>
      <c r="D476" s="229"/>
      <c r="E476" s="230"/>
      <c r="F476" s="231"/>
      <c r="G476" s="231">
        <f>SUMIF(AG477:AG491,"&lt;&gt;NOR",G477:G491)</f>
        <v>0</v>
      </c>
      <c r="H476" s="231"/>
      <c r="I476" s="231">
        <f>SUM(I477:I491)</f>
        <v>0</v>
      </c>
      <c r="J476" s="231"/>
      <c r="K476" s="231">
        <f>SUM(K477:K491)</f>
        <v>0</v>
      </c>
      <c r="L476" s="231"/>
      <c r="M476" s="231">
        <f>SUM(M477:M491)</f>
        <v>0</v>
      </c>
      <c r="N476" s="231"/>
      <c r="O476" s="231">
        <f>SUM(O477:O491)</f>
        <v>0.04</v>
      </c>
      <c r="P476" s="231"/>
      <c r="Q476" s="231">
        <f>SUM(Q477:Q491)</f>
        <v>0</v>
      </c>
      <c r="R476" s="231"/>
      <c r="S476" s="231"/>
      <c r="T476" s="232"/>
      <c r="U476" s="226"/>
      <c r="V476" s="226">
        <f>SUM(V477:V491)</f>
        <v>12.8</v>
      </c>
      <c r="W476" s="226"/>
      <c r="X476" s="226"/>
      <c r="AG476" t="s">
        <v>157</v>
      </c>
    </row>
    <row r="477" spans="1:60" ht="22.5" outlineLevel="1" x14ac:dyDescent="0.2">
      <c r="A477" s="233">
        <v>70</v>
      </c>
      <c r="B477" s="234" t="s">
        <v>1415</v>
      </c>
      <c r="C477" s="244" t="s">
        <v>1416</v>
      </c>
      <c r="D477" s="235" t="s">
        <v>320</v>
      </c>
      <c r="E477" s="236">
        <v>9.3000000000000007</v>
      </c>
      <c r="F477" s="237"/>
      <c r="G477" s="238">
        <f>ROUND(E477*F477,2)</f>
        <v>0</v>
      </c>
      <c r="H477" s="237"/>
      <c r="I477" s="238">
        <f>ROUND(E477*H477,2)</f>
        <v>0</v>
      </c>
      <c r="J477" s="237"/>
      <c r="K477" s="238">
        <f>ROUND(E477*J477,2)</f>
        <v>0</v>
      </c>
      <c r="L477" s="238">
        <v>21</v>
      </c>
      <c r="M477" s="238">
        <f>G477*(1+L477/100)</f>
        <v>0</v>
      </c>
      <c r="N477" s="238">
        <v>0</v>
      </c>
      <c r="O477" s="238">
        <f>ROUND(E477*N477,2)</f>
        <v>0</v>
      </c>
      <c r="P477" s="238">
        <v>0</v>
      </c>
      <c r="Q477" s="238">
        <f>ROUND(E477*P477,2)</f>
        <v>0</v>
      </c>
      <c r="R477" s="238" t="s">
        <v>647</v>
      </c>
      <c r="S477" s="238" t="s">
        <v>161</v>
      </c>
      <c r="T477" s="239" t="s">
        <v>161</v>
      </c>
      <c r="U477" s="223">
        <v>3.5999999999999997E-2</v>
      </c>
      <c r="V477" s="223">
        <f>ROUND(E477*U477,2)</f>
        <v>0.33</v>
      </c>
      <c r="W477" s="223"/>
      <c r="X477" s="223" t="s">
        <v>273</v>
      </c>
      <c r="Y477" s="214"/>
      <c r="Z477" s="214"/>
      <c r="AA477" s="214"/>
      <c r="AB477" s="214"/>
      <c r="AC477" s="214"/>
      <c r="AD477" s="214"/>
      <c r="AE477" s="214"/>
      <c r="AF477" s="214"/>
      <c r="AG477" s="214" t="s">
        <v>274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53" t="s">
        <v>667</v>
      </c>
      <c r="D478" s="251"/>
      <c r="E478" s="251"/>
      <c r="F478" s="251"/>
      <c r="G478" s="251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290</v>
      </c>
      <c r="AH478" s="214"/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45" t="s">
        <v>1904</v>
      </c>
      <c r="D479" s="224"/>
      <c r="E479" s="225">
        <v>9.3000000000000007</v>
      </c>
      <c r="F479" s="223"/>
      <c r="G479" s="223"/>
      <c r="H479" s="223"/>
      <c r="I479" s="223"/>
      <c r="J479" s="223"/>
      <c r="K479" s="223"/>
      <c r="L479" s="223"/>
      <c r="M479" s="223"/>
      <c r="N479" s="223"/>
      <c r="O479" s="223"/>
      <c r="P479" s="223"/>
      <c r="Q479" s="223"/>
      <c r="R479" s="223"/>
      <c r="S479" s="223"/>
      <c r="T479" s="223"/>
      <c r="U479" s="223"/>
      <c r="V479" s="223"/>
      <c r="W479" s="223"/>
      <c r="X479" s="223"/>
      <c r="Y479" s="214"/>
      <c r="Z479" s="214"/>
      <c r="AA479" s="214"/>
      <c r="AB479" s="214"/>
      <c r="AC479" s="214"/>
      <c r="AD479" s="214"/>
      <c r="AE479" s="214"/>
      <c r="AF479" s="214"/>
      <c r="AG479" s="214" t="s">
        <v>166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33">
        <v>71</v>
      </c>
      <c r="B480" s="234" t="s">
        <v>792</v>
      </c>
      <c r="C480" s="244" t="s">
        <v>793</v>
      </c>
      <c r="D480" s="235" t="s">
        <v>794</v>
      </c>
      <c r="E480" s="236">
        <v>1.093</v>
      </c>
      <c r="F480" s="237"/>
      <c r="G480" s="238">
        <f>ROUND(E480*F480,2)</f>
        <v>0</v>
      </c>
      <c r="H480" s="237"/>
      <c r="I480" s="238">
        <f>ROUND(E480*H480,2)</f>
        <v>0</v>
      </c>
      <c r="J480" s="237"/>
      <c r="K480" s="238">
        <f>ROUND(E480*J480,2)</f>
        <v>0</v>
      </c>
      <c r="L480" s="238">
        <v>21</v>
      </c>
      <c r="M480" s="238">
        <f>G480*(1+L480/100)</f>
        <v>0</v>
      </c>
      <c r="N480" s="238">
        <v>3.5029999999999999E-2</v>
      </c>
      <c r="O480" s="238">
        <f>ROUND(E480*N480,2)</f>
        <v>0.04</v>
      </c>
      <c r="P480" s="238">
        <v>0</v>
      </c>
      <c r="Q480" s="238">
        <f>ROUND(E480*P480,2)</f>
        <v>0</v>
      </c>
      <c r="R480" s="238" t="s">
        <v>647</v>
      </c>
      <c r="S480" s="238" t="s">
        <v>161</v>
      </c>
      <c r="T480" s="239" t="s">
        <v>161</v>
      </c>
      <c r="U480" s="223">
        <v>10.130000000000001</v>
      </c>
      <c r="V480" s="223">
        <f>ROUND(E480*U480,2)</f>
        <v>11.07</v>
      </c>
      <c r="W480" s="223"/>
      <c r="X480" s="223" t="s">
        <v>273</v>
      </c>
      <c r="Y480" s="214"/>
      <c r="Z480" s="214"/>
      <c r="AA480" s="214"/>
      <c r="AB480" s="214"/>
      <c r="AC480" s="214"/>
      <c r="AD480" s="214"/>
      <c r="AE480" s="214"/>
      <c r="AF480" s="214"/>
      <c r="AG480" s="214" t="s">
        <v>274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ht="33.75" outlineLevel="1" x14ac:dyDescent="0.2">
      <c r="A481" s="221"/>
      <c r="B481" s="222"/>
      <c r="C481" s="253" t="s">
        <v>795</v>
      </c>
      <c r="D481" s="251"/>
      <c r="E481" s="251"/>
      <c r="F481" s="251"/>
      <c r="G481" s="251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290</v>
      </c>
      <c r="AH481" s="214"/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40" t="str">
        <f>C481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45" t="s">
        <v>1927</v>
      </c>
      <c r="D482" s="224"/>
      <c r="E482" s="225">
        <v>1.093</v>
      </c>
      <c r="F482" s="223"/>
      <c r="G482" s="223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166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33">
        <v>72</v>
      </c>
      <c r="B483" s="234" t="s">
        <v>1418</v>
      </c>
      <c r="C483" s="244" t="s">
        <v>1419</v>
      </c>
      <c r="D483" s="235" t="s">
        <v>320</v>
      </c>
      <c r="E483" s="236">
        <v>9.3000000000000007</v>
      </c>
      <c r="F483" s="237"/>
      <c r="G483" s="238">
        <f>ROUND(E483*F483,2)</f>
        <v>0</v>
      </c>
      <c r="H483" s="237"/>
      <c r="I483" s="238">
        <f>ROUND(E483*H483,2)</f>
        <v>0</v>
      </c>
      <c r="J483" s="237"/>
      <c r="K483" s="238">
        <f>ROUND(E483*J483,2)</f>
        <v>0</v>
      </c>
      <c r="L483" s="238">
        <v>21</v>
      </c>
      <c r="M483" s="238">
        <f>G483*(1+L483/100)</f>
        <v>0</v>
      </c>
      <c r="N483" s="238">
        <v>0</v>
      </c>
      <c r="O483" s="238">
        <f>ROUND(E483*N483,2)</f>
        <v>0</v>
      </c>
      <c r="P483" s="238">
        <v>0</v>
      </c>
      <c r="Q483" s="238">
        <f>ROUND(E483*P483,2)</f>
        <v>0</v>
      </c>
      <c r="R483" s="238" t="s">
        <v>647</v>
      </c>
      <c r="S483" s="238" t="s">
        <v>161</v>
      </c>
      <c r="T483" s="239" t="s">
        <v>161</v>
      </c>
      <c r="U483" s="223">
        <v>0.15</v>
      </c>
      <c r="V483" s="223">
        <f>ROUND(E483*U483,2)</f>
        <v>1.4</v>
      </c>
      <c r="W483" s="223"/>
      <c r="X483" s="223" t="s">
        <v>273</v>
      </c>
      <c r="Y483" s="214"/>
      <c r="Z483" s="214"/>
      <c r="AA483" s="214"/>
      <c r="AB483" s="214"/>
      <c r="AC483" s="214"/>
      <c r="AD483" s="214"/>
      <c r="AE483" s="214"/>
      <c r="AF483" s="214"/>
      <c r="AG483" s="214" t="s">
        <v>321</v>
      </c>
      <c r="AH483" s="214"/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53" t="s">
        <v>1420</v>
      </c>
      <c r="D484" s="251"/>
      <c r="E484" s="251"/>
      <c r="F484" s="251"/>
      <c r="G484" s="251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290</v>
      </c>
      <c r="AH484" s="214"/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40" t="str">
        <f>C484</f>
        <v>napuštění a vypuštění vody, dodání vody a desinfekčního prostředku, náklady na bakteriologický rozbor vody,</v>
      </c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45" t="s">
        <v>1928</v>
      </c>
      <c r="D485" s="224"/>
      <c r="E485" s="225">
        <v>9.3000000000000007</v>
      </c>
      <c r="F485" s="223"/>
      <c r="G485" s="223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166</v>
      </c>
      <c r="AH485" s="214">
        <v>0</v>
      </c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33">
        <v>73</v>
      </c>
      <c r="B486" s="234" t="s">
        <v>1422</v>
      </c>
      <c r="C486" s="244" t="s">
        <v>1423</v>
      </c>
      <c r="D486" s="235" t="s">
        <v>747</v>
      </c>
      <c r="E486" s="236">
        <v>2.9739499999999999</v>
      </c>
      <c r="F486" s="237"/>
      <c r="G486" s="238">
        <f>ROUND(E486*F486,2)</f>
        <v>0</v>
      </c>
      <c r="H486" s="237"/>
      <c r="I486" s="238">
        <f>ROUND(E486*H486,2)</f>
        <v>0</v>
      </c>
      <c r="J486" s="237"/>
      <c r="K486" s="238">
        <f>ROUND(E486*J486,2)</f>
        <v>0</v>
      </c>
      <c r="L486" s="238">
        <v>21</v>
      </c>
      <c r="M486" s="238">
        <f>G486*(1+L486/100)</f>
        <v>0</v>
      </c>
      <c r="N486" s="238">
        <v>0</v>
      </c>
      <c r="O486" s="238">
        <f>ROUND(E486*N486,2)</f>
        <v>0</v>
      </c>
      <c r="P486" s="238">
        <v>0</v>
      </c>
      <c r="Q486" s="238">
        <f>ROUND(E486*P486,2)</f>
        <v>0</v>
      </c>
      <c r="R486" s="238" t="s">
        <v>630</v>
      </c>
      <c r="S486" s="238" t="s">
        <v>161</v>
      </c>
      <c r="T486" s="239" t="s">
        <v>161</v>
      </c>
      <c r="U486" s="223">
        <v>0</v>
      </c>
      <c r="V486" s="223">
        <f>ROUND(E486*U486,2)</f>
        <v>0</v>
      </c>
      <c r="W486" s="223"/>
      <c r="X486" s="223" t="s">
        <v>631</v>
      </c>
      <c r="Y486" s="214"/>
      <c r="Z486" s="214"/>
      <c r="AA486" s="214"/>
      <c r="AB486" s="214"/>
      <c r="AC486" s="214"/>
      <c r="AD486" s="214"/>
      <c r="AE486" s="214"/>
      <c r="AF486" s="214"/>
      <c r="AG486" s="214" t="s">
        <v>659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45" t="s">
        <v>1424</v>
      </c>
      <c r="D487" s="224"/>
      <c r="E487" s="225">
        <v>2.0299999999999998</v>
      </c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166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45" t="s">
        <v>1929</v>
      </c>
      <c r="D488" s="224"/>
      <c r="E488" s="225">
        <v>0.94394999999999996</v>
      </c>
      <c r="F488" s="223"/>
      <c r="G488" s="223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166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ht="22.5" outlineLevel="1" x14ac:dyDescent="0.2">
      <c r="A489" s="233">
        <v>74</v>
      </c>
      <c r="B489" s="234" t="s">
        <v>1426</v>
      </c>
      <c r="C489" s="244" t="s">
        <v>1427</v>
      </c>
      <c r="D489" s="235" t="s">
        <v>320</v>
      </c>
      <c r="E489" s="236">
        <v>10.164899999999999</v>
      </c>
      <c r="F489" s="237"/>
      <c r="G489" s="238">
        <f>ROUND(E489*F489,2)</f>
        <v>0</v>
      </c>
      <c r="H489" s="237"/>
      <c r="I489" s="238">
        <f>ROUND(E489*H489,2)</f>
        <v>0</v>
      </c>
      <c r="J489" s="237"/>
      <c r="K489" s="238">
        <f>ROUND(E489*J489,2)</f>
        <v>0</v>
      </c>
      <c r="L489" s="238">
        <v>21</v>
      </c>
      <c r="M489" s="238">
        <f>G489*(1+L489/100)</f>
        <v>0</v>
      </c>
      <c r="N489" s="238">
        <v>4.2999999999999999E-4</v>
      </c>
      <c r="O489" s="238">
        <f>ROUND(E489*N489,2)</f>
        <v>0</v>
      </c>
      <c r="P489" s="238">
        <v>0</v>
      </c>
      <c r="Q489" s="238">
        <f>ROUND(E489*P489,2)</f>
        <v>0</v>
      </c>
      <c r="R489" s="238" t="s">
        <v>630</v>
      </c>
      <c r="S489" s="238" t="s">
        <v>161</v>
      </c>
      <c r="T489" s="239" t="s">
        <v>161</v>
      </c>
      <c r="U489" s="223">
        <v>0</v>
      </c>
      <c r="V489" s="223">
        <f>ROUND(E489*U489,2)</f>
        <v>0</v>
      </c>
      <c r="W489" s="223"/>
      <c r="X489" s="223" t="s">
        <v>631</v>
      </c>
      <c r="Y489" s="214"/>
      <c r="Z489" s="214"/>
      <c r="AA489" s="214"/>
      <c r="AB489" s="214"/>
      <c r="AC489" s="214"/>
      <c r="AD489" s="214"/>
      <c r="AE489" s="214"/>
      <c r="AF489" s="214"/>
      <c r="AG489" s="214" t="s">
        <v>864</v>
      </c>
      <c r="AH489" s="214"/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45" t="s">
        <v>1930</v>
      </c>
      <c r="D490" s="224"/>
      <c r="E490" s="225">
        <v>10.164899999999999</v>
      </c>
      <c r="F490" s="223"/>
      <c r="G490" s="223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166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45" t="s">
        <v>866</v>
      </c>
      <c r="D491" s="224"/>
      <c r="E491" s="225"/>
      <c r="F491" s="223"/>
      <c r="G491" s="223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166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x14ac:dyDescent="0.2">
      <c r="A492" s="227" t="s">
        <v>156</v>
      </c>
      <c r="B492" s="228" t="s">
        <v>101</v>
      </c>
      <c r="C492" s="243" t="s">
        <v>102</v>
      </c>
      <c r="D492" s="229"/>
      <c r="E492" s="230"/>
      <c r="F492" s="231"/>
      <c r="G492" s="231">
        <f>SUMIF(AG493:AG549,"&lt;&gt;NOR",G493:G549)</f>
        <v>0</v>
      </c>
      <c r="H492" s="231"/>
      <c r="I492" s="231">
        <f>SUM(I493:I549)</f>
        <v>0</v>
      </c>
      <c r="J492" s="231"/>
      <c r="K492" s="231">
        <f>SUM(K493:K549)</f>
        <v>0</v>
      </c>
      <c r="L492" s="231"/>
      <c r="M492" s="231">
        <f>SUM(M493:M549)</f>
        <v>0</v>
      </c>
      <c r="N492" s="231"/>
      <c r="O492" s="231">
        <f>SUM(O493:O549)</f>
        <v>2.06</v>
      </c>
      <c r="P492" s="231"/>
      <c r="Q492" s="231">
        <f>SUM(Q493:Q549)</f>
        <v>0.46</v>
      </c>
      <c r="R492" s="231"/>
      <c r="S492" s="231"/>
      <c r="T492" s="232"/>
      <c r="U492" s="226"/>
      <c r="V492" s="226">
        <f>SUM(V493:V549)</f>
        <v>8.14</v>
      </c>
      <c r="W492" s="226"/>
      <c r="X492" s="226"/>
      <c r="AG492" t="s">
        <v>157</v>
      </c>
    </row>
    <row r="493" spans="1:60" outlineLevel="1" x14ac:dyDescent="0.2">
      <c r="A493" s="233">
        <v>75</v>
      </c>
      <c r="B493" s="234" t="s">
        <v>899</v>
      </c>
      <c r="C493" s="244" t="s">
        <v>900</v>
      </c>
      <c r="D493" s="235" t="s">
        <v>747</v>
      </c>
      <c r="E493" s="236">
        <v>3</v>
      </c>
      <c r="F493" s="237"/>
      <c r="G493" s="238">
        <f>ROUND(E493*F493,2)</f>
        <v>0</v>
      </c>
      <c r="H493" s="237"/>
      <c r="I493" s="238">
        <f>ROUND(E493*H493,2)</f>
        <v>0</v>
      </c>
      <c r="J493" s="237"/>
      <c r="K493" s="238">
        <f>ROUND(E493*J493,2)</f>
        <v>0</v>
      </c>
      <c r="L493" s="238">
        <v>21</v>
      </c>
      <c r="M493" s="238">
        <f>G493*(1+L493/100)</f>
        <v>0</v>
      </c>
      <c r="N493" s="238">
        <v>6.6000000000000003E-2</v>
      </c>
      <c r="O493" s="238">
        <f>ROUND(E493*N493,2)</f>
        <v>0.2</v>
      </c>
      <c r="P493" s="238">
        <v>0</v>
      </c>
      <c r="Q493" s="238">
        <f>ROUND(E493*P493,2)</f>
        <v>0</v>
      </c>
      <c r="R493" s="238" t="s">
        <v>280</v>
      </c>
      <c r="S493" s="238" t="s">
        <v>161</v>
      </c>
      <c r="T493" s="239" t="s">
        <v>161</v>
      </c>
      <c r="U493" s="223">
        <v>0.17</v>
      </c>
      <c r="V493" s="223">
        <f>ROUND(E493*U493,2)</f>
        <v>0.51</v>
      </c>
      <c r="W493" s="223"/>
      <c r="X493" s="223" t="s">
        <v>273</v>
      </c>
      <c r="Y493" s="214"/>
      <c r="Z493" s="214"/>
      <c r="AA493" s="214"/>
      <c r="AB493" s="214"/>
      <c r="AC493" s="214"/>
      <c r="AD493" s="214"/>
      <c r="AE493" s="214"/>
      <c r="AF493" s="214"/>
      <c r="AG493" s="214" t="s">
        <v>274</v>
      </c>
      <c r="AH493" s="214"/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ht="22.5" outlineLevel="1" x14ac:dyDescent="0.2">
      <c r="A494" s="221"/>
      <c r="B494" s="222"/>
      <c r="C494" s="245" t="s">
        <v>1931</v>
      </c>
      <c r="D494" s="224"/>
      <c r="E494" s="225">
        <v>2</v>
      </c>
      <c r="F494" s="223"/>
      <c r="G494" s="223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166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ht="22.5" outlineLevel="1" x14ac:dyDescent="0.2">
      <c r="A495" s="221"/>
      <c r="B495" s="222"/>
      <c r="C495" s="245" t="s">
        <v>1932</v>
      </c>
      <c r="D495" s="224"/>
      <c r="E495" s="225">
        <v>1</v>
      </c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166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33">
        <v>76</v>
      </c>
      <c r="B496" s="234" t="s">
        <v>903</v>
      </c>
      <c r="C496" s="244" t="s">
        <v>904</v>
      </c>
      <c r="D496" s="235" t="s">
        <v>747</v>
      </c>
      <c r="E496" s="236">
        <v>1</v>
      </c>
      <c r="F496" s="237"/>
      <c r="G496" s="238">
        <f>ROUND(E496*F496,2)</f>
        <v>0</v>
      </c>
      <c r="H496" s="237"/>
      <c r="I496" s="238">
        <f>ROUND(E496*H496,2)</f>
        <v>0</v>
      </c>
      <c r="J496" s="237"/>
      <c r="K496" s="238">
        <f>ROUND(E496*J496,2)</f>
        <v>0</v>
      </c>
      <c r="L496" s="238">
        <v>21</v>
      </c>
      <c r="M496" s="238">
        <f>G496*(1+L496/100)</f>
        <v>0</v>
      </c>
      <c r="N496" s="238">
        <v>0.127</v>
      </c>
      <c r="O496" s="238">
        <f>ROUND(E496*N496,2)</f>
        <v>0.13</v>
      </c>
      <c r="P496" s="238">
        <v>0</v>
      </c>
      <c r="Q496" s="238">
        <f>ROUND(E496*P496,2)</f>
        <v>0</v>
      </c>
      <c r="R496" s="238" t="s">
        <v>280</v>
      </c>
      <c r="S496" s="238" t="s">
        <v>161</v>
      </c>
      <c r="T496" s="239" t="s">
        <v>161</v>
      </c>
      <c r="U496" s="223">
        <v>0.19</v>
      </c>
      <c r="V496" s="223">
        <f>ROUND(E496*U496,2)</f>
        <v>0.19</v>
      </c>
      <c r="W496" s="223"/>
      <c r="X496" s="223" t="s">
        <v>273</v>
      </c>
      <c r="Y496" s="214"/>
      <c r="Z496" s="214"/>
      <c r="AA496" s="214"/>
      <c r="AB496" s="214"/>
      <c r="AC496" s="214"/>
      <c r="AD496" s="214"/>
      <c r="AE496" s="214"/>
      <c r="AF496" s="214"/>
      <c r="AG496" s="214" t="s">
        <v>274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ht="22.5" outlineLevel="1" x14ac:dyDescent="0.2">
      <c r="A497" s="221"/>
      <c r="B497" s="222"/>
      <c r="C497" s="245" t="s">
        <v>1933</v>
      </c>
      <c r="D497" s="224"/>
      <c r="E497" s="225">
        <v>1</v>
      </c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166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45" t="s">
        <v>906</v>
      </c>
      <c r="D498" s="224"/>
      <c r="E498" s="225"/>
      <c r="F498" s="223"/>
      <c r="G498" s="223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166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ht="22.5" outlineLevel="1" x14ac:dyDescent="0.2">
      <c r="A499" s="233">
        <v>77</v>
      </c>
      <c r="B499" s="234" t="s">
        <v>907</v>
      </c>
      <c r="C499" s="244" t="s">
        <v>908</v>
      </c>
      <c r="D499" s="235" t="s">
        <v>909</v>
      </c>
      <c r="E499" s="236">
        <v>1</v>
      </c>
      <c r="F499" s="237"/>
      <c r="G499" s="238">
        <f>ROUND(E499*F499,2)</f>
        <v>0</v>
      </c>
      <c r="H499" s="237"/>
      <c r="I499" s="238">
        <f>ROUND(E499*H499,2)</f>
        <v>0</v>
      </c>
      <c r="J499" s="237"/>
      <c r="K499" s="238">
        <f>ROUND(E499*J499,2)</f>
        <v>0</v>
      </c>
      <c r="L499" s="238">
        <v>21</v>
      </c>
      <c r="M499" s="238">
        <f>G499*(1+L499/100)</f>
        <v>0</v>
      </c>
      <c r="N499" s="238">
        <v>0.13</v>
      </c>
      <c r="O499" s="238">
        <f>ROUND(E499*N499,2)</f>
        <v>0.13</v>
      </c>
      <c r="P499" s="238">
        <v>0</v>
      </c>
      <c r="Q499" s="238">
        <f>ROUND(E499*P499,2)</f>
        <v>0</v>
      </c>
      <c r="R499" s="238" t="s">
        <v>280</v>
      </c>
      <c r="S499" s="238" t="s">
        <v>161</v>
      </c>
      <c r="T499" s="239" t="s">
        <v>161</v>
      </c>
      <c r="U499" s="223">
        <v>1.3</v>
      </c>
      <c r="V499" s="223">
        <f>ROUND(E499*U499,2)</f>
        <v>1.3</v>
      </c>
      <c r="W499" s="223"/>
      <c r="X499" s="223" t="s">
        <v>273</v>
      </c>
      <c r="Y499" s="214"/>
      <c r="Z499" s="214"/>
      <c r="AA499" s="214"/>
      <c r="AB499" s="214"/>
      <c r="AC499" s="214"/>
      <c r="AD499" s="214"/>
      <c r="AE499" s="214"/>
      <c r="AF499" s="214"/>
      <c r="AG499" s="214" t="s">
        <v>274</v>
      </c>
      <c r="AH499" s="214"/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ht="22.5" outlineLevel="1" x14ac:dyDescent="0.2">
      <c r="A500" s="221"/>
      <c r="B500" s="222"/>
      <c r="C500" s="245" t="s">
        <v>1934</v>
      </c>
      <c r="D500" s="224"/>
      <c r="E500" s="225">
        <v>1</v>
      </c>
      <c r="F500" s="223"/>
      <c r="G500" s="223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  <c r="R500" s="223"/>
      <c r="S500" s="223"/>
      <c r="T500" s="223"/>
      <c r="U500" s="223"/>
      <c r="V500" s="223"/>
      <c r="W500" s="223"/>
      <c r="X500" s="223"/>
      <c r="Y500" s="214"/>
      <c r="Z500" s="214"/>
      <c r="AA500" s="214"/>
      <c r="AB500" s="214"/>
      <c r="AC500" s="214"/>
      <c r="AD500" s="214"/>
      <c r="AE500" s="214"/>
      <c r="AF500" s="214"/>
      <c r="AG500" s="214" t="s">
        <v>166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45" t="s">
        <v>906</v>
      </c>
      <c r="D501" s="224"/>
      <c r="E501" s="225"/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166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33">
        <v>78</v>
      </c>
      <c r="B502" s="234" t="s">
        <v>911</v>
      </c>
      <c r="C502" s="244" t="s">
        <v>912</v>
      </c>
      <c r="D502" s="235" t="s">
        <v>747</v>
      </c>
      <c r="E502" s="236">
        <v>2.3250000000000002</v>
      </c>
      <c r="F502" s="237"/>
      <c r="G502" s="238">
        <f>ROUND(E502*F502,2)</f>
        <v>0</v>
      </c>
      <c r="H502" s="237"/>
      <c r="I502" s="238">
        <f>ROUND(E502*H502,2)</f>
        <v>0</v>
      </c>
      <c r="J502" s="237"/>
      <c r="K502" s="238">
        <f>ROUND(E502*J502,2)</f>
        <v>0</v>
      </c>
      <c r="L502" s="238">
        <v>21</v>
      </c>
      <c r="M502" s="238">
        <f>G502*(1+L502/100)</f>
        <v>0</v>
      </c>
      <c r="N502" s="238">
        <v>0</v>
      </c>
      <c r="O502" s="238">
        <f>ROUND(E502*N502,2)</f>
        <v>0</v>
      </c>
      <c r="P502" s="238">
        <v>0</v>
      </c>
      <c r="Q502" s="238">
        <f>ROUND(E502*P502,2)</f>
        <v>0</v>
      </c>
      <c r="R502" s="238" t="s">
        <v>280</v>
      </c>
      <c r="S502" s="238" t="s">
        <v>161</v>
      </c>
      <c r="T502" s="239" t="s">
        <v>161</v>
      </c>
      <c r="U502" s="223">
        <v>0</v>
      </c>
      <c r="V502" s="223">
        <f>ROUND(E502*U502,2)</f>
        <v>0</v>
      </c>
      <c r="W502" s="223"/>
      <c r="X502" s="223" t="s">
        <v>273</v>
      </c>
      <c r="Y502" s="214"/>
      <c r="Z502" s="214"/>
      <c r="AA502" s="214"/>
      <c r="AB502" s="214"/>
      <c r="AC502" s="214"/>
      <c r="AD502" s="214"/>
      <c r="AE502" s="214"/>
      <c r="AF502" s="214"/>
      <c r="AG502" s="214" t="s">
        <v>274</v>
      </c>
      <c r="AH502" s="214"/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ht="22.5" outlineLevel="1" x14ac:dyDescent="0.2">
      <c r="A503" s="221"/>
      <c r="B503" s="222"/>
      <c r="C503" s="245" t="s">
        <v>1935</v>
      </c>
      <c r="D503" s="224"/>
      <c r="E503" s="225">
        <v>1.55</v>
      </c>
      <c r="F503" s="223"/>
      <c r="G503" s="223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166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ht="22.5" outlineLevel="1" x14ac:dyDescent="0.2">
      <c r="A504" s="221"/>
      <c r="B504" s="222"/>
      <c r="C504" s="245" t="s">
        <v>1936</v>
      </c>
      <c r="D504" s="224"/>
      <c r="E504" s="225">
        <v>0.77500000000000002</v>
      </c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166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33">
        <v>79</v>
      </c>
      <c r="B505" s="234" t="s">
        <v>915</v>
      </c>
      <c r="C505" s="244" t="s">
        <v>916</v>
      </c>
      <c r="D505" s="235" t="s">
        <v>747</v>
      </c>
      <c r="E505" s="236">
        <v>0.77500000000000002</v>
      </c>
      <c r="F505" s="237"/>
      <c r="G505" s="238">
        <f>ROUND(E505*F505,2)</f>
        <v>0</v>
      </c>
      <c r="H505" s="237"/>
      <c r="I505" s="238">
        <f>ROUND(E505*H505,2)</f>
        <v>0</v>
      </c>
      <c r="J505" s="237"/>
      <c r="K505" s="238">
        <f>ROUND(E505*J505,2)</f>
        <v>0</v>
      </c>
      <c r="L505" s="238">
        <v>21</v>
      </c>
      <c r="M505" s="238">
        <f>G505*(1+L505/100)</f>
        <v>0</v>
      </c>
      <c r="N505" s="238">
        <v>0</v>
      </c>
      <c r="O505" s="238">
        <f>ROUND(E505*N505,2)</f>
        <v>0</v>
      </c>
      <c r="P505" s="238">
        <v>0</v>
      </c>
      <c r="Q505" s="238">
        <f>ROUND(E505*P505,2)</f>
        <v>0</v>
      </c>
      <c r="R505" s="238" t="s">
        <v>280</v>
      </c>
      <c r="S505" s="238" t="s">
        <v>161</v>
      </c>
      <c r="T505" s="239" t="s">
        <v>161</v>
      </c>
      <c r="U505" s="223">
        <v>0</v>
      </c>
      <c r="V505" s="223">
        <f>ROUND(E505*U505,2)</f>
        <v>0</v>
      </c>
      <c r="W505" s="223"/>
      <c r="X505" s="223" t="s">
        <v>273</v>
      </c>
      <c r="Y505" s="214"/>
      <c r="Z505" s="214"/>
      <c r="AA505" s="214"/>
      <c r="AB505" s="214"/>
      <c r="AC505" s="214"/>
      <c r="AD505" s="214"/>
      <c r="AE505" s="214"/>
      <c r="AF505" s="214"/>
      <c r="AG505" s="214" t="s">
        <v>274</v>
      </c>
      <c r="AH505" s="214"/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ht="22.5" outlineLevel="1" x14ac:dyDescent="0.2">
      <c r="A506" s="221"/>
      <c r="B506" s="222"/>
      <c r="C506" s="245" t="s">
        <v>1937</v>
      </c>
      <c r="D506" s="224"/>
      <c r="E506" s="225">
        <v>0.77500000000000002</v>
      </c>
      <c r="F506" s="223"/>
      <c r="G506" s="223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166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45" t="s">
        <v>906</v>
      </c>
      <c r="D507" s="224"/>
      <c r="E507" s="225"/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166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ht="22.5" outlineLevel="1" x14ac:dyDescent="0.2">
      <c r="A508" s="233">
        <v>80</v>
      </c>
      <c r="B508" s="234" t="s">
        <v>918</v>
      </c>
      <c r="C508" s="244" t="s">
        <v>919</v>
      </c>
      <c r="D508" s="235" t="s">
        <v>909</v>
      </c>
      <c r="E508" s="236">
        <v>0.64166999999999996</v>
      </c>
      <c r="F508" s="237"/>
      <c r="G508" s="238">
        <f>ROUND(E508*F508,2)</f>
        <v>0</v>
      </c>
      <c r="H508" s="237"/>
      <c r="I508" s="238">
        <f>ROUND(E508*H508,2)</f>
        <v>0</v>
      </c>
      <c r="J508" s="237"/>
      <c r="K508" s="238">
        <f>ROUND(E508*J508,2)</f>
        <v>0</v>
      </c>
      <c r="L508" s="238">
        <v>21</v>
      </c>
      <c r="M508" s="238">
        <f>G508*(1+L508/100)</f>
        <v>0</v>
      </c>
      <c r="N508" s="238">
        <v>0</v>
      </c>
      <c r="O508" s="238">
        <f>ROUND(E508*N508,2)</f>
        <v>0</v>
      </c>
      <c r="P508" s="238">
        <v>0</v>
      </c>
      <c r="Q508" s="238">
        <f>ROUND(E508*P508,2)</f>
        <v>0</v>
      </c>
      <c r="R508" s="238" t="s">
        <v>280</v>
      </c>
      <c r="S508" s="238" t="s">
        <v>161</v>
      </c>
      <c r="T508" s="239" t="s">
        <v>161</v>
      </c>
      <c r="U508" s="223">
        <v>0</v>
      </c>
      <c r="V508" s="223">
        <f>ROUND(E508*U508,2)</f>
        <v>0</v>
      </c>
      <c r="W508" s="223"/>
      <c r="X508" s="223" t="s">
        <v>273</v>
      </c>
      <c r="Y508" s="214"/>
      <c r="Z508" s="214"/>
      <c r="AA508" s="214"/>
      <c r="AB508" s="214"/>
      <c r="AC508" s="214"/>
      <c r="AD508" s="214"/>
      <c r="AE508" s="214"/>
      <c r="AF508" s="214"/>
      <c r="AG508" s="214" t="s">
        <v>274</v>
      </c>
      <c r="AH508" s="214"/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ht="22.5" outlineLevel="1" x14ac:dyDescent="0.2">
      <c r="A509" s="221"/>
      <c r="B509" s="222"/>
      <c r="C509" s="245" t="s">
        <v>1938</v>
      </c>
      <c r="D509" s="224"/>
      <c r="E509" s="225">
        <v>0.64166999999999996</v>
      </c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166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45" t="s">
        <v>906</v>
      </c>
      <c r="D510" s="224"/>
      <c r="E510" s="225"/>
      <c r="F510" s="223"/>
      <c r="G510" s="223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166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33">
        <v>81</v>
      </c>
      <c r="B511" s="234" t="s">
        <v>921</v>
      </c>
      <c r="C511" s="244" t="s">
        <v>922</v>
      </c>
      <c r="D511" s="235" t="s">
        <v>747</v>
      </c>
      <c r="E511" s="236">
        <v>3</v>
      </c>
      <c r="F511" s="237"/>
      <c r="G511" s="238">
        <f>ROUND(E511*F511,2)</f>
        <v>0</v>
      </c>
      <c r="H511" s="237"/>
      <c r="I511" s="238">
        <f>ROUND(E511*H511,2)</f>
        <v>0</v>
      </c>
      <c r="J511" s="237"/>
      <c r="K511" s="238">
        <f>ROUND(E511*J511,2)</f>
        <v>0</v>
      </c>
      <c r="L511" s="238">
        <v>21</v>
      </c>
      <c r="M511" s="238">
        <f>G511*(1+L511/100)</f>
        <v>0</v>
      </c>
      <c r="N511" s="238">
        <v>6.7000000000000004E-2</v>
      </c>
      <c r="O511" s="238">
        <f>ROUND(E511*N511,2)</f>
        <v>0.2</v>
      </c>
      <c r="P511" s="238">
        <v>6.6000000000000003E-2</v>
      </c>
      <c r="Q511" s="238">
        <f>ROUND(E511*P511,2)</f>
        <v>0.2</v>
      </c>
      <c r="R511" s="238" t="s">
        <v>280</v>
      </c>
      <c r="S511" s="238" t="s">
        <v>161</v>
      </c>
      <c r="T511" s="239" t="s">
        <v>161</v>
      </c>
      <c r="U511" s="223">
        <v>0.1105</v>
      </c>
      <c r="V511" s="223">
        <f>ROUND(E511*U511,2)</f>
        <v>0.33</v>
      </c>
      <c r="W511" s="223"/>
      <c r="X511" s="223" t="s">
        <v>273</v>
      </c>
      <c r="Y511" s="214"/>
      <c r="Z511" s="214"/>
      <c r="AA511" s="214"/>
      <c r="AB511" s="214"/>
      <c r="AC511" s="214"/>
      <c r="AD511" s="214"/>
      <c r="AE511" s="214"/>
      <c r="AF511" s="214"/>
      <c r="AG511" s="214" t="s">
        <v>274</v>
      </c>
      <c r="AH511" s="214"/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ht="22.5" outlineLevel="1" x14ac:dyDescent="0.2">
      <c r="A512" s="221"/>
      <c r="B512" s="222"/>
      <c r="C512" s="245" t="s">
        <v>1931</v>
      </c>
      <c r="D512" s="224"/>
      <c r="E512" s="225">
        <v>2</v>
      </c>
      <c r="F512" s="223"/>
      <c r="G512" s="223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166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ht="22.5" outlineLevel="1" x14ac:dyDescent="0.2">
      <c r="A513" s="221"/>
      <c r="B513" s="222"/>
      <c r="C513" s="245" t="s">
        <v>1932</v>
      </c>
      <c r="D513" s="224"/>
      <c r="E513" s="225">
        <v>1</v>
      </c>
      <c r="F513" s="223"/>
      <c r="G513" s="223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166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33">
        <v>82</v>
      </c>
      <c r="B514" s="234" t="s">
        <v>923</v>
      </c>
      <c r="C514" s="244" t="s">
        <v>924</v>
      </c>
      <c r="D514" s="235" t="s">
        <v>747</v>
      </c>
      <c r="E514" s="236">
        <v>1</v>
      </c>
      <c r="F514" s="237"/>
      <c r="G514" s="238">
        <f>ROUND(E514*F514,2)</f>
        <v>0</v>
      </c>
      <c r="H514" s="237"/>
      <c r="I514" s="238">
        <f>ROUND(E514*H514,2)</f>
        <v>0</v>
      </c>
      <c r="J514" s="237"/>
      <c r="K514" s="238">
        <f>ROUND(E514*J514,2)</f>
        <v>0</v>
      </c>
      <c r="L514" s="238">
        <v>21</v>
      </c>
      <c r="M514" s="238">
        <f>G514*(1+L514/100)</f>
        <v>0</v>
      </c>
      <c r="N514" s="238">
        <v>0.127</v>
      </c>
      <c r="O514" s="238">
        <f>ROUND(E514*N514,2)</f>
        <v>0.13</v>
      </c>
      <c r="P514" s="238">
        <v>0.127</v>
      </c>
      <c r="Q514" s="238">
        <f>ROUND(E514*P514,2)</f>
        <v>0.13</v>
      </c>
      <c r="R514" s="238" t="s">
        <v>280</v>
      </c>
      <c r="S514" s="238" t="s">
        <v>161</v>
      </c>
      <c r="T514" s="239" t="s">
        <v>161</v>
      </c>
      <c r="U514" s="223">
        <v>0.11</v>
      </c>
      <c r="V514" s="223">
        <f>ROUND(E514*U514,2)</f>
        <v>0.11</v>
      </c>
      <c r="W514" s="223"/>
      <c r="X514" s="223" t="s">
        <v>273</v>
      </c>
      <c r="Y514" s="214"/>
      <c r="Z514" s="214"/>
      <c r="AA514" s="214"/>
      <c r="AB514" s="214"/>
      <c r="AC514" s="214"/>
      <c r="AD514" s="214"/>
      <c r="AE514" s="214"/>
      <c r="AF514" s="214"/>
      <c r="AG514" s="214" t="s">
        <v>274</v>
      </c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ht="22.5" outlineLevel="1" x14ac:dyDescent="0.2">
      <c r="A515" s="221"/>
      <c r="B515" s="222"/>
      <c r="C515" s="245" t="s">
        <v>1933</v>
      </c>
      <c r="D515" s="224"/>
      <c r="E515" s="225">
        <v>1</v>
      </c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166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45" t="s">
        <v>906</v>
      </c>
      <c r="D516" s="224"/>
      <c r="E516" s="225"/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166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ht="22.5" outlineLevel="1" x14ac:dyDescent="0.2">
      <c r="A517" s="233">
        <v>83</v>
      </c>
      <c r="B517" s="234" t="s">
        <v>925</v>
      </c>
      <c r="C517" s="244" t="s">
        <v>926</v>
      </c>
      <c r="D517" s="235" t="s">
        <v>909</v>
      </c>
      <c r="E517" s="236">
        <v>1</v>
      </c>
      <c r="F517" s="237"/>
      <c r="G517" s="238">
        <f>ROUND(E517*F517,2)</f>
        <v>0</v>
      </c>
      <c r="H517" s="237"/>
      <c r="I517" s="238">
        <f>ROUND(E517*H517,2)</f>
        <v>0</v>
      </c>
      <c r="J517" s="237"/>
      <c r="K517" s="238">
        <f>ROUND(E517*J517,2)</f>
        <v>0</v>
      </c>
      <c r="L517" s="238">
        <v>21</v>
      </c>
      <c r="M517" s="238">
        <f>G517*(1+L517/100)</f>
        <v>0</v>
      </c>
      <c r="N517" s="238">
        <v>0.13</v>
      </c>
      <c r="O517" s="238">
        <f>ROUND(E517*N517,2)</f>
        <v>0.13</v>
      </c>
      <c r="P517" s="238">
        <v>0.13</v>
      </c>
      <c r="Q517" s="238">
        <f>ROUND(E517*P517,2)</f>
        <v>0.13</v>
      </c>
      <c r="R517" s="238" t="s">
        <v>280</v>
      </c>
      <c r="S517" s="238" t="s">
        <v>161</v>
      </c>
      <c r="T517" s="239" t="s">
        <v>161</v>
      </c>
      <c r="U517" s="223">
        <v>0.2</v>
      </c>
      <c r="V517" s="223">
        <f>ROUND(E517*U517,2)</f>
        <v>0.2</v>
      </c>
      <c r="W517" s="223"/>
      <c r="X517" s="223" t="s">
        <v>273</v>
      </c>
      <c r="Y517" s="214"/>
      <c r="Z517" s="214"/>
      <c r="AA517" s="214"/>
      <c r="AB517" s="214"/>
      <c r="AC517" s="214"/>
      <c r="AD517" s="214"/>
      <c r="AE517" s="214"/>
      <c r="AF517" s="214"/>
      <c r="AG517" s="214" t="s">
        <v>274</v>
      </c>
      <c r="AH517" s="214"/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ht="22.5" outlineLevel="1" x14ac:dyDescent="0.2">
      <c r="A518" s="221"/>
      <c r="B518" s="222"/>
      <c r="C518" s="245" t="s">
        <v>1934</v>
      </c>
      <c r="D518" s="224"/>
      <c r="E518" s="225">
        <v>1</v>
      </c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166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45" t="s">
        <v>906</v>
      </c>
      <c r="D519" s="224"/>
      <c r="E519" s="225"/>
      <c r="F519" s="223"/>
      <c r="G519" s="223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166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33">
        <v>84</v>
      </c>
      <c r="B520" s="234" t="s">
        <v>927</v>
      </c>
      <c r="C520" s="244" t="s">
        <v>928</v>
      </c>
      <c r="D520" s="235" t="s">
        <v>320</v>
      </c>
      <c r="E520" s="236">
        <v>7.7</v>
      </c>
      <c r="F520" s="237"/>
      <c r="G520" s="238">
        <f>ROUND(E520*F520,2)</f>
        <v>0</v>
      </c>
      <c r="H520" s="237"/>
      <c r="I520" s="238">
        <f>ROUND(E520*H520,2)</f>
        <v>0</v>
      </c>
      <c r="J520" s="237"/>
      <c r="K520" s="238">
        <f>ROUND(E520*J520,2)</f>
        <v>0</v>
      </c>
      <c r="L520" s="238">
        <v>21</v>
      </c>
      <c r="M520" s="238">
        <f>G520*(1+L520/100)</f>
        <v>0</v>
      </c>
      <c r="N520" s="238">
        <v>8.2320000000000004E-2</v>
      </c>
      <c r="O520" s="238">
        <f>ROUND(E520*N520,2)</f>
        <v>0.63</v>
      </c>
      <c r="P520" s="238">
        <v>0</v>
      </c>
      <c r="Q520" s="238">
        <f>ROUND(E520*P520,2)</f>
        <v>0</v>
      </c>
      <c r="R520" s="238" t="s">
        <v>280</v>
      </c>
      <c r="S520" s="238" t="s">
        <v>161</v>
      </c>
      <c r="T520" s="239" t="s">
        <v>161</v>
      </c>
      <c r="U520" s="223">
        <v>0.13600000000000001</v>
      </c>
      <c r="V520" s="223">
        <f>ROUND(E520*U520,2)</f>
        <v>1.05</v>
      </c>
      <c r="W520" s="223"/>
      <c r="X520" s="223" t="s">
        <v>273</v>
      </c>
      <c r="Y520" s="214"/>
      <c r="Z520" s="214"/>
      <c r="AA520" s="214"/>
      <c r="AB520" s="214"/>
      <c r="AC520" s="214"/>
      <c r="AD520" s="214"/>
      <c r="AE520" s="214"/>
      <c r="AF520" s="214"/>
      <c r="AG520" s="214" t="s">
        <v>274</v>
      </c>
      <c r="AH520" s="214"/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ht="22.5" outlineLevel="1" x14ac:dyDescent="0.2">
      <c r="A521" s="221"/>
      <c r="B521" s="222"/>
      <c r="C521" s="253" t="s">
        <v>929</v>
      </c>
      <c r="D521" s="251"/>
      <c r="E521" s="251"/>
      <c r="F521" s="251"/>
      <c r="G521" s="251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290</v>
      </c>
      <c r="AH521" s="214"/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40" t="str">
        <f>C521</f>
        <v>tl. do 12 cm, do lože z cementové malty tl. do 2 cm, s vyplněním a zatřením spár cementovou maltou s podkladní vrstvou z betonu prostého C 12/15 tl. 5 až 10 cm</v>
      </c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21"/>
      <c r="B522" s="222"/>
      <c r="C522" s="245" t="s">
        <v>1939</v>
      </c>
      <c r="D522" s="224"/>
      <c r="E522" s="225">
        <v>7.7</v>
      </c>
      <c r="F522" s="223"/>
      <c r="G522" s="223"/>
      <c r="H522" s="223"/>
      <c r="I522" s="223"/>
      <c r="J522" s="223"/>
      <c r="K522" s="223"/>
      <c r="L522" s="223"/>
      <c r="M522" s="223"/>
      <c r="N522" s="223"/>
      <c r="O522" s="223"/>
      <c r="P522" s="223"/>
      <c r="Q522" s="223"/>
      <c r="R522" s="223"/>
      <c r="S522" s="223"/>
      <c r="T522" s="223"/>
      <c r="U522" s="223"/>
      <c r="V522" s="223"/>
      <c r="W522" s="223"/>
      <c r="X522" s="223"/>
      <c r="Y522" s="214"/>
      <c r="Z522" s="214"/>
      <c r="AA522" s="214"/>
      <c r="AB522" s="214"/>
      <c r="AC522" s="214"/>
      <c r="AD522" s="214"/>
      <c r="AE522" s="214"/>
      <c r="AF522" s="214"/>
      <c r="AG522" s="214" t="s">
        <v>166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33">
        <v>85</v>
      </c>
      <c r="B523" s="234" t="s">
        <v>931</v>
      </c>
      <c r="C523" s="244" t="s">
        <v>932</v>
      </c>
      <c r="D523" s="235" t="s">
        <v>320</v>
      </c>
      <c r="E523" s="236">
        <v>7.7</v>
      </c>
      <c r="F523" s="237"/>
      <c r="G523" s="238">
        <f>ROUND(E523*F523,2)</f>
        <v>0</v>
      </c>
      <c r="H523" s="237"/>
      <c r="I523" s="238">
        <f>ROUND(E523*H523,2)</f>
        <v>0</v>
      </c>
      <c r="J523" s="237"/>
      <c r="K523" s="238">
        <f>ROUND(E523*J523,2)</f>
        <v>0</v>
      </c>
      <c r="L523" s="238">
        <v>21</v>
      </c>
      <c r="M523" s="238">
        <f>G523*(1+L523/100)</f>
        <v>0</v>
      </c>
      <c r="N523" s="238">
        <v>3.6999999999999999E-4</v>
      </c>
      <c r="O523" s="238">
        <f>ROUND(E523*N523,2)</f>
        <v>0</v>
      </c>
      <c r="P523" s="238">
        <v>0</v>
      </c>
      <c r="Q523" s="238">
        <f>ROUND(E523*P523,2)</f>
        <v>0</v>
      </c>
      <c r="R523" s="238" t="s">
        <v>280</v>
      </c>
      <c r="S523" s="238" t="s">
        <v>161</v>
      </c>
      <c r="T523" s="239" t="s">
        <v>161</v>
      </c>
      <c r="U523" s="223">
        <v>4.8000000000000001E-2</v>
      </c>
      <c r="V523" s="223">
        <f>ROUND(E523*U523,2)</f>
        <v>0.37</v>
      </c>
      <c r="W523" s="223"/>
      <c r="X523" s="223" t="s">
        <v>273</v>
      </c>
      <c r="Y523" s="214"/>
      <c r="Z523" s="214"/>
      <c r="AA523" s="214"/>
      <c r="AB523" s="214"/>
      <c r="AC523" s="214"/>
      <c r="AD523" s="214"/>
      <c r="AE523" s="214"/>
      <c r="AF523" s="214"/>
      <c r="AG523" s="214" t="s">
        <v>321</v>
      </c>
      <c r="AH523" s="214"/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45" t="s">
        <v>1713</v>
      </c>
      <c r="D524" s="224"/>
      <c r="E524" s="225">
        <v>7.7</v>
      </c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166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33">
        <v>86</v>
      </c>
      <c r="B525" s="234" t="s">
        <v>934</v>
      </c>
      <c r="C525" s="244" t="s">
        <v>935</v>
      </c>
      <c r="D525" s="235" t="s">
        <v>320</v>
      </c>
      <c r="E525" s="236">
        <v>7.7</v>
      </c>
      <c r="F525" s="237"/>
      <c r="G525" s="238">
        <f>ROUND(E525*F525,2)</f>
        <v>0</v>
      </c>
      <c r="H525" s="237"/>
      <c r="I525" s="238">
        <f>ROUND(E525*H525,2)</f>
        <v>0</v>
      </c>
      <c r="J525" s="237"/>
      <c r="K525" s="238">
        <f>ROUND(E525*J525,2)</f>
        <v>0</v>
      </c>
      <c r="L525" s="238">
        <v>21</v>
      </c>
      <c r="M525" s="238">
        <f>G525*(1+L525/100)</f>
        <v>0</v>
      </c>
      <c r="N525" s="238">
        <v>0</v>
      </c>
      <c r="O525" s="238">
        <f>ROUND(E525*N525,2)</f>
        <v>0</v>
      </c>
      <c r="P525" s="238">
        <v>0</v>
      </c>
      <c r="Q525" s="238">
        <f>ROUND(E525*P525,2)</f>
        <v>0</v>
      </c>
      <c r="R525" s="238" t="s">
        <v>280</v>
      </c>
      <c r="S525" s="238" t="s">
        <v>161</v>
      </c>
      <c r="T525" s="239" t="s">
        <v>161</v>
      </c>
      <c r="U525" s="223">
        <v>1.2E-2</v>
      </c>
      <c r="V525" s="223">
        <f>ROUND(E525*U525,2)</f>
        <v>0.09</v>
      </c>
      <c r="W525" s="223"/>
      <c r="X525" s="223" t="s">
        <v>273</v>
      </c>
      <c r="Y525" s="214"/>
      <c r="Z525" s="214"/>
      <c r="AA525" s="214"/>
      <c r="AB525" s="214"/>
      <c r="AC525" s="214"/>
      <c r="AD525" s="214"/>
      <c r="AE525" s="214"/>
      <c r="AF525" s="214"/>
      <c r="AG525" s="214" t="s">
        <v>321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53" t="s">
        <v>936</v>
      </c>
      <c r="D526" s="251"/>
      <c r="E526" s="251"/>
      <c r="F526" s="251"/>
      <c r="G526" s="251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290</v>
      </c>
      <c r="AH526" s="214"/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45" t="s">
        <v>1713</v>
      </c>
      <c r="D527" s="224"/>
      <c r="E527" s="225">
        <v>7.7</v>
      </c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166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ht="22.5" outlineLevel="1" x14ac:dyDescent="0.2">
      <c r="A528" s="233">
        <v>87</v>
      </c>
      <c r="B528" s="234" t="s">
        <v>1439</v>
      </c>
      <c r="C528" s="244" t="s">
        <v>1440</v>
      </c>
      <c r="D528" s="235" t="s">
        <v>320</v>
      </c>
      <c r="E528" s="236">
        <v>1.6</v>
      </c>
      <c r="F528" s="237"/>
      <c r="G528" s="238">
        <f>ROUND(E528*F528,2)</f>
        <v>0</v>
      </c>
      <c r="H528" s="237"/>
      <c r="I528" s="238">
        <f>ROUND(E528*H528,2)</f>
        <v>0</v>
      </c>
      <c r="J528" s="237"/>
      <c r="K528" s="238">
        <f>ROUND(E528*J528,2)</f>
        <v>0</v>
      </c>
      <c r="L528" s="238">
        <v>21</v>
      </c>
      <c r="M528" s="238">
        <f>G528*(1+L528/100)</f>
        <v>0</v>
      </c>
      <c r="N528" s="238">
        <v>0.188</v>
      </c>
      <c r="O528" s="238">
        <f>ROUND(E528*N528,2)</f>
        <v>0.3</v>
      </c>
      <c r="P528" s="238">
        <v>0</v>
      </c>
      <c r="Q528" s="238">
        <f>ROUND(E528*P528,2)</f>
        <v>0</v>
      </c>
      <c r="R528" s="238" t="s">
        <v>280</v>
      </c>
      <c r="S528" s="238" t="s">
        <v>161</v>
      </c>
      <c r="T528" s="239" t="s">
        <v>161</v>
      </c>
      <c r="U528" s="223">
        <v>0.27200000000000002</v>
      </c>
      <c r="V528" s="223">
        <f>ROUND(E528*U528,2)</f>
        <v>0.44</v>
      </c>
      <c r="W528" s="223"/>
      <c r="X528" s="223" t="s">
        <v>273</v>
      </c>
      <c r="Y528" s="214"/>
      <c r="Z528" s="214"/>
      <c r="AA528" s="214"/>
      <c r="AB528" s="214"/>
      <c r="AC528" s="214"/>
      <c r="AD528" s="214"/>
      <c r="AE528" s="214"/>
      <c r="AF528" s="214"/>
      <c r="AG528" s="214" t="s">
        <v>274</v>
      </c>
      <c r="AH528" s="214"/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21"/>
      <c r="B529" s="222"/>
      <c r="C529" s="253" t="s">
        <v>1441</v>
      </c>
      <c r="D529" s="251"/>
      <c r="E529" s="251"/>
      <c r="F529" s="251"/>
      <c r="G529" s="251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290</v>
      </c>
      <c r="AH529" s="214"/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45" t="s">
        <v>1151</v>
      </c>
      <c r="D530" s="224"/>
      <c r="E530" s="225">
        <v>1.6</v>
      </c>
      <c r="F530" s="223"/>
      <c r="G530" s="223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166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ht="22.5" outlineLevel="1" x14ac:dyDescent="0.2">
      <c r="A531" s="233">
        <v>88</v>
      </c>
      <c r="B531" s="234" t="s">
        <v>937</v>
      </c>
      <c r="C531" s="244" t="s">
        <v>938</v>
      </c>
      <c r="D531" s="235" t="s">
        <v>320</v>
      </c>
      <c r="E531" s="236">
        <v>1.8</v>
      </c>
      <c r="F531" s="237"/>
      <c r="G531" s="238">
        <f>ROUND(E531*F531,2)</f>
        <v>0</v>
      </c>
      <c r="H531" s="237"/>
      <c r="I531" s="238">
        <f>ROUND(E531*H531,2)</f>
        <v>0</v>
      </c>
      <c r="J531" s="237"/>
      <c r="K531" s="238">
        <f>ROUND(E531*J531,2)</f>
        <v>0</v>
      </c>
      <c r="L531" s="238">
        <v>21</v>
      </c>
      <c r="M531" s="238">
        <f>G531*(1+L531/100)</f>
        <v>0</v>
      </c>
      <c r="N531" s="238">
        <v>2.0000000000000002E-5</v>
      </c>
      <c r="O531" s="238">
        <f>ROUND(E531*N531,2)</f>
        <v>0</v>
      </c>
      <c r="P531" s="238">
        <v>0</v>
      </c>
      <c r="Q531" s="238">
        <f>ROUND(E531*P531,2)</f>
        <v>0</v>
      </c>
      <c r="R531" s="238" t="s">
        <v>280</v>
      </c>
      <c r="S531" s="238" t="s">
        <v>161</v>
      </c>
      <c r="T531" s="239" t="s">
        <v>161</v>
      </c>
      <c r="U531" s="223">
        <v>3.1E-2</v>
      </c>
      <c r="V531" s="223">
        <f>ROUND(E531*U531,2)</f>
        <v>0.06</v>
      </c>
      <c r="W531" s="223"/>
      <c r="X531" s="223" t="s">
        <v>273</v>
      </c>
      <c r="Y531" s="214"/>
      <c r="Z531" s="214"/>
      <c r="AA531" s="214"/>
      <c r="AB531" s="214"/>
      <c r="AC531" s="214"/>
      <c r="AD531" s="214"/>
      <c r="AE531" s="214"/>
      <c r="AF531" s="214"/>
      <c r="AG531" s="214" t="s">
        <v>321</v>
      </c>
      <c r="AH531" s="214"/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1" x14ac:dyDescent="0.2">
      <c r="A532" s="221"/>
      <c r="B532" s="222"/>
      <c r="C532" s="253" t="s">
        <v>939</v>
      </c>
      <c r="D532" s="251"/>
      <c r="E532" s="251"/>
      <c r="F532" s="251"/>
      <c r="G532" s="251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290</v>
      </c>
      <c r="AH532" s="214"/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ht="22.5" outlineLevel="1" x14ac:dyDescent="0.2">
      <c r="A533" s="221"/>
      <c r="B533" s="222"/>
      <c r="C533" s="245" t="s">
        <v>1940</v>
      </c>
      <c r="D533" s="224"/>
      <c r="E533" s="225">
        <v>1.8</v>
      </c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166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21"/>
      <c r="B534" s="222"/>
      <c r="C534" s="245" t="s">
        <v>1941</v>
      </c>
      <c r="D534" s="224"/>
      <c r="E534" s="225"/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166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ht="22.5" outlineLevel="1" x14ac:dyDescent="0.2">
      <c r="A535" s="233">
        <v>89</v>
      </c>
      <c r="B535" s="234" t="s">
        <v>942</v>
      </c>
      <c r="C535" s="244" t="s">
        <v>943</v>
      </c>
      <c r="D535" s="235" t="s">
        <v>320</v>
      </c>
      <c r="E535" s="236">
        <v>15.4</v>
      </c>
      <c r="F535" s="237"/>
      <c r="G535" s="238">
        <f>ROUND(E535*F535,2)</f>
        <v>0</v>
      </c>
      <c r="H535" s="237"/>
      <c r="I535" s="238">
        <f>ROUND(E535*H535,2)</f>
        <v>0</v>
      </c>
      <c r="J535" s="237"/>
      <c r="K535" s="238">
        <f>ROUND(E535*J535,2)</f>
        <v>0</v>
      </c>
      <c r="L535" s="238">
        <v>21</v>
      </c>
      <c r="M535" s="238">
        <f>G535*(1+L535/100)</f>
        <v>0</v>
      </c>
      <c r="N535" s="238">
        <v>2.0000000000000002E-5</v>
      </c>
      <c r="O535" s="238">
        <f>ROUND(E535*N535,2)</f>
        <v>0</v>
      </c>
      <c r="P535" s="238">
        <v>0</v>
      </c>
      <c r="Q535" s="238">
        <f>ROUND(E535*P535,2)</f>
        <v>0</v>
      </c>
      <c r="R535" s="238" t="s">
        <v>280</v>
      </c>
      <c r="S535" s="238" t="s">
        <v>161</v>
      </c>
      <c r="T535" s="239" t="s">
        <v>161</v>
      </c>
      <c r="U535" s="223">
        <v>3.1E-2</v>
      </c>
      <c r="V535" s="223">
        <f>ROUND(E535*U535,2)</f>
        <v>0.48</v>
      </c>
      <c r="W535" s="223"/>
      <c r="X535" s="223" t="s">
        <v>273</v>
      </c>
      <c r="Y535" s="214"/>
      <c r="Z535" s="214"/>
      <c r="AA535" s="214"/>
      <c r="AB535" s="214"/>
      <c r="AC535" s="214"/>
      <c r="AD535" s="214"/>
      <c r="AE535" s="214"/>
      <c r="AF535" s="214"/>
      <c r="AG535" s="214" t="s">
        <v>321</v>
      </c>
      <c r="AH535" s="214"/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21"/>
      <c r="B536" s="222"/>
      <c r="C536" s="253" t="s">
        <v>939</v>
      </c>
      <c r="D536" s="251"/>
      <c r="E536" s="251"/>
      <c r="F536" s="251"/>
      <c r="G536" s="251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290</v>
      </c>
      <c r="AH536" s="214"/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45" t="s">
        <v>1942</v>
      </c>
      <c r="D537" s="224"/>
      <c r="E537" s="225">
        <v>15.4</v>
      </c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166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33">
        <v>90</v>
      </c>
      <c r="B538" s="234" t="s">
        <v>945</v>
      </c>
      <c r="C538" s="244" t="s">
        <v>946</v>
      </c>
      <c r="D538" s="235" t="s">
        <v>320</v>
      </c>
      <c r="E538" s="236">
        <v>17.2</v>
      </c>
      <c r="F538" s="237"/>
      <c r="G538" s="238">
        <f>ROUND(E538*F538,2)</f>
        <v>0</v>
      </c>
      <c r="H538" s="237"/>
      <c r="I538" s="238">
        <f>ROUND(E538*H538,2)</f>
        <v>0</v>
      </c>
      <c r="J538" s="237"/>
      <c r="K538" s="238">
        <f>ROUND(E538*J538,2)</f>
        <v>0</v>
      </c>
      <c r="L538" s="238">
        <v>21</v>
      </c>
      <c r="M538" s="238">
        <f>G538*(1+L538/100)</f>
        <v>0</v>
      </c>
      <c r="N538" s="238">
        <v>0</v>
      </c>
      <c r="O538" s="238">
        <f>ROUND(E538*N538,2)</f>
        <v>0</v>
      </c>
      <c r="P538" s="238">
        <v>0</v>
      </c>
      <c r="Q538" s="238">
        <f>ROUND(E538*P538,2)</f>
        <v>0</v>
      </c>
      <c r="R538" s="238" t="s">
        <v>280</v>
      </c>
      <c r="S538" s="238" t="s">
        <v>161</v>
      </c>
      <c r="T538" s="239" t="s">
        <v>161</v>
      </c>
      <c r="U538" s="223">
        <v>0.12</v>
      </c>
      <c r="V538" s="223">
        <f>ROUND(E538*U538,2)</f>
        <v>2.06</v>
      </c>
      <c r="W538" s="223"/>
      <c r="X538" s="223" t="s">
        <v>273</v>
      </c>
      <c r="Y538" s="214"/>
      <c r="Z538" s="214"/>
      <c r="AA538" s="214"/>
      <c r="AB538" s="214"/>
      <c r="AC538" s="214"/>
      <c r="AD538" s="214"/>
      <c r="AE538" s="214"/>
      <c r="AF538" s="214"/>
      <c r="AG538" s="214" t="s">
        <v>274</v>
      </c>
      <c r="AH538" s="214"/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53" t="s">
        <v>947</v>
      </c>
      <c r="D539" s="251"/>
      <c r="E539" s="251"/>
      <c r="F539" s="251"/>
      <c r="G539" s="251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290</v>
      </c>
      <c r="AH539" s="214"/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21"/>
      <c r="B540" s="222"/>
      <c r="C540" s="245" t="s">
        <v>1942</v>
      </c>
      <c r="D540" s="224"/>
      <c r="E540" s="225">
        <v>15.4</v>
      </c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166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45" t="s">
        <v>1943</v>
      </c>
      <c r="D541" s="224"/>
      <c r="E541" s="225">
        <v>1.8</v>
      </c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166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45" t="s">
        <v>1941</v>
      </c>
      <c r="D542" s="224"/>
      <c r="E542" s="225"/>
      <c r="F542" s="223"/>
      <c r="G542" s="223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166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33">
        <v>91</v>
      </c>
      <c r="B543" s="234" t="s">
        <v>949</v>
      </c>
      <c r="C543" s="244" t="s">
        <v>950</v>
      </c>
      <c r="D543" s="235" t="s">
        <v>320</v>
      </c>
      <c r="E543" s="236">
        <v>17.2</v>
      </c>
      <c r="F543" s="237"/>
      <c r="G543" s="238">
        <f>ROUND(E543*F543,2)</f>
        <v>0</v>
      </c>
      <c r="H543" s="237"/>
      <c r="I543" s="238">
        <f>ROUND(E543*H543,2)</f>
        <v>0</v>
      </c>
      <c r="J543" s="237"/>
      <c r="K543" s="238">
        <f>ROUND(E543*J543,2)</f>
        <v>0</v>
      </c>
      <c r="L543" s="238">
        <v>21</v>
      </c>
      <c r="M543" s="238">
        <f>G543*(1+L543/100)</f>
        <v>0</v>
      </c>
      <c r="N543" s="238">
        <v>0</v>
      </c>
      <c r="O543" s="238">
        <f>ROUND(E543*N543,2)</f>
        <v>0</v>
      </c>
      <c r="P543" s="238">
        <v>0</v>
      </c>
      <c r="Q543" s="238">
        <f>ROUND(E543*P543,2)</f>
        <v>0</v>
      </c>
      <c r="R543" s="238" t="s">
        <v>280</v>
      </c>
      <c r="S543" s="238" t="s">
        <v>161</v>
      </c>
      <c r="T543" s="239" t="s">
        <v>161</v>
      </c>
      <c r="U543" s="223">
        <v>5.5E-2</v>
      </c>
      <c r="V543" s="223">
        <f>ROUND(E543*U543,2)</f>
        <v>0.95</v>
      </c>
      <c r="W543" s="223"/>
      <c r="X543" s="223" t="s">
        <v>273</v>
      </c>
      <c r="Y543" s="214"/>
      <c r="Z543" s="214"/>
      <c r="AA543" s="214"/>
      <c r="AB543" s="214"/>
      <c r="AC543" s="214"/>
      <c r="AD543" s="214"/>
      <c r="AE543" s="214"/>
      <c r="AF543" s="214"/>
      <c r="AG543" s="214" t="s">
        <v>274</v>
      </c>
      <c r="AH543" s="214"/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21"/>
      <c r="B544" s="222"/>
      <c r="C544" s="253" t="s">
        <v>951</v>
      </c>
      <c r="D544" s="251"/>
      <c r="E544" s="251"/>
      <c r="F544" s="251"/>
      <c r="G544" s="251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290</v>
      </c>
      <c r="AH544" s="214"/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21"/>
      <c r="B545" s="222"/>
      <c r="C545" s="245" t="s">
        <v>1942</v>
      </c>
      <c r="D545" s="224"/>
      <c r="E545" s="225">
        <v>15.4</v>
      </c>
      <c r="F545" s="223"/>
      <c r="G545" s="223"/>
      <c r="H545" s="223"/>
      <c r="I545" s="223"/>
      <c r="J545" s="223"/>
      <c r="K545" s="223"/>
      <c r="L545" s="223"/>
      <c r="M545" s="223"/>
      <c r="N545" s="223"/>
      <c r="O545" s="223"/>
      <c r="P545" s="223"/>
      <c r="Q545" s="223"/>
      <c r="R545" s="223"/>
      <c r="S545" s="223"/>
      <c r="T545" s="223"/>
      <c r="U545" s="223"/>
      <c r="V545" s="223"/>
      <c r="W545" s="223"/>
      <c r="X545" s="223"/>
      <c r="Y545" s="214"/>
      <c r="Z545" s="214"/>
      <c r="AA545" s="214"/>
      <c r="AB545" s="214"/>
      <c r="AC545" s="214"/>
      <c r="AD545" s="214"/>
      <c r="AE545" s="214"/>
      <c r="AF545" s="214"/>
      <c r="AG545" s="214" t="s">
        <v>166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21"/>
      <c r="B546" s="222"/>
      <c r="C546" s="245" t="s">
        <v>1943</v>
      </c>
      <c r="D546" s="224"/>
      <c r="E546" s="225">
        <v>1.8</v>
      </c>
      <c r="F546" s="223"/>
      <c r="G546" s="223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166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21"/>
      <c r="B547" s="222"/>
      <c r="C547" s="245" t="s">
        <v>1941</v>
      </c>
      <c r="D547" s="224"/>
      <c r="E547" s="225"/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166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33">
        <v>92</v>
      </c>
      <c r="B548" s="234" t="s">
        <v>952</v>
      </c>
      <c r="C548" s="244" t="s">
        <v>953</v>
      </c>
      <c r="D548" s="235" t="s">
        <v>747</v>
      </c>
      <c r="E548" s="236">
        <v>7.7</v>
      </c>
      <c r="F548" s="237"/>
      <c r="G548" s="238">
        <f>ROUND(E548*F548,2)</f>
        <v>0</v>
      </c>
      <c r="H548" s="237"/>
      <c r="I548" s="238">
        <f>ROUND(E548*H548,2)</f>
        <v>0</v>
      </c>
      <c r="J548" s="237"/>
      <c r="K548" s="238">
        <f>ROUND(E548*J548,2)</f>
        <v>0</v>
      </c>
      <c r="L548" s="238">
        <v>21</v>
      </c>
      <c r="M548" s="238">
        <f>G548*(1+L548/100)</f>
        <v>0</v>
      </c>
      <c r="N548" s="238">
        <v>2.7E-2</v>
      </c>
      <c r="O548" s="238">
        <f>ROUND(E548*N548,2)</f>
        <v>0.21</v>
      </c>
      <c r="P548" s="238">
        <v>0</v>
      </c>
      <c r="Q548" s="238">
        <f>ROUND(E548*P548,2)</f>
        <v>0</v>
      </c>
      <c r="R548" s="238" t="s">
        <v>630</v>
      </c>
      <c r="S548" s="238" t="s">
        <v>161</v>
      </c>
      <c r="T548" s="239" t="s">
        <v>161</v>
      </c>
      <c r="U548" s="223">
        <v>0</v>
      </c>
      <c r="V548" s="223">
        <f>ROUND(E548*U548,2)</f>
        <v>0</v>
      </c>
      <c r="W548" s="223"/>
      <c r="X548" s="223" t="s">
        <v>631</v>
      </c>
      <c r="Y548" s="214"/>
      <c r="Z548" s="214"/>
      <c r="AA548" s="214"/>
      <c r="AB548" s="214"/>
      <c r="AC548" s="214"/>
      <c r="AD548" s="214"/>
      <c r="AE548" s="214"/>
      <c r="AF548" s="214"/>
      <c r="AG548" s="214" t="s">
        <v>632</v>
      </c>
      <c r="AH548" s="214"/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45" t="s">
        <v>1939</v>
      </c>
      <c r="D549" s="224"/>
      <c r="E549" s="225">
        <v>7.7</v>
      </c>
      <c r="F549" s="223"/>
      <c r="G549" s="223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166</v>
      </c>
      <c r="AH549" s="214">
        <v>0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x14ac:dyDescent="0.2">
      <c r="A550" s="227" t="s">
        <v>156</v>
      </c>
      <c r="B550" s="228" t="s">
        <v>103</v>
      </c>
      <c r="C550" s="243" t="s">
        <v>104</v>
      </c>
      <c r="D550" s="229"/>
      <c r="E550" s="230"/>
      <c r="F550" s="231"/>
      <c r="G550" s="231">
        <f>SUMIF(AG551:AG559,"&lt;&gt;NOR",G551:G559)</f>
        <v>0</v>
      </c>
      <c r="H550" s="231"/>
      <c r="I550" s="231">
        <f>SUM(I551:I559)</f>
        <v>0</v>
      </c>
      <c r="J550" s="231"/>
      <c r="K550" s="231">
        <f>SUM(K551:K559)</f>
        <v>0</v>
      </c>
      <c r="L550" s="231"/>
      <c r="M550" s="231">
        <f>SUM(M551:M559)</f>
        <v>0</v>
      </c>
      <c r="N550" s="231"/>
      <c r="O550" s="231">
        <f>SUM(O551:O559)</f>
        <v>0</v>
      </c>
      <c r="P550" s="231"/>
      <c r="Q550" s="231">
        <f>SUM(Q551:Q559)</f>
        <v>0</v>
      </c>
      <c r="R550" s="231"/>
      <c r="S550" s="231"/>
      <c r="T550" s="232"/>
      <c r="U550" s="226"/>
      <c r="V550" s="226">
        <f>SUM(V551:V559)</f>
        <v>0.3</v>
      </c>
      <c r="W550" s="226"/>
      <c r="X550" s="226"/>
      <c r="AG550" t="s">
        <v>157</v>
      </c>
    </row>
    <row r="551" spans="1:60" ht="22.5" outlineLevel="1" x14ac:dyDescent="0.2">
      <c r="A551" s="233">
        <v>93</v>
      </c>
      <c r="B551" s="234" t="s">
        <v>954</v>
      </c>
      <c r="C551" s="244" t="s">
        <v>955</v>
      </c>
      <c r="D551" s="235" t="s">
        <v>956</v>
      </c>
      <c r="E551" s="236">
        <v>3.44</v>
      </c>
      <c r="F551" s="237"/>
      <c r="G551" s="238">
        <f>ROUND(E551*F551,2)</f>
        <v>0</v>
      </c>
      <c r="H551" s="237"/>
      <c r="I551" s="238">
        <f>ROUND(E551*H551,2)</f>
        <v>0</v>
      </c>
      <c r="J551" s="237"/>
      <c r="K551" s="238">
        <f>ROUND(E551*J551,2)</f>
        <v>0</v>
      </c>
      <c r="L551" s="238">
        <v>21</v>
      </c>
      <c r="M551" s="238">
        <f>G551*(1+L551/100)</f>
        <v>0</v>
      </c>
      <c r="N551" s="238">
        <v>1E-3</v>
      </c>
      <c r="O551" s="238">
        <f>ROUND(E551*N551,2)</f>
        <v>0</v>
      </c>
      <c r="P551" s="238">
        <v>0</v>
      </c>
      <c r="Q551" s="238">
        <f>ROUND(E551*P551,2)</f>
        <v>0</v>
      </c>
      <c r="R551" s="238" t="s">
        <v>679</v>
      </c>
      <c r="S551" s="238" t="s">
        <v>161</v>
      </c>
      <c r="T551" s="239" t="s">
        <v>161</v>
      </c>
      <c r="U551" s="223">
        <v>4.3999999999999997E-2</v>
      </c>
      <c r="V551" s="223">
        <f>ROUND(E551*U551,2)</f>
        <v>0.15</v>
      </c>
      <c r="W551" s="223"/>
      <c r="X551" s="223" t="s">
        <v>273</v>
      </c>
      <c r="Y551" s="214"/>
      <c r="Z551" s="214"/>
      <c r="AA551" s="214"/>
      <c r="AB551" s="214"/>
      <c r="AC551" s="214"/>
      <c r="AD551" s="214"/>
      <c r="AE551" s="214"/>
      <c r="AF551" s="214"/>
      <c r="AG551" s="214" t="s">
        <v>274</v>
      </c>
      <c r="AH551" s="214"/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21"/>
      <c r="B552" s="222"/>
      <c r="C552" s="253" t="s">
        <v>957</v>
      </c>
      <c r="D552" s="251"/>
      <c r="E552" s="251"/>
      <c r="F552" s="251"/>
      <c r="G552" s="251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290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54" t="s">
        <v>958</v>
      </c>
      <c r="D553" s="252"/>
      <c r="E553" s="252"/>
      <c r="F553" s="252"/>
      <c r="G553" s="252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212</v>
      </c>
      <c r="AH553" s="214"/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45" t="s">
        <v>1944</v>
      </c>
      <c r="D554" s="224"/>
      <c r="E554" s="225">
        <v>3.08</v>
      </c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166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21"/>
      <c r="B555" s="222"/>
      <c r="C555" s="245" t="s">
        <v>1945</v>
      </c>
      <c r="D555" s="224"/>
      <c r="E555" s="225">
        <v>0.36</v>
      </c>
      <c r="F555" s="223"/>
      <c r="G555" s="223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166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45" t="s">
        <v>1946</v>
      </c>
      <c r="D556" s="224"/>
      <c r="E556" s="225"/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166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33">
        <v>94</v>
      </c>
      <c r="B557" s="234" t="s">
        <v>962</v>
      </c>
      <c r="C557" s="244" t="s">
        <v>963</v>
      </c>
      <c r="D557" s="235" t="s">
        <v>279</v>
      </c>
      <c r="E557" s="236">
        <v>72.540000000000006</v>
      </c>
      <c r="F557" s="237"/>
      <c r="G557" s="238">
        <f>ROUND(E557*F557,2)</f>
        <v>0</v>
      </c>
      <c r="H557" s="237"/>
      <c r="I557" s="238">
        <f>ROUND(E557*H557,2)</f>
        <v>0</v>
      </c>
      <c r="J557" s="237"/>
      <c r="K557" s="238">
        <f>ROUND(E557*J557,2)</f>
        <v>0</v>
      </c>
      <c r="L557" s="238">
        <v>21</v>
      </c>
      <c r="M557" s="238">
        <f>G557*(1+L557/100)</f>
        <v>0</v>
      </c>
      <c r="N557" s="238">
        <v>0</v>
      </c>
      <c r="O557" s="238">
        <f>ROUND(E557*N557,2)</f>
        <v>0</v>
      </c>
      <c r="P557" s="238">
        <v>0</v>
      </c>
      <c r="Q557" s="238">
        <f>ROUND(E557*P557,2)</f>
        <v>0</v>
      </c>
      <c r="R557" s="238" t="s">
        <v>280</v>
      </c>
      <c r="S557" s="238" t="s">
        <v>161</v>
      </c>
      <c r="T557" s="239" t="s">
        <v>161</v>
      </c>
      <c r="U557" s="223">
        <v>2E-3</v>
      </c>
      <c r="V557" s="223">
        <f>ROUND(E557*U557,2)</f>
        <v>0.15</v>
      </c>
      <c r="W557" s="223"/>
      <c r="X557" s="223" t="s">
        <v>273</v>
      </c>
      <c r="Y557" s="214"/>
      <c r="Z557" s="214"/>
      <c r="AA557" s="214"/>
      <c r="AB557" s="214"/>
      <c r="AC557" s="214"/>
      <c r="AD557" s="214"/>
      <c r="AE557" s="214"/>
      <c r="AF557" s="214"/>
      <c r="AG557" s="214" t="s">
        <v>274</v>
      </c>
      <c r="AH557" s="214"/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21"/>
      <c r="B558" s="222"/>
      <c r="C558" s="245" t="s">
        <v>1947</v>
      </c>
      <c r="D558" s="224"/>
      <c r="E558" s="225">
        <v>60.06</v>
      </c>
      <c r="F558" s="223"/>
      <c r="G558" s="223"/>
      <c r="H558" s="223"/>
      <c r="I558" s="223"/>
      <c r="J558" s="223"/>
      <c r="K558" s="223"/>
      <c r="L558" s="223"/>
      <c r="M558" s="223"/>
      <c r="N558" s="223"/>
      <c r="O558" s="223"/>
      <c r="P558" s="223"/>
      <c r="Q558" s="223"/>
      <c r="R558" s="223"/>
      <c r="S558" s="223"/>
      <c r="T558" s="223"/>
      <c r="U558" s="223"/>
      <c r="V558" s="223"/>
      <c r="W558" s="223"/>
      <c r="X558" s="223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166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1" x14ac:dyDescent="0.2">
      <c r="A559" s="221"/>
      <c r="B559" s="222"/>
      <c r="C559" s="245" t="s">
        <v>1450</v>
      </c>
      <c r="D559" s="224"/>
      <c r="E559" s="225">
        <v>12.48</v>
      </c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166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x14ac:dyDescent="0.2">
      <c r="A560" s="227" t="s">
        <v>156</v>
      </c>
      <c r="B560" s="228" t="s">
        <v>107</v>
      </c>
      <c r="C560" s="243" t="s">
        <v>108</v>
      </c>
      <c r="D560" s="229"/>
      <c r="E560" s="230"/>
      <c r="F560" s="231"/>
      <c r="G560" s="231">
        <f>SUMIF(AG561:AG565,"&lt;&gt;NOR",G561:G565)</f>
        <v>0</v>
      </c>
      <c r="H560" s="231"/>
      <c r="I560" s="231">
        <f>SUM(I561:I565)</f>
        <v>0</v>
      </c>
      <c r="J560" s="231"/>
      <c r="K560" s="231">
        <f>SUM(K561:K565)</f>
        <v>0</v>
      </c>
      <c r="L560" s="231"/>
      <c r="M560" s="231">
        <f>SUM(M561:M565)</f>
        <v>0</v>
      </c>
      <c r="N560" s="231"/>
      <c r="O560" s="231">
        <f>SUM(O561:O565)</f>
        <v>0</v>
      </c>
      <c r="P560" s="231"/>
      <c r="Q560" s="231">
        <f>SUM(Q561:Q565)</f>
        <v>0.47</v>
      </c>
      <c r="R560" s="231"/>
      <c r="S560" s="231"/>
      <c r="T560" s="232"/>
      <c r="U560" s="226"/>
      <c r="V560" s="226">
        <f>SUM(V561:V565)</f>
        <v>1.51</v>
      </c>
      <c r="W560" s="226"/>
      <c r="X560" s="226"/>
      <c r="AG560" t="s">
        <v>157</v>
      </c>
    </row>
    <row r="561" spans="1:60" outlineLevel="1" x14ac:dyDescent="0.2">
      <c r="A561" s="233">
        <v>95</v>
      </c>
      <c r="B561" s="234" t="s">
        <v>974</v>
      </c>
      <c r="C561" s="244" t="s">
        <v>975</v>
      </c>
      <c r="D561" s="235" t="s">
        <v>295</v>
      </c>
      <c r="E561" s="236">
        <v>0.1925</v>
      </c>
      <c r="F561" s="237"/>
      <c r="G561" s="238">
        <f>ROUND(E561*F561,2)</f>
        <v>0</v>
      </c>
      <c r="H561" s="237"/>
      <c r="I561" s="238">
        <f>ROUND(E561*H561,2)</f>
        <v>0</v>
      </c>
      <c r="J561" s="237"/>
      <c r="K561" s="238">
        <f>ROUND(E561*J561,2)</f>
        <v>0</v>
      </c>
      <c r="L561" s="238">
        <v>21</v>
      </c>
      <c r="M561" s="238">
        <f>G561*(1+L561/100)</f>
        <v>0</v>
      </c>
      <c r="N561" s="238">
        <v>2.33E-3</v>
      </c>
      <c r="O561" s="238">
        <f>ROUND(E561*N561,2)</f>
        <v>0</v>
      </c>
      <c r="P561" s="238">
        <v>2.4470000000000001</v>
      </c>
      <c r="Q561" s="238">
        <f>ROUND(E561*P561,2)</f>
        <v>0.47</v>
      </c>
      <c r="R561" s="238" t="s">
        <v>679</v>
      </c>
      <c r="S561" s="238" t="s">
        <v>161</v>
      </c>
      <c r="T561" s="239" t="s">
        <v>161</v>
      </c>
      <c r="U561" s="223">
        <v>7.8559999999999999</v>
      </c>
      <c r="V561" s="223">
        <f>ROUND(E561*U561,2)</f>
        <v>1.51</v>
      </c>
      <c r="W561" s="223"/>
      <c r="X561" s="223" t="s">
        <v>273</v>
      </c>
      <c r="Y561" s="214"/>
      <c r="Z561" s="214"/>
      <c r="AA561" s="214"/>
      <c r="AB561" s="214"/>
      <c r="AC561" s="214"/>
      <c r="AD561" s="214"/>
      <c r="AE561" s="214"/>
      <c r="AF561" s="214"/>
      <c r="AG561" s="214" t="s">
        <v>274</v>
      </c>
      <c r="AH561" s="214"/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53" t="s">
        <v>976</v>
      </c>
      <c r="D562" s="251"/>
      <c r="E562" s="251"/>
      <c r="F562" s="251"/>
      <c r="G562" s="251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290</v>
      </c>
      <c r="AH562" s="214"/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40" t="str">
        <f>C562</f>
        <v>s naložením vybouraných hmot a suti na dopravní prostředek nebo s odklizením na hromady do vzdálenosti 20 m</v>
      </c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54" t="s">
        <v>977</v>
      </c>
      <c r="D563" s="252"/>
      <c r="E563" s="252"/>
      <c r="F563" s="252"/>
      <c r="G563" s="252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212</v>
      </c>
      <c r="AH563" s="214"/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40" t="str">
        <f>C563</f>
        <v>Včetně bourání geotextilií, výplně otvorů tvárnic, drenáží, trubek a dilatačních prvků apod. zabudovaných v bouraných konstrukcích.</v>
      </c>
      <c r="BB563" s="214"/>
      <c r="BC563" s="214"/>
      <c r="BD563" s="214"/>
      <c r="BE563" s="214"/>
      <c r="BF563" s="214"/>
      <c r="BG563" s="214"/>
      <c r="BH563" s="214"/>
    </row>
    <row r="564" spans="1:60" ht="22.5" outlineLevel="1" x14ac:dyDescent="0.2">
      <c r="A564" s="221"/>
      <c r="B564" s="222"/>
      <c r="C564" s="245" t="s">
        <v>1948</v>
      </c>
      <c r="D564" s="224"/>
      <c r="E564" s="225"/>
      <c r="F564" s="223"/>
      <c r="G564" s="223"/>
      <c r="H564" s="223"/>
      <c r="I564" s="223"/>
      <c r="J564" s="223"/>
      <c r="K564" s="223"/>
      <c r="L564" s="223"/>
      <c r="M564" s="223"/>
      <c r="N564" s="223"/>
      <c r="O564" s="223"/>
      <c r="P564" s="223"/>
      <c r="Q564" s="223"/>
      <c r="R564" s="223"/>
      <c r="S564" s="223"/>
      <c r="T564" s="223"/>
      <c r="U564" s="223"/>
      <c r="V564" s="223"/>
      <c r="W564" s="223"/>
      <c r="X564" s="223"/>
      <c r="Y564" s="214"/>
      <c r="Z564" s="214"/>
      <c r="AA564" s="214"/>
      <c r="AB564" s="214"/>
      <c r="AC564" s="214"/>
      <c r="AD564" s="214"/>
      <c r="AE564" s="214"/>
      <c r="AF564" s="214"/>
      <c r="AG564" s="214" t="s">
        <v>166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45" t="s">
        <v>1949</v>
      </c>
      <c r="D565" s="224"/>
      <c r="E565" s="225">
        <v>0.1925</v>
      </c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166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x14ac:dyDescent="0.2">
      <c r="A566" s="227" t="s">
        <v>156</v>
      </c>
      <c r="B566" s="228" t="s">
        <v>109</v>
      </c>
      <c r="C566" s="243" t="s">
        <v>110</v>
      </c>
      <c r="D566" s="229"/>
      <c r="E566" s="230"/>
      <c r="F566" s="231"/>
      <c r="G566" s="231">
        <f>SUMIF(AG567:AG680,"&lt;&gt;NOR",G567:G680)</f>
        <v>0</v>
      </c>
      <c r="H566" s="231"/>
      <c r="I566" s="231">
        <f>SUM(I567:I680)</f>
        <v>0</v>
      </c>
      <c r="J566" s="231"/>
      <c r="K566" s="231">
        <f>SUM(K567:K680)</f>
        <v>0</v>
      </c>
      <c r="L566" s="231"/>
      <c r="M566" s="231">
        <f>SUM(M567:M680)</f>
        <v>0</v>
      </c>
      <c r="N566" s="231"/>
      <c r="O566" s="231">
        <f>SUM(O567:O680)</f>
        <v>0</v>
      </c>
      <c r="P566" s="231"/>
      <c r="Q566" s="231">
        <f>SUM(Q567:Q680)</f>
        <v>0</v>
      </c>
      <c r="R566" s="231"/>
      <c r="S566" s="231"/>
      <c r="T566" s="232"/>
      <c r="U566" s="226"/>
      <c r="V566" s="226">
        <f>SUM(V567:V680)</f>
        <v>1.6600000000000001</v>
      </c>
      <c r="W566" s="226"/>
      <c r="X566" s="226"/>
      <c r="AG566" t="s">
        <v>157</v>
      </c>
    </row>
    <row r="567" spans="1:60" ht="22.5" outlineLevel="1" x14ac:dyDescent="0.2">
      <c r="A567" s="233">
        <v>96</v>
      </c>
      <c r="B567" s="234" t="s">
        <v>1453</v>
      </c>
      <c r="C567" s="244" t="s">
        <v>1454</v>
      </c>
      <c r="D567" s="235" t="s">
        <v>320</v>
      </c>
      <c r="E567" s="236">
        <v>1.6</v>
      </c>
      <c r="F567" s="237"/>
      <c r="G567" s="238">
        <f>ROUND(E567*F567,2)</f>
        <v>0</v>
      </c>
      <c r="H567" s="237"/>
      <c r="I567" s="238">
        <f>ROUND(E567*H567,2)</f>
        <v>0</v>
      </c>
      <c r="J567" s="237"/>
      <c r="K567" s="238">
        <f>ROUND(E567*J567,2)</f>
        <v>0</v>
      </c>
      <c r="L567" s="238">
        <v>21</v>
      </c>
      <c r="M567" s="238">
        <f>G567*(1+L567/100)</f>
        <v>0</v>
      </c>
      <c r="N567" s="238">
        <v>0</v>
      </c>
      <c r="O567" s="238">
        <f>ROUND(E567*N567,2)</f>
        <v>0</v>
      </c>
      <c r="P567" s="238">
        <v>0</v>
      </c>
      <c r="Q567" s="238">
        <f>ROUND(E567*P567,2)</f>
        <v>0</v>
      </c>
      <c r="R567" s="238" t="s">
        <v>280</v>
      </c>
      <c r="S567" s="238" t="s">
        <v>161</v>
      </c>
      <c r="T567" s="239" t="s">
        <v>161</v>
      </c>
      <c r="U567" s="223">
        <v>0.09</v>
      </c>
      <c r="V567" s="223">
        <f>ROUND(E567*U567,2)</f>
        <v>0.14000000000000001</v>
      </c>
      <c r="W567" s="223"/>
      <c r="X567" s="223" t="s">
        <v>273</v>
      </c>
      <c r="Y567" s="214"/>
      <c r="Z567" s="214"/>
      <c r="AA567" s="214"/>
      <c r="AB567" s="214"/>
      <c r="AC567" s="214"/>
      <c r="AD567" s="214"/>
      <c r="AE567" s="214"/>
      <c r="AF567" s="214"/>
      <c r="AG567" s="214" t="s">
        <v>274</v>
      </c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ht="22.5" outlineLevel="1" x14ac:dyDescent="0.2">
      <c r="A568" s="221"/>
      <c r="B568" s="222"/>
      <c r="C568" s="253" t="s">
        <v>1455</v>
      </c>
      <c r="D568" s="251"/>
      <c r="E568" s="251"/>
      <c r="F568" s="251"/>
      <c r="G568" s="251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290</v>
      </c>
      <c r="AH568" s="214"/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40" t="str">
        <f>C568</f>
        <v>krajníků, desek nebo panelů od spojovacího materiálu s odklizením a uložením očištěných hmot a spojovacího materiálu na skládku na vzdálenost do 10 m</v>
      </c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45" t="s">
        <v>1151</v>
      </c>
      <c r="D569" s="224"/>
      <c r="E569" s="225">
        <v>1.6</v>
      </c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166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ht="22.5" outlineLevel="1" x14ac:dyDescent="0.2">
      <c r="A570" s="233">
        <v>97</v>
      </c>
      <c r="B570" s="234" t="s">
        <v>1456</v>
      </c>
      <c r="C570" s="244" t="s">
        <v>1457</v>
      </c>
      <c r="D570" s="235" t="s">
        <v>279</v>
      </c>
      <c r="E570" s="236">
        <v>1.44</v>
      </c>
      <c r="F570" s="237"/>
      <c r="G570" s="238">
        <f>ROUND(E570*F570,2)</f>
        <v>0</v>
      </c>
      <c r="H570" s="237"/>
      <c r="I570" s="238">
        <f>ROUND(E570*H570,2)</f>
        <v>0</v>
      </c>
      <c r="J570" s="237"/>
      <c r="K570" s="238">
        <f>ROUND(E570*J570,2)</f>
        <v>0</v>
      </c>
      <c r="L570" s="238">
        <v>21</v>
      </c>
      <c r="M570" s="238">
        <f>G570*(1+L570/100)</f>
        <v>0</v>
      </c>
      <c r="N570" s="238">
        <v>0</v>
      </c>
      <c r="O570" s="238">
        <f>ROUND(E570*N570,2)</f>
        <v>0</v>
      </c>
      <c r="P570" s="238">
        <v>0</v>
      </c>
      <c r="Q570" s="238">
        <f>ROUND(E570*P570,2)</f>
        <v>0</v>
      </c>
      <c r="R570" s="238" t="s">
        <v>280</v>
      </c>
      <c r="S570" s="238" t="s">
        <v>161</v>
      </c>
      <c r="T570" s="239" t="s">
        <v>161</v>
      </c>
      <c r="U570" s="223">
        <v>0.115</v>
      </c>
      <c r="V570" s="223">
        <f>ROUND(E570*U570,2)</f>
        <v>0.17</v>
      </c>
      <c r="W570" s="223"/>
      <c r="X570" s="223" t="s">
        <v>273</v>
      </c>
      <c r="Y570" s="214"/>
      <c r="Z570" s="214"/>
      <c r="AA570" s="214"/>
      <c r="AB570" s="214"/>
      <c r="AC570" s="214"/>
      <c r="AD570" s="214"/>
      <c r="AE570" s="214"/>
      <c r="AF570" s="214"/>
      <c r="AG570" s="214" t="s">
        <v>321</v>
      </c>
      <c r="AH570" s="214"/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ht="22.5" outlineLevel="1" x14ac:dyDescent="0.2">
      <c r="A571" s="221"/>
      <c r="B571" s="222"/>
      <c r="C571" s="253" t="s">
        <v>1455</v>
      </c>
      <c r="D571" s="251"/>
      <c r="E571" s="251"/>
      <c r="F571" s="251"/>
      <c r="G571" s="251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290</v>
      </c>
      <c r="AH571" s="214"/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40" t="str">
        <f>C571</f>
        <v>krajníků, desek nebo panelů od spojovacího materiálu s odklizením a uložením očištěných hmot a spojovacího materiálu na skládku na vzdálenost do 10 m</v>
      </c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21"/>
      <c r="B572" s="222"/>
      <c r="C572" s="245" t="s">
        <v>1127</v>
      </c>
      <c r="D572" s="224"/>
      <c r="E572" s="225">
        <v>1.44</v>
      </c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166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33">
        <v>98</v>
      </c>
      <c r="B573" s="234" t="s">
        <v>980</v>
      </c>
      <c r="C573" s="244" t="s">
        <v>981</v>
      </c>
      <c r="D573" s="235" t="s">
        <v>629</v>
      </c>
      <c r="E573" s="236">
        <v>12.817399999999999</v>
      </c>
      <c r="F573" s="237"/>
      <c r="G573" s="238">
        <f>ROUND(E573*F573,2)</f>
        <v>0</v>
      </c>
      <c r="H573" s="237"/>
      <c r="I573" s="238">
        <f>ROUND(E573*H573,2)</f>
        <v>0</v>
      </c>
      <c r="J573" s="237"/>
      <c r="K573" s="238">
        <f>ROUND(E573*J573,2)</f>
        <v>0</v>
      </c>
      <c r="L573" s="238">
        <v>21</v>
      </c>
      <c r="M573" s="238">
        <f>G573*(1+L573/100)</f>
        <v>0</v>
      </c>
      <c r="N573" s="238">
        <v>0</v>
      </c>
      <c r="O573" s="238">
        <f>ROUND(E573*N573,2)</f>
        <v>0</v>
      </c>
      <c r="P573" s="238">
        <v>0</v>
      </c>
      <c r="Q573" s="238">
        <f>ROUND(E573*P573,2)</f>
        <v>0</v>
      </c>
      <c r="R573" s="238" t="s">
        <v>280</v>
      </c>
      <c r="S573" s="238" t="s">
        <v>161</v>
      </c>
      <c r="T573" s="239" t="s">
        <v>161</v>
      </c>
      <c r="U573" s="223">
        <v>9.9000000000000005E-2</v>
      </c>
      <c r="V573" s="223">
        <f>ROUND(E573*U573,2)</f>
        <v>1.27</v>
      </c>
      <c r="W573" s="223"/>
      <c r="X573" s="223" t="s">
        <v>273</v>
      </c>
      <c r="Y573" s="214"/>
      <c r="Z573" s="214"/>
      <c r="AA573" s="214"/>
      <c r="AB573" s="214"/>
      <c r="AC573" s="214"/>
      <c r="AD573" s="214"/>
      <c r="AE573" s="214"/>
      <c r="AF573" s="214"/>
      <c r="AG573" s="214" t="s">
        <v>982</v>
      </c>
      <c r="AH573" s="214"/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21"/>
      <c r="B574" s="222"/>
      <c r="C574" s="253" t="s">
        <v>983</v>
      </c>
      <c r="D574" s="251"/>
      <c r="E574" s="251"/>
      <c r="F574" s="251"/>
      <c r="G574" s="251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290</v>
      </c>
      <c r="AH574" s="214"/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1" x14ac:dyDescent="0.2">
      <c r="A575" s="221"/>
      <c r="B575" s="222"/>
      <c r="C575" s="245" t="s">
        <v>1458</v>
      </c>
      <c r="D575" s="224"/>
      <c r="E575" s="225">
        <v>0.16991999999999999</v>
      </c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166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ht="22.5" outlineLevel="1" x14ac:dyDescent="0.2">
      <c r="A576" s="221"/>
      <c r="B576" s="222"/>
      <c r="C576" s="245" t="s">
        <v>1459</v>
      </c>
      <c r="D576" s="224"/>
      <c r="E576" s="225">
        <v>0.31680000000000003</v>
      </c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166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ht="22.5" outlineLevel="1" x14ac:dyDescent="0.2">
      <c r="A577" s="221"/>
      <c r="B577" s="222"/>
      <c r="C577" s="245" t="s">
        <v>1460</v>
      </c>
      <c r="D577" s="224"/>
      <c r="E577" s="225"/>
      <c r="F577" s="223"/>
      <c r="G577" s="223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166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ht="22.5" outlineLevel="1" x14ac:dyDescent="0.2">
      <c r="A578" s="221"/>
      <c r="B578" s="222"/>
      <c r="C578" s="245" t="s">
        <v>1950</v>
      </c>
      <c r="D578" s="224"/>
      <c r="E578" s="225">
        <v>6.5557800000000004</v>
      </c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166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ht="22.5" outlineLevel="1" x14ac:dyDescent="0.2">
      <c r="A579" s="221"/>
      <c r="B579" s="222"/>
      <c r="C579" s="245" t="s">
        <v>1951</v>
      </c>
      <c r="D579" s="224"/>
      <c r="E579" s="225">
        <v>1.5246</v>
      </c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166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ht="22.5" outlineLevel="1" x14ac:dyDescent="0.2">
      <c r="A580" s="221"/>
      <c r="B580" s="222"/>
      <c r="C580" s="245" t="s">
        <v>1463</v>
      </c>
      <c r="D580" s="224"/>
      <c r="E580" s="225"/>
      <c r="F580" s="223"/>
      <c r="G580" s="223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166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ht="22.5" outlineLevel="1" x14ac:dyDescent="0.2">
      <c r="A581" s="221"/>
      <c r="B581" s="222"/>
      <c r="C581" s="245" t="s">
        <v>1464</v>
      </c>
      <c r="D581" s="224"/>
      <c r="E581" s="225"/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166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ht="22.5" outlineLevel="1" x14ac:dyDescent="0.2">
      <c r="A582" s="221"/>
      <c r="B582" s="222"/>
      <c r="C582" s="245" t="s">
        <v>1952</v>
      </c>
      <c r="D582" s="224"/>
      <c r="E582" s="225"/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166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ht="22.5" outlineLevel="1" x14ac:dyDescent="0.2">
      <c r="A583" s="221"/>
      <c r="B583" s="222"/>
      <c r="C583" s="245" t="s">
        <v>1953</v>
      </c>
      <c r="D583" s="224"/>
      <c r="E583" s="225"/>
      <c r="F583" s="223"/>
      <c r="G583" s="223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166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21"/>
      <c r="B584" s="222"/>
      <c r="C584" s="245" t="s">
        <v>1954</v>
      </c>
      <c r="D584" s="224"/>
      <c r="E584" s="225">
        <v>0.84699999999999998</v>
      </c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166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45" t="s">
        <v>292</v>
      </c>
      <c r="D585" s="224"/>
      <c r="E585" s="225"/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166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45" t="s">
        <v>1955</v>
      </c>
      <c r="D586" s="224"/>
      <c r="E586" s="225">
        <v>0.64102999999999999</v>
      </c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166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21"/>
      <c r="B587" s="222"/>
      <c r="C587" s="245" t="s">
        <v>1469</v>
      </c>
      <c r="D587" s="224"/>
      <c r="E587" s="225">
        <v>0.13320000000000001</v>
      </c>
      <c r="F587" s="223"/>
      <c r="G587" s="223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166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ht="22.5" outlineLevel="1" x14ac:dyDescent="0.2">
      <c r="A588" s="221"/>
      <c r="B588" s="222"/>
      <c r="C588" s="245" t="s">
        <v>1956</v>
      </c>
      <c r="D588" s="224"/>
      <c r="E588" s="225">
        <v>0.12820999999999999</v>
      </c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166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ht="22.5" outlineLevel="1" x14ac:dyDescent="0.2">
      <c r="A589" s="221"/>
      <c r="B589" s="222"/>
      <c r="C589" s="245" t="s">
        <v>1471</v>
      </c>
      <c r="D589" s="224"/>
      <c r="E589" s="225">
        <v>2.664E-2</v>
      </c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166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ht="22.5" outlineLevel="1" x14ac:dyDescent="0.2">
      <c r="A590" s="221"/>
      <c r="B590" s="222"/>
      <c r="C590" s="245" t="s">
        <v>1957</v>
      </c>
      <c r="D590" s="224"/>
      <c r="E590" s="225">
        <v>6.4100000000000004E-2</v>
      </c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166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ht="22.5" outlineLevel="1" x14ac:dyDescent="0.2">
      <c r="A591" s="221"/>
      <c r="B591" s="222"/>
      <c r="C591" s="245" t="s">
        <v>1473</v>
      </c>
      <c r="D591" s="224"/>
      <c r="E591" s="225">
        <v>1.332E-2</v>
      </c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166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45" t="s">
        <v>1912</v>
      </c>
      <c r="D592" s="224"/>
      <c r="E592" s="225">
        <v>1.0256400000000001</v>
      </c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166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21"/>
      <c r="B593" s="222"/>
      <c r="C593" s="245" t="s">
        <v>1397</v>
      </c>
      <c r="D593" s="224"/>
      <c r="E593" s="225">
        <v>0.21312</v>
      </c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166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45" t="s">
        <v>1474</v>
      </c>
      <c r="D594" s="224"/>
      <c r="E594" s="225">
        <v>0.23200000000000001</v>
      </c>
      <c r="F594" s="223"/>
      <c r="G594" s="223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166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ht="22.5" outlineLevel="1" x14ac:dyDescent="0.2">
      <c r="A595" s="221"/>
      <c r="B595" s="222"/>
      <c r="C595" s="245" t="s">
        <v>1958</v>
      </c>
      <c r="D595" s="224"/>
      <c r="E595" s="225"/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166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ht="22.5" outlineLevel="1" x14ac:dyDescent="0.2">
      <c r="A596" s="221"/>
      <c r="B596" s="222"/>
      <c r="C596" s="245" t="s">
        <v>1959</v>
      </c>
      <c r="D596" s="224"/>
      <c r="E596" s="225">
        <v>0.47105000000000002</v>
      </c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166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45" t="s">
        <v>1477</v>
      </c>
      <c r="D597" s="224"/>
      <c r="E597" s="225"/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166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21"/>
      <c r="B598" s="222"/>
      <c r="C598" s="245" t="s">
        <v>1478</v>
      </c>
      <c r="D598" s="224"/>
      <c r="E598" s="225"/>
      <c r="F598" s="223"/>
      <c r="G598" s="223"/>
      <c r="H598" s="223"/>
      <c r="I598" s="223"/>
      <c r="J598" s="223"/>
      <c r="K598" s="223"/>
      <c r="L598" s="223"/>
      <c r="M598" s="223"/>
      <c r="N598" s="223"/>
      <c r="O598" s="223"/>
      <c r="P598" s="223"/>
      <c r="Q598" s="223"/>
      <c r="R598" s="223"/>
      <c r="S598" s="223"/>
      <c r="T598" s="223"/>
      <c r="U598" s="223"/>
      <c r="V598" s="223"/>
      <c r="W598" s="223"/>
      <c r="X598" s="223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166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1" x14ac:dyDescent="0.2">
      <c r="A599" s="221"/>
      <c r="B599" s="222"/>
      <c r="C599" s="245" t="s">
        <v>1479</v>
      </c>
      <c r="D599" s="224"/>
      <c r="E599" s="225"/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166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ht="22.5" outlineLevel="1" x14ac:dyDescent="0.2">
      <c r="A600" s="221"/>
      <c r="B600" s="222"/>
      <c r="C600" s="245" t="s">
        <v>1960</v>
      </c>
      <c r="D600" s="224"/>
      <c r="E600" s="225"/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166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ht="22.5" outlineLevel="1" x14ac:dyDescent="0.2">
      <c r="A601" s="221"/>
      <c r="B601" s="222"/>
      <c r="C601" s="245" t="s">
        <v>1961</v>
      </c>
      <c r="D601" s="224"/>
      <c r="E601" s="225"/>
      <c r="F601" s="223"/>
      <c r="G601" s="223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14"/>
      <c r="Z601" s="214"/>
      <c r="AA601" s="214"/>
      <c r="AB601" s="214"/>
      <c r="AC601" s="214"/>
      <c r="AD601" s="214"/>
      <c r="AE601" s="214"/>
      <c r="AF601" s="214"/>
      <c r="AG601" s="214" t="s">
        <v>166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ht="22.5" outlineLevel="1" x14ac:dyDescent="0.2">
      <c r="A602" s="221"/>
      <c r="B602" s="222"/>
      <c r="C602" s="245" t="s">
        <v>1962</v>
      </c>
      <c r="D602" s="224"/>
      <c r="E602" s="225">
        <v>0.19800000000000001</v>
      </c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166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ht="22.5" outlineLevel="1" x14ac:dyDescent="0.2">
      <c r="A603" s="221"/>
      <c r="B603" s="222"/>
      <c r="C603" s="245" t="s">
        <v>1963</v>
      </c>
      <c r="D603" s="224"/>
      <c r="E603" s="225">
        <v>0.127</v>
      </c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166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45" t="s">
        <v>1964</v>
      </c>
      <c r="D604" s="224"/>
      <c r="E604" s="225">
        <v>0.13</v>
      </c>
      <c r="F604" s="223"/>
      <c r="G604" s="223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166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45" t="s">
        <v>1965</v>
      </c>
      <c r="D605" s="224"/>
      <c r="E605" s="225"/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166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1" x14ac:dyDescent="0.2">
      <c r="A606" s="221"/>
      <c r="B606" s="222"/>
      <c r="C606" s="245" t="s">
        <v>1966</v>
      </c>
      <c r="D606" s="224"/>
      <c r="E606" s="225"/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166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33">
        <v>99</v>
      </c>
      <c r="B607" s="234" t="s">
        <v>1013</v>
      </c>
      <c r="C607" s="244" t="s">
        <v>1014</v>
      </c>
      <c r="D607" s="235" t="s">
        <v>629</v>
      </c>
      <c r="E607" s="236">
        <v>9.1178299999999997</v>
      </c>
      <c r="F607" s="237"/>
      <c r="G607" s="238">
        <f>ROUND(E607*F607,2)</f>
        <v>0</v>
      </c>
      <c r="H607" s="237"/>
      <c r="I607" s="238">
        <f>ROUND(E607*H607,2)</f>
        <v>0</v>
      </c>
      <c r="J607" s="237"/>
      <c r="K607" s="238">
        <f>ROUND(E607*J607,2)</f>
        <v>0</v>
      </c>
      <c r="L607" s="238">
        <v>21</v>
      </c>
      <c r="M607" s="238">
        <f>G607*(1+L607/100)</f>
        <v>0</v>
      </c>
      <c r="N607" s="238">
        <v>0</v>
      </c>
      <c r="O607" s="238">
        <f>ROUND(E607*N607,2)</f>
        <v>0</v>
      </c>
      <c r="P607" s="238">
        <v>0</v>
      </c>
      <c r="Q607" s="238">
        <f>ROUND(E607*P607,2)</f>
        <v>0</v>
      </c>
      <c r="R607" s="238" t="s">
        <v>1015</v>
      </c>
      <c r="S607" s="238" t="s">
        <v>161</v>
      </c>
      <c r="T607" s="239" t="s">
        <v>161</v>
      </c>
      <c r="U607" s="223">
        <v>0</v>
      </c>
      <c r="V607" s="223">
        <f>ROUND(E607*U607,2)</f>
        <v>0</v>
      </c>
      <c r="W607" s="223"/>
      <c r="X607" s="223" t="s">
        <v>273</v>
      </c>
      <c r="Y607" s="214"/>
      <c r="Z607" s="214"/>
      <c r="AA607" s="214"/>
      <c r="AB607" s="214"/>
      <c r="AC607" s="214"/>
      <c r="AD607" s="214"/>
      <c r="AE607" s="214"/>
      <c r="AF607" s="214"/>
      <c r="AG607" s="214" t="s">
        <v>274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45" t="s">
        <v>1487</v>
      </c>
      <c r="D608" s="224"/>
      <c r="E608" s="225">
        <v>0.31680000000000003</v>
      </c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166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45" t="s">
        <v>1488</v>
      </c>
      <c r="D609" s="224"/>
      <c r="E609" s="225"/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166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ht="22.5" outlineLevel="1" x14ac:dyDescent="0.2">
      <c r="A610" s="221"/>
      <c r="B610" s="222"/>
      <c r="C610" s="245" t="s">
        <v>1967</v>
      </c>
      <c r="D610" s="224"/>
      <c r="E610" s="225">
        <v>6.5557800000000004</v>
      </c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166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outlineLevel="1" x14ac:dyDescent="0.2">
      <c r="A611" s="221"/>
      <c r="B611" s="222"/>
      <c r="C611" s="245" t="s">
        <v>1490</v>
      </c>
      <c r="D611" s="224"/>
      <c r="E611" s="225"/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166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21"/>
      <c r="B612" s="222"/>
      <c r="C612" s="245" t="s">
        <v>1491</v>
      </c>
      <c r="D612" s="224"/>
      <c r="E612" s="225"/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166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21"/>
      <c r="B613" s="222"/>
      <c r="C613" s="245" t="s">
        <v>1968</v>
      </c>
      <c r="D613" s="224"/>
      <c r="E613" s="225"/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166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45" t="s">
        <v>1955</v>
      </c>
      <c r="D614" s="224"/>
      <c r="E614" s="225">
        <v>0.64102999999999999</v>
      </c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166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21"/>
      <c r="B615" s="222"/>
      <c r="C615" s="245" t="s">
        <v>1469</v>
      </c>
      <c r="D615" s="224"/>
      <c r="E615" s="225">
        <v>0.13320000000000001</v>
      </c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166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ht="22.5" outlineLevel="1" x14ac:dyDescent="0.2">
      <c r="A616" s="221"/>
      <c r="B616" s="222"/>
      <c r="C616" s="245" t="s">
        <v>1956</v>
      </c>
      <c r="D616" s="224"/>
      <c r="E616" s="225">
        <v>0.12820999999999999</v>
      </c>
      <c r="F616" s="223"/>
      <c r="G616" s="223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166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ht="22.5" outlineLevel="1" x14ac:dyDescent="0.2">
      <c r="A617" s="221"/>
      <c r="B617" s="222"/>
      <c r="C617" s="245" t="s">
        <v>1471</v>
      </c>
      <c r="D617" s="224"/>
      <c r="E617" s="225">
        <v>2.664E-2</v>
      </c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166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ht="22.5" outlineLevel="1" x14ac:dyDescent="0.2">
      <c r="A618" s="221"/>
      <c r="B618" s="222"/>
      <c r="C618" s="245" t="s">
        <v>1957</v>
      </c>
      <c r="D618" s="224"/>
      <c r="E618" s="225">
        <v>6.4100000000000004E-2</v>
      </c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166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ht="22.5" outlineLevel="1" x14ac:dyDescent="0.2">
      <c r="A619" s="221"/>
      <c r="B619" s="222"/>
      <c r="C619" s="245" t="s">
        <v>1473</v>
      </c>
      <c r="D619" s="224"/>
      <c r="E619" s="225">
        <v>1.332E-2</v>
      </c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166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21"/>
      <c r="B620" s="222"/>
      <c r="C620" s="245" t="s">
        <v>1912</v>
      </c>
      <c r="D620" s="224"/>
      <c r="E620" s="225">
        <v>1.0256400000000001</v>
      </c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166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21"/>
      <c r="B621" s="222"/>
      <c r="C621" s="245" t="s">
        <v>1397</v>
      </c>
      <c r="D621" s="224"/>
      <c r="E621" s="225">
        <v>0.21312</v>
      </c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166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ht="22.5" outlineLevel="1" x14ac:dyDescent="0.2">
      <c r="A622" s="221"/>
      <c r="B622" s="222"/>
      <c r="C622" s="245" t="s">
        <v>1960</v>
      </c>
      <c r="D622" s="224"/>
      <c r="E622" s="225"/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166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ht="22.5" outlineLevel="1" x14ac:dyDescent="0.2">
      <c r="A623" s="221"/>
      <c r="B623" s="222"/>
      <c r="C623" s="245" t="s">
        <v>1961</v>
      </c>
      <c r="D623" s="224"/>
      <c r="E623" s="225"/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166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33">
        <v>100</v>
      </c>
      <c r="B624" s="234" t="s">
        <v>1022</v>
      </c>
      <c r="C624" s="244" t="s">
        <v>1023</v>
      </c>
      <c r="D624" s="235" t="s">
        <v>629</v>
      </c>
      <c r="E624" s="236">
        <v>0.44907999999999998</v>
      </c>
      <c r="F624" s="237"/>
      <c r="G624" s="238">
        <f>ROUND(E624*F624,2)</f>
        <v>0</v>
      </c>
      <c r="H624" s="237"/>
      <c r="I624" s="238">
        <f>ROUND(E624*H624,2)</f>
        <v>0</v>
      </c>
      <c r="J624" s="237"/>
      <c r="K624" s="238">
        <f>ROUND(E624*J624,2)</f>
        <v>0</v>
      </c>
      <c r="L624" s="238">
        <v>21</v>
      </c>
      <c r="M624" s="238">
        <f>G624*(1+L624/100)</f>
        <v>0</v>
      </c>
      <c r="N624" s="238">
        <v>0</v>
      </c>
      <c r="O624" s="238">
        <f>ROUND(E624*N624,2)</f>
        <v>0</v>
      </c>
      <c r="P624" s="238">
        <v>0</v>
      </c>
      <c r="Q624" s="238">
        <f>ROUND(E624*P624,2)</f>
        <v>0</v>
      </c>
      <c r="R624" s="238" t="s">
        <v>1015</v>
      </c>
      <c r="S624" s="238" t="s">
        <v>161</v>
      </c>
      <c r="T624" s="239" t="s">
        <v>161</v>
      </c>
      <c r="U624" s="223">
        <v>0</v>
      </c>
      <c r="V624" s="223">
        <f>ROUND(E624*U624,2)</f>
        <v>0</v>
      </c>
      <c r="W624" s="223"/>
      <c r="X624" s="223" t="s">
        <v>273</v>
      </c>
      <c r="Y624" s="214"/>
      <c r="Z624" s="214"/>
      <c r="AA624" s="214"/>
      <c r="AB624" s="214"/>
      <c r="AC624" s="214"/>
      <c r="AD624" s="214"/>
      <c r="AE624" s="214"/>
      <c r="AF624" s="214"/>
      <c r="AG624" s="214" t="s">
        <v>274</v>
      </c>
      <c r="AH624" s="214"/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ht="22.5" outlineLevel="1" x14ac:dyDescent="0.2">
      <c r="A625" s="221"/>
      <c r="B625" s="222"/>
      <c r="C625" s="245" t="s">
        <v>1969</v>
      </c>
      <c r="D625" s="224"/>
      <c r="E625" s="225"/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166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ht="22.5" outlineLevel="1" x14ac:dyDescent="0.2">
      <c r="A626" s="221"/>
      <c r="B626" s="222"/>
      <c r="C626" s="245" t="s">
        <v>1970</v>
      </c>
      <c r="D626" s="224"/>
      <c r="E626" s="225">
        <v>0.33013999999999999</v>
      </c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166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45" t="s">
        <v>1495</v>
      </c>
      <c r="D627" s="224"/>
      <c r="E627" s="225">
        <v>0.11894</v>
      </c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166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45" t="s">
        <v>1496</v>
      </c>
      <c r="D628" s="224"/>
      <c r="E628" s="225"/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166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1" x14ac:dyDescent="0.2">
      <c r="A629" s="221"/>
      <c r="B629" s="222"/>
      <c r="C629" s="245" t="s">
        <v>1497</v>
      </c>
      <c r="D629" s="224"/>
      <c r="E629" s="225"/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166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1" x14ac:dyDescent="0.2">
      <c r="A630" s="221"/>
      <c r="B630" s="222"/>
      <c r="C630" s="245" t="s">
        <v>1498</v>
      </c>
      <c r="D630" s="224"/>
      <c r="E630" s="225"/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166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33">
        <v>101</v>
      </c>
      <c r="B631" s="234" t="s">
        <v>1030</v>
      </c>
      <c r="C631" s="244" t="s">
        <v>1031</v>
      </c>
      <c r="D631" s="235" t="s">
        <v>629</v>
      </c>
      <c r="E631" s="236">
        <v>0.19245999999999999</v>
      </c>
      <c r="F631" s="237"/>
      <c r="G631" s="238">
        <f>ROUND(E631*F631,2)</f>
        <v>0</v>
      </c>
      <c r="H631" s="237"/>
      <c r="I631" s="238">
        <f>ROUND(E631*H631,2)</f>
        <v>0</v>
      </c>
      <c r="J631" s="237"/>
      <c r="K631" s="238">
        <f>ROUND(E631*J631,2)</f>
        <v>0</v>
      </c>
      <c r="L631" s="238">
        <v>21</v>
      </c>
      <c r="M631" s="238">
        <f>G631*(1+L631/100)</f>
        <v>0</v>
      </c>
      <c r="N631" s="238">
        <v>0</v>
      </c>
      <c r="O631" s="238">
        <f>ROUND(E631*N631,2)</f>
        <v>0</v>
      </c>
      <c r="P631" s="238">
        <v>0</v>
      </c>
      <c r="Q631" s="238">
        <f>ROUND(E631*P631,2)</f>
        <v>0</v>
      </c>
      <c r="R631" s="238" t="s">
        <v>1015</v>
      </c>
      <c r="S631" s="238" t="s">
        <v>161</v>
      </c>
      <c r="T631" s="239" t="s">
        <v>161</v>
      </c>
      <c r="U631" s="223">
        <v>0</v>
      </c>
      <c r="V631" s="223">
        <f>ROUND(E631*U631,2)</f>
        <v>0</v>
      </c>
      <c r="W631" s="223"/>
      <c r="X631" s="223" t="s">
        <v>273</v>
      </c>
      <c r="Y631" s="214"/>
      <c r="Z631" s="214"/>
      <c r="AA631" s="214"/>
      <c r="AB631" s="214"/>
      <c r="AC631" s="214"/>
      <c r="AD631" s="214"/>
      <c r="AE631" s="214"/>
      <c r="AF631" s="214"/>
      <c r="AG631" s="214" t="s">
        <v>321</v>
      </c>
      <c r="AH631" s="214"/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ht="22.5" outlineLevel="1" x14ac:dyDescent="0.2">
      <c r="A632" s="221"/>
      <c r="B632" s="222"/>
      <c r="C632" s="245" t="s">
        <v>1971</v>
      </c>
      <c r="D632" s="224"/>
      <c r="E632" s="225"/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166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ht="22.5" outlineLevel="1" x14ac:dyDescent="0.2">
      <c r="A633" s="221"/>
      <c r="B633" s="222"/>
      <c r="C633" s="245" t="s">
        <v>1972</v>
      </c>
      <c r="D633" s="224"/>
      <c r="E633" s="225">
        <v>0.14149</v>
      </c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166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45" t="s">
        <v>1501</v>
      </c>
      <c r="D634" s="224"/>
      <c r="E634" s="225">
        <v>5.0979999999999998E-2</v>
      </c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166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45" t="s">
        <v>1502</v>
      </c>
      <c r="D635" s="224"/>
      <c r="E635" s="225"/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166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45" t="s">
        <v>1503</v>
      </c>
      <c r="D636" s="224"/>
      <c r="E636" s="225"/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166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21"/>
      <c r="B637" s="222"/>
      <c r="C637" s="245" t="s">
        <v>1504</v>
      </c>
      <c r="D637" s="224"/>
      <c r="E637" s="225"/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166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1" x14ac:dyDescent="0.2">
      <c r="A638" s="233">
        <v>102</v>
      </c>
      <c r="B638" s="234" t="s">
        <v>1038</v>
      </c>
      <c r="C638" s="244" t="s">
        <v>1039</v>
      </c>
      <c r="D638" s="235" t="s">
        <v>629</v>
      </c>
      <c r="E638" s="236">
        <v>1.91422</v>
      </c>
      <c r="F638" s="237"/>
      <c r="G638" s="238">
        <f>ROUND(E638*F638,2)</f>
        <v>0</v>
      </c>
      <c r="H638" s="237"/>
      <c r="I638" s="238">
        <f>ROUND(E638*H638,2)</f>
        <v>0</v>
      </c>
      <c r="J638" s="237"/>
      <c r="K638" s="238">
        <f>ROUND(E638*J638,2)</f>
        <v>0</v>
      </c>
      <c r="L638" s="238">
        <v>21</v>
      </c>
      <c r="M638" s="238">
        <f>G638*(1+L638/100)</f>
        <v>0</v>
      </c>
      <c r="N638" s="238">
        <v>0</v>
      </c>
      <c r="O638" s="238">
        <f>ROUND(E638*N638,2)</f>
        <v>0</v>
      </c>
      <c r="P638" s="238">
        <v>0</v>
      </c>
      <c r="Q638" s="238">
        <f>ROUND(E638*P638,2)</f>
        <v>0</v>
      </c>
      <c r="R638" s="238" t="s">
        <v>1015</v>
      </c>
      <c r="S638" s="238" t="s">
        <v>161</v>
      </c>
      <c r="T638" s="239" t="s">
        <v>161</v>
      </c>
      <c r="U638" s="223">
        <v>0</v>
      </c>
      <c r="V638" s="223">
        <f>ROUND(E638*U638,2)</f>
        <v>0</v>
      </c>
      <c r="W638" s="223"/>
      <c r="X638" s="223" t="s">
        <v>273</v>
      </c>
      <c r="Y638" s="214"/>
      <c r="Z638" s="214"/>
      <c r="AA638" s="214"/>
      <c r="AB638" s="214"/>
      <c r="AC638" s="214"/>
      <c r="AD638" s="214"/>
      <c r="AE638" s="214"/>
      <c r="AF638" s="214"/>
      <c r="AG638" s="214" t="s">
        <v>274</v>
      </c>
      <c r="AH638" s="214"/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ht="22.5" outlineLevel="1" x14ac:dyDescent="0.2">
      <c r="A639" s="221"/>
      <c r="B639" s="222"/>
      <c r="C639" s="245" t="s">
        <v>1973</v>
      </c>
      <c r="D639" s="224"/>
      <c r="E639" s="225">
        <v>1.0672200000000001</v>
      </c>
      <c r="F639" s="223"/>
      <c r="G639" s="223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166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45" t="s">
        <v>1965</v>
      </c>
      <c r="D640" s="224"/>
      <c r="E640" s="225"/>
      <c r="F640" s="223"/>
      <c r="G640" s="223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166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ht="22.5" outlineLevel="1" x14ac:dyDescent="0.2">
      <c r="A641" s="221"/>
      <c r="B641" s="222"/>
      <c r="C641" s="245" t="s">
        <v>1974</v>
      </c>
      <c r="D641" s="224"/>
      <c r="E641" s="225">
        <v>0.84699999999999998</v>
      </c>
      <c r="F641" s="223"/>
      <c r="G641" s="223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166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outlineLevel="1" x14ac:dyDescent="0.2">
      <c r="A642" s="233">
        <v>103</v>
      </c>
      <c r="B642" s="234" t="s">
        <v>1042</v>
      </c>
      <c r="C642" s="244" t="s">
        <v>1039</v>
      </c>
      <c r="D642" s="235" t="s">
        <v>629</v>
      </c>
      <c r="E642" s="236">
        <v>0.45738000000000001</v>
      </c>
      <c r="F642" s="237"/>
      <c r="G642" s="238">
        <f>ROUND(E642*F642,2)</f>
        <v>0</v>
      </c>
      <c r="H642" s="237"/>
      <c r="I642" s="238">
        <f>ROUND(E642*H642,2)</f>
        <v>0</v>
      </c>
      <c r="J642" s="237"/>
      <c r="K642" s="238">
        <f>ROUND(E642*J642,2)</f>
        <v>0</v>
      </c>
      <c r="L642" s="238">
        <v>21</v>
      </c>
      <c r="M642" s="238">
        <f>G642*(1+L642/100)</f>
        <v>0</v>
      </c>
      <c r="N642" s="238">
        <v>0</v>
      </c>
      <c r="O642" s="238">
        <f>ROUND(E642*N642,2)</f>
        <v>0</v>
      </c>
      <c r="P642" s="238">
        <v>0</v>
      </c>
      <c r="Q642" s="238">
        <f>ROUND(E642*P642,2)</f>
        <v>0</v>
      </c>
      <c r="R642" s="238" t="s">
        <v>1015</v>
      </c>
      <c r="S642" s="238" t="s">
        <v>161</v>
      </c>
      <c r="T642" s="239" t="s">
        <v>161</v>
      </c>
      <c r="U642" s="223">
        <v>0</v>
      </c>
      <c r="V642" s="223">
        <f>ROUND(E642*U642,2)</f>
        <v>0</v>
      </c>
      <c r="W642" s="223"/>
      <c r="X642" s="223" t="s">
        <v>273</v>
      </c>
      <c r="Y642" s="214"/>
      <c r="Z642" s="214"/>
      <c r="AA642" s="214"/>
      <c r="AB642" s="214"/>
      <c r="AC642" s="214"/>
      <c r="AD642" s="214"/>
      <c r="AE642" s="214"/>
      <c r="AF642" s="214"/>
      <c r="AG642" s="214" t="s">
        <v>321</v>
      </c>
      <c r="AH642" s="214"/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ht="22.5" outlineLevel="1" x14ac:dyDescent="0.2">
      <c r="A643" s="221"/>
      <c r="B643" s="222"/>
      <c r="C643" s="245" t="s">
        <v>1975</v>
      </c>
      <c r="D643" s="224"/>
      <c r="E643" s="225">
        <v>0.45738000000000001</v>
      </c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166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45" t="s">
        <v>1966</v>
      </c>
      <c r="D644" s="224"/>
      <c r="E644" s="225"/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166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33">
        <v>104</v>
      </c>
      <c r="B645" s="234" t="s">
        <v>1044</v>
      </c>
      <c r="C645" s="244" t="s">
        <v>1045</v>
      </c>
      <c r="D645" s="235" t="s">
        <v>629</v>
      </c>
      <c r="E645" s="236">
        <v>6.0499999999999998E-3</v>
      </c>
      <c r="F645" s="237"/>
      <c r="G645" s="238">
        <f>ROUND(E645*F645,2)</f>
        <v>0</v>
      </c>
      <c r="H645" s="237"/>
      <c r="I645" s="238">
        <f>ROUND(E645*H645,2)</f>
        <v>0</v>
      </c>
      <c r="J645" s="237"/>
      <c r="K645" s="238">
        <f>ROUND(E645*J645,2)</f>
        <v>0</v>
      </c>
      <c r="L645" s="238">
        <v>21</v>
      </c>
      <c r="M645" s="238">
        <f>G645*(1+L645/100)</f>
        <v>0</v>
      </c>
      <c r="N645" s="238">
        <v>0</v>
      </c>
      <c r="O645" s="238">
        <f>ROUND(E645*N645,2)</f>
        <v>0</v>
      </c>
      <c r="P645" s="238">
        <v>0</v>
      </c>
      <c r="Q645" s="238">
        <f>ROUND(E645*P645,2)</f>
        <v>0</v>
      </c>
      <c r="R645" s="238" t="s">
        <v>1015</v>
      </c>
      <c r="S645" s="238" t="s">
        <v>161</v>
      </c>
      <c r="T645" s="239" t="s">
        <v>161</v>
      </c>
      <c r="U645" s="223">
        <v>0</v>
      </c>
      <c r="V645" s="223">
        <f>ROUND(E645*U645,2)</f>
        <v>0</v>
      </c>
      <c r="W645" s="223"/>
      <c r="X645" s="223" t="s">
        <v>273</v>
      </c>
      <c r="Y645" s="214"/>
      <c r="Z645" s="214"/>
      <c r="AA645" s="214"/>
      <c r="AB645" s="214"/>
      <c r="AC645" s="214"/>
      <c r="AD645" s="214"/>
      <c r="AE645" s="214"/>
      <c r="AF645" s="214"/>
      <c r="AG645" s="214" t="s">
        <v>321</v>
      </c>
      <c r="AH645" s="214"/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1"/>
      <c r="B646" s="222"/>
      <c r="C646" s="245" t="s">
        <v>1976</v>
      </c>
      <c r="D646" s="224"/>
      <c r="E646" s="225">
        <v>6.0499999999999998E-3</v>
      </c>
      <c r="F646" s="223"/>
      <c r="G646" s="223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166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33">
        <v>105</v>
      </c>
      <c r="B647" s="234" t="s">
        <v>1047</v>
      </c>
      <c r="C647" s="244" t="s">
        <v>1048</v>
      </c>
      <c r="D647" s="235" t="s">
        <v>629</v>
      </c>
      <c r="E647" s="236">
        <v>12.817399999999999</v>
      </c>
      <c r="F647" s="237"/>
      <c r="G647" s="238">
        <f>ROUND(E647*F647,2)</f>
        <v>0</v>
      </c>
      <c r="H647" s="237"/>
      <c r="I647" s="238">
        <f>ROUND(E647*H647,2)</f>
        <v>0</v>
      </c>
      <c r="J647" s="237"/>
      <c r="K647" s="238">
        <f>ROUND(E647*J647,2)</f>
        <v>0</v>
      </c>
      <c r="L647" s="238">
        <v>21</v>
      </c>
      <c r="M647" s="238">
        <f>G647*(1+L647/100)</f>
        <v>0</v>
      </c>
      <c r="N647" s="238">
        <v>0</v>
      </c>
      <c r="O647" s="238">
        <f>ROUND(E647*N647,2)</f>
        <v>0</v>
      </c>
      <c r="P647" s="238">
        <v>0</v>
      </c>
      <c r="Q647" s="238">
        <f>ROUND(E647*P647,2)</f>
        <v>0</v>
      </c>
      <c r="R647" s="238" t="s">
        <v>1049</v>
      </c>
      <c r="S647" s="238" t="s">
        <v>161</v>
      </c>
      <c r="T647" s="239" t="s">
        <v>161</v>
      </c>
      <c r="U647" s="223">
        <v>6.0000000000000001E-3</v>
      </c>
      <c r="V647" s="223">
        <f>ROUND(E647*U647,2)</f>
        <v>0.08</v>
      </c>
      <c r="W647" s="223"/>
      <c r="X647" s="223" t="s">
        <v>273</v>
      </c>
      <c r="Y647" s="214"/>
      <c r="Z647" s="214"/>
      <c r="AA647" s="214"/>
      <c r="AB647" s="214"/>
      <c r="AC647" s="214"/>
      <c r="AD647" s="214"/>
      <c r="AE647" s="214"/>
      <c r="AF647" s="214"/>
      <c r="AG647" s="214" t="s">
        <v>982</v>
      </c>
      <c r="AH647" s="214"/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21"/>
      <c r="B648" s="222"/>
      <c r="C648" s="253" t="s">
        <v>1050</v>
      </c>
      <c r="D648" s="251"/>
      <c r="E648" s="251"/>
      <c r="F648" s="251"/>
      <c r="G648" s="251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290</v>
      </c>
      <c r="AH648" s="214"/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45" t="s">
        <v>1458</v>
      </c>
      <c r="D649" s="224"/>
      <c r="E649" s="225">
        <v>0.16991999999999999</v>
      </c>
      <c r="F649" s="223"/>
      <c r="G649" s="223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166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ht="22.5" outlineLevel="1" x14ac:dyDescent="0.2">
      <c r="A650" s="221"/>
      <c r="B650" s="222"/>
      <c r="C650" s="245" t="s">
        <v>1459</v>
      </c>
      <c r="D650" s="224"/>
      <c r="E650" s="225">
        <v>0.31680000000000003</v>
      </c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166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ht="22.5" outlineLevel="1" x14ac:dyDescent="0.2">
      <c r="A651" s="221"/>
      <c r="B651" s="222"/>
      <c r="C651" s="245" t="s">
        <v>1460</v>
      </c>
      <c r="D651" s="224"/>
      <c r="E651" s="225"/>
      <c r="F651" s="223"/>
      <c r="G651" s="223"/>
      <c r="H651" s="223"/>
      <c r="I651" s="223"/>
      <c r="J651" s="223"/>
      <c r="K651" s="223"/>
      <c r="L651" s="223"/>
      <c r="M651" s="223"/>
      <c r="N651" s="223"/>
      <c r="O651" s="223"/>
      <c r="P651" s="223"/>
      <c r="Q651" s="223"/>
      <c r="R651" s="223"/>
      <c r="S651" s="223"/>
      <c r="T651" s="223"/>
      <c r="U651" s="223"/>
      <c r="V651" s="223"/>
      <c r="W651" s="223"/>
      <c r="X651" s="223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166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ht="22.5" outlineLevel="1" x14ac:dyDescent="0.2">
      <c r="A652" s="221"/>
      <c r="B652" s="222"/>
      <c r="C652" s="245" t="s">
        <v>1950</v>
      </c>
      <c r="D652" s="224"/>
      <c r="E652" s="225">
        <v>6.5557800000000004</v>
      </c>
      <c r="F652" s="223"/>
      <c r="G652" s="223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166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ht="22.5" outlineLevel="1" x14ac:dyDescent="0.2">
      <c r="A653" s="221"/>
      <c r="B653" s="222"/>
      <c r="C653" s="245" t="s">
        <v>1951</v>
      </c>
      <c r="D653" s="224"/>
      <c r="E653" s="225">
        <v>1.5246</v>
      </c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166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ht="22.5" outlineLevel="1" x14ac:dyDescent="0.2">
      <c r="A654" s="221"/>
      <c r="B654" s="222"/>
      <c r="C654" s="245" t="s">
        <v>1463</v>
      </c>
      <c r="D654" s="224"/>
      <c r="E654" s="225"/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166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ht="22.5" outlineLevel="1" x14ac:dyDescent="0.2">
      <c r="A655" s="221"/>
      <c r="B655" s="222"/>
      <c r="C655" s="245" t="s">
        <v>1464</v>
      </c>
      <c r="D655" s="224"/>
      <c r="E655" s="225"/>
      <c r="F655" s="223"/>
      <c r="G655" s="223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14"/>
      <c r="Z655" s="214"/>
      <c r="AA655" s="214"/>
      <c r="AB655" s="214"/>
      <c r="AC655" s="214"/>
      <c r="AD655" s="214"/>
      <c r="AE655" s="214"/>
      <c r="AF655" s="214"/>
      <c r="AG655" s="214" t="s">
        <v>166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ht="22.5" outlineLevel="1" x14ac:dyDescent="0.2">
      <c r="A656" s="221"/>
      <c r="B656" s="222"/>
      <c r="C656" s="245" t="s">
        <v>1952</v>
      </c>
      <c r="D656" s="224"/>
      <c r="E656" s="225"/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166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ht="22.5" outlineLevel="1" x14ac:dyDescent="0.2">
      <c r="A657" s="221"/>
      <c r="B657" s="222"/>
      <c r="C657" s="245" t="s">
        <v>1953</v>
      </c>
      <c r="D657" s="224"/>
      <c r="E657" s="225"/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166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21"/>
      <c r="B658" s="222"/>
      <c r="C658" s="245" t="s">
        <v>1954</v>
      </c>
      <c r="D658" s="224"/>
      <c r="E658" s="225">
        <v>0.84699999999999998</v>
      </c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166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21"/>
      <c r="B659" s="222"/>
      <c r="C659" s="245" t="s">
        <v>292</v>
      </c>
      <c r="D659" s="224"/>
      <c r="E659" s="225"/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166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1" x14ac:dyDescent="0.2">
      <c r="A660" s="221"/>
      <c r="B660" s="222"/>
      <c r="C660" s="245" t="s">
        <v>1955</v>
      </c>
      <c r="D660" s="224"/>
      <c r="E660" s="225">
        <v>0.64102999999999999</v>
      </c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166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45" t="s">
        <v>1469</v>
      </c>
      <c r="D661" s="224"/>
      <c r="E661" s="225">
        <v>0.13320000000000001</v>
      </c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166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ht="22.5" outlineLevel="1" x14ac:dyDescent="0.2">
      <c r="A662" s="221"/>
      <c r="B662" s="222"/>
      <c r="C662" s="245" t="s">
        <v>1956</v>
      </c>
      <c r="D662" s="224"/>
      <c r="E662" s="225">
        <v>0.12820999999999999</v>
      </c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166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ht="22.5" outlineLevel="1" x14ac:dyDescent="0.2">
      <c r="A663" s="221"/>
      <c r="B663" s="222"/>
      <c r="C663" s="245" t="s">
        <v>1471</v>
      </c>
      <c r="D663" s="224"/>
      <c r="E663" s="225">
        <v>2.664E-2</v>
      </c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166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ht="22.5" outlineLevel="1" x14ac:dyDescent="0.2">
      <c r="A664" s="221"/>
      <c r="B664" s="222"/>
      <c r="C664" s="245" t="s">
        <v>1957</v>
      </c>
      <c r="D664" s="224"/>
      <c r="E664" s="225">
        <v>6.4100000000000004E-2</v>
      </c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166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ht="22.5" outlineLevel="1" x14ac:dyDescent="0.2">
      <c r="A665" s="221"/>
      <c r="B665" s="222"/>
      <c r="C665" s="245" t="s">
        <v>1473</v>
      </c>
      <c r="D665" s="224"/>
      <c r="E665" s="225">
        <v>1.332E-2</v>
      </c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166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1" x14ac:dyDescent="0.2">
      <c r="A666" s="221"/>
      <c r="B666" s="222"/>
      <c r="C666" s="245" t="s">
        <v>1912</v>
      </c>
      <c r="D666" s="224"/>
      <c r="E666" s="225">
        <v>1.0256400000000001</v>
      </c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166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1"/>
      <c r="B667" s="222"/>
      <c r="C667" s="245" t="s">
        <v>1397</v>
      </c>
      <c r="D667" s="224"/>
      <c r="E667" s="225">
        <v>0.21312</v>
      </c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166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21"/>
      <c r="B668" s="222"/>
      <c r="C668" s="245" t="s">
        <v>1474</v>
      </c>
      <c r="D668" s="224"/>
      <c r="E668" s="225">
        <v>0.23200000000000001</v>
      </c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166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ht="22.5" outlineLevel="1" x14ac:dyDescent="0.2">
      <c r="A669" s="221"/>
      <c r="B669" s="222"/>
      <c r="C669" s="245" t="s">
        <v>1958</v>
      </c>
      <c r="D669" s="224"/>
      <c r="E669" s="225"/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166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ht="22.5" outlineLevel="1" x14ac:dyDescent="0.2">
      <c r="A670" s="221"/>
      <c r="B670" s="222"/>
      <c r="C670" s="245" t="s">
        <v>1959</v>
      </c>
      <c r="D670" s="224"/>
      <c r="E670" s="225">
        <v>0.47105000000000002</v>
      </c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166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1" x14ac:dyDescent="0.2">
      <c r="A671" s="221"/>
      <c r="B671" s="222"/>
      <c r="C671" s="245" t="s">
        <v>1477</v>
      </c>
      <c r="D671" s="224"/>
      <c r="E671" s="225"/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166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outlineLevel="1" x14ac:dyDescent="0.2">
      <c r="A672" s="221"/>
      <c r="B672" s="222"/>
      <c r="C672" s="245" t="s">
        <v>1478</v>
      </c>
      <c r="D672" s="224"/>
      <c r="E672" s="225"/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166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21"/>
      <c r="B673" s="222"/>
      <c r="C673" s="245" t="s">
        <v>1479</v>
      </c>
      <c r="D673" s="224"/>
      <c r="E673" s="225"/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166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ht="22.5" outlineLevel="1" x14ac:dyDescent="0.2">
      <c r="A674" s="221"/>
      <c r="B674" s="222"/>
      <c r="C674" s="245" t="s">
        <v>1960</v>
      </c>
      <c r="D674" s="224"/>
      <c r="E674" s="225"/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166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ht="22.5" outlineLevel="1" x14ac:dyDescent="0.2">
      <c r="A675" s="221"/>
      <c r="B675" s="222"/>
      <c r="C675" s="245" t="s">
        <v>1961</v>
      </c>
      <c r="D675" s="224"/>
      <c r="E675" s="225"/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166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ht="22.5" outlineLevel="1" x14ac:dyDescent="0.2">
      <c r="A676" s="221"/>
      <c r="B676" s="222"/>
      <c r="C676" s="245" t="s">
        <v>1962</v>
      </c>
      <c r="D676" s="224"/>
      <c r="E676" s="225">
        <v>0.19800000000000001</v>
      </c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166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ht="22.5" outlineLevel="1" x14ac:dyDescent="0.2">
      <c r="A677" s="221"/>
      <c r="B677" s="222"/>
      <c r="C677" s="245" t="s">
        <v>1963</v>
      </c>
      <c r="D677" s="224"/>
      <c r="E677" s="225">
        <v>0.127</v>
      </c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166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21"/>
      <c r="B678" s="222"/>
      <c r="C678" s="245" t="s">
        <v>1964</v>
      </c>
      <c r="D678" s="224"/>
      <c r="E678" s="225">
        <v>0.13</v>
      </c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166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45" t="s">
        <v>1965</v>
      </c>
      <c r="D679" s="224"/>
      <c r="E679" s="225"/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166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21"/>
      <c r="B680" s="222"/>
      <c r="C680" s="245" t="s">
        <v>1966</v>
      </c>
      <c r="D680" s="224"/>
      <c r="E680" s="225"/>
      <c r="F680" s="223"/>
      <c r="G680" s="223"/>
      <c r="H680" s="223"/>
      <c r="I680" s="223"/>
      <c r="J680" s="223"/>
      <c r="K680" s="223"/>
      <c r="L680" s="223"/>
      <c r="M680" s="223"/>
      <c r="N680" s="223"/>
      <c r="O680" s="223"/>
      <c r="P680" s="223"/>
      <c r="Q680" s="223"/>
      <c r="R680" s="223"/>
      <c r="S680" s="223"/>
      <c r="T680" s="223"/>
      <c r="U680" s="223"/>
      <c r="V680" s="223"/>
      <c r="W680" s="223"/>
      <c r="X680" s="223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166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x14ac:dyDescent="0.2">
      <c r="A681" s="227" t="s">
        <v>156</v>
      </c>
      <c r="B681" s="228" t="s">
        <v>111</v>
      </c>
      <c r="C681" s="243" t="s">
        <v>112</v>
      </c>
      <c r="D681" s="229"/>
      <c r="E681" s="230"/>
      <c r="F681" s="231"/>
      <c r="G681" s="231">
        <f>SUMIF(AG682:AG694,"&lt;&gt;NOR",G682:G694)</f>
        <v>0</v>
      </c>
      <c r="H681" s="231"/>
      <c r="I681" s="231">
        <f>SUM(I682:I694)</f>
        <v>0</v>
      </c>
      <c r="J681" s="231"/>
      <c r="K681" s="231">
        <f>SUM(K682:K694)</f>
        <v>0</v>
      </c>
      <c r="L681" s="231"/>
      <c r="M681" s="231">
        <f>SUM(M682:M694)</f>
        <v>0</v>
      </c>
      <c r="N681" s="231"/>
      <c r="O681" s="231">
        <f>SUM(O682:O694)</f>
        <v>0</v>
      </c>
      <c r="P681" s="231"/>
      <c r="Q681" s="231">
        <f>SUM(Q682:Q694)</f>
        <v>0</v>
      </c>
      <c r="R681" s="231"/>
      <c r="S681" s="231"/>
      <c r="T681" s="232"/>
      <c r="U681" s="226"/>
      <c r="V681" s="226">
        <f>SUM(V682:V694)</f>
        <v>46.89</v>
      </c>
      <c r="W681" s="226"/>
      <c r="X681" s="226"/>
      <c r="AG681" t="s">
        <v>157</v>
      </c>
    </row>
    <row r="682" spans="1:60" ht="22.5" outlineLevel="1" x14ac:dyDescent="0.2">
      <c r="A682" s="233">
        <v>106</v>
      </c>
      <c r="B682" s="234" t="s">
        <v>1509</v>
      </c>
      <c r="C682" s="244" t="s">
        <v>1510</v>
      </c>
      <c r="D682" s="235" t="s">
        <v>629</v>
      </c>
      <c r="E682" s="236">
        <v>47.604419999999998</v>
      </c>
      <c r="F682" s="237"/>
      <c r="G682" s="238">
        <f>ROUND(E682*F682,2)</f>
        <v>0</v>
      </c>
      <c r="H682" s="237"/>
      <c r="I682" s="238">
        <f>ROUND(E682*H682,2)</f>
        <v>0</v>
      </c>
      <c r="J682" s="237"/>
      <c r="K682" s="238">
        <f>ROUND(E682*J682,2)</f>
        <v>0</v>
      </c>
      <c r="L682" s="238">
        <v>21</v>
      </c>
      <c r="M682" s="238">
        <f>G682*(1+L682/100)</f>
        <v>0</v>
      </c>
      <c r="N682" s="238">
        <v>0</v>
      </c>
      <c r="O682" s="238">
        <f>ROUND(E682*N682,2)</f>
        <v>0</v>
      </c>
      <c r="P682" s="238">
        <v>0</v>
      </c>
      <c r="Q682" s="238">
        <f>ROUND(E682*P682,2)</f>
        <v>0</v>
      </c>
      <c r="R682" s="238" t="s">
        <v>647</v>
      </c>
      <c r="S682" s="238" t="s">
        <v>161</v>
      </c>
      <c r="T682" s="239" t="s">
        <v>161</v>
      </c>
      <c r="U682" s="223">
        <v>0.21149999999999999</v>
      </c>
      <c r="V682" s="223">
        <f>ROUND(E682*U682,2)</f>
        <v>10.07</v>
      </c>
      <c r="W682" s="223"/>
      <c r="X682" s="223" t="s">
        <v>1053</v>
      </c>
      <c r="Y682" s="214"/>
      <c r="Z682" s="214"/>
      <c r="AA682" s="214"/>
      <c r="AB682" s="214"/>
      <c r="AC682" s="214"/>
      <c r="AD682" s="214"/>
      <c r="AE682" s="214"/>
      <c r="AF682" s="214"/>
      <c r="AG682" s="214" t="s">
        <v>1054</v>
      </c>
      <c r="AH682" s="214"/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21"/>
      <c r="B683" s="222"/>
      <c r="C683" s="253" t="s">
        <v>1511</v>
      </c>
      <c r="D683" s="251"/>
      <c r="E683" s="251"/>
      <c r="F683" s="251"/>
      <c r="G683" s="251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290</v>
      </c>
      <c r="AH683" s="214"/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outlineLevel="1" x14ac:dyDescent="0.2">
      <c r="A684" s="221"/>
      <c r="B684" s="222"/>
      <c r="C684" s="254" t="s">
        <v>1056</v>
      </c>
      <c r="D684" s="252"/>
      <c r="E684" s="252"/>
      <c r="F684" s="252"/>
      <c r="G684" s="252"/>
      <c r="H684" s="223"/>
      <c r="I684" s="223"/>
      <c r="J684" s="223"/>
      <c r="K684" s="223"/>
      <c r="L684" s="223"/>
      <c r="M684" s="223"/>
      <c r="N684" s="223"/>
      <c r="O684" s="223"/>
      <c r="P684" s="223"/>
      <c r="Q684" s="223"/>
      <c r="R684" s="223"/>
      <c r="S684" s="223"/>
      <c r="T684" s="223"/>
      <c r="U684" s="223"/>
      <c r="V684" s="223"/>
      <c r="W684" s="223"/>
      <c r="X684" s="223"/>
      <c r="Y684" s="214"/>
      <c r="Z684" s="214"/>
      <c r="AA684" s="214"/>
      <c r="AB684" s="214"/>
      <c r="AC684" s="214"/>
      <c r="AD684" s="214"/>
      <c r="AE684" s="214"/>
      <c r="AF684" s="214"/>
      <c r="AG684" s="214" t="s">
        <v>212</v>
      </c>
      <c r="AH684" s="214"/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1" x14ac:dyDescent="0.2">
      <c r="A685" s="221"/>
      <c r="B685" s="222"/>
      <c r="C685" s="245" t="s">
        <v>1057</v>
      </c>
      <c r="D685" s="224"/>
      <c r="E685" s="225"/>
      <c r="F685" s="223"/>
      <c r="G685" s="223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  <c r="R685" s="223"/>
      <c r="S685" s="223"/>
      <c r="T685" s="223"/>
      <c r="U685" s="223"/>
      <c r="V685" s="223"/>
      <c r="W685" s="223"/>
      <c r="X685" s="223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166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ht="22.5" outlineLevel="1" x14ac:dyDescent="0.2">
      <c r="A686" s="221"/>
      <c r="B686" s="222"/>
      <c r="C686" s="245" t="s">
        <v>1512</v>
      </c>
      <c r="D686" s="224"/>
      <c r="E686" s="225"/>
      <c r="F686" s="223"/>
      <c r="G686" s="223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  <c r="R686" s="223"/>
      <c r="S686" s="223"/>
      <c r="T686" s="223"/>
      <c r="U686" s="223"/>
      <c r="V686" s="223"/>
      <c r="W686" s="223"/>
      <c r="X686" s="223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166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45" t="s">
        <v>1513</v>
      </c>
      <c r="D687" s="224"/>
      <c r="E687" s="225"/>
      <c r="F687" s="223"/>
      <c r="G687" s="223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166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21"/>
      <c r="B688" s="222"/>
      <c r="C688" s="245" t="s">
        <v>1977</v>
      </c>
      <c r="D688" s="224"/>
      <c r="E688" s="225">
        <v>47.604419999999998</v>
      </c>
      <c r="F688" s="223"/>
      <c r="G688" s="223"/>
      <c r="H688" s="223"/>
      <c r="I688" s="223"/>
      <c r="J688" s="223"/>
      <c r="K688" s="223"/>
      <c r="L688" s="223"/>
      <c r="M688" s="223"/>
      <c r="N688" s="223"/>
      <c r="O688" s="223"/>
      <c r="P688" s="223"/>
      <c r="Q688" s="223"/>
      <c r="R688" s="223"/>
      <c r="S688" s="223"/>
      <c r="T688" s="223"/>
      <c r="U688" s="223"/>
      <c r="V688" s="223"/>
      <c r="W688" s="223"/>
      <c r="X688" s="223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166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ht="33.75" outlineLevel="1" x14ac:dyDescent="0.2">
      <c r="A689" s="233">
        <v>107</v>
      </c>
      <c r="B689" s="234" t="s">
        <v>1515</v>
      </c>
      <c r="C689" s="244" t="s">
        <v>1516</v>
      </c>
      <c r="D689" s="235" t="s">
        <v>629</v>
      </c>
      <c r="E689" s="236">
        <v>47.604419999999998</v>
      </c>
      <c r="F689" s="237"/>
      <c r="G689" s="238">
        <f>ROUND(E689*F689,2)</f>
        <v>0</v>
      </c>
      <c r="H689" s="237"/>
      <c r="I689" s="238">
        <f>ROUND(E689*H689,2)</f>
        <v>0</v>
      </c>
      <c r="J689" s="237"/>
      <c r="K689" s="238">
        <f>ROUND(E689*J689,2)</f>
        <v>0</v>
      </c>
      <c r="L689" s="238">
        <v>21</v>
      </c>
      <c r="M689" s="238">
        <f>G689*(1+L689/100)</f>
        <v>0</v>
      </c>
      <c r="N689" s="238">
        <v>0</v>
      </c>
      <c r="O689" s="238">
        <f>ROUND(E689*N689,2)</f>
        <v>0</v>
      </c>
      <c r="P689" s="238">
        <v>0</v>
      </c>
      <c r="Q689" s="238">
        <f>ROUND(E689*P689,2)</f>
        <v>0</v>
      </c>
      <c r="R689" s="238" t="s">
        <v>647</v>
      </c>
      <c r="S689" s="238" t="s">
        <v>161</v>
      </c>
      <c r="T689" s="239" t="s">
        <v>161</v>
      </c>
      <c r="U689" s="223">
        <v>0.77339999999999998</v>
      </c>
      <c r="V689" s="223">
        <f>ROUND(E689*U689,2)</f>
        <v>36.82</v>
      </c>
      <c r="W689" s="223"/>
      <c r="X689" s="223" t="s">
        <v>1053</v>
      </c>
      <c r="Y689" s="214"/>
      <c r="Z689" s="214"/>
      <c r="AA689" s="214"/>
      <c r="AB689" s="214"/>
      <c r="AC689" s="214"/>
      <c r="AD689" s="214"/>
      <c r="AE689" s="214"/>
      <c r="AF689" s="214"/>
      <c r="AG689" s="214" t="s">
        <v>1054</v>
      </c>
      <c r="AH689" s="214"/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21"/>
      <c r="B690" s="222"/>
      <c r="C690" s="253" t="s">
        <v>1511</v>
      </c>
      <c r="D690" s="251"/>
      <c r="E690" s="251"/>
      <c r="F690" s="251"/>
      <c r="G690" s="251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290</v>
      </c>
      <c r="AH690" s="214"/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outlineLevel="1" x14ac:dyDescent="0.2">
      <c r="A691" s="221"/>
      <c r="B691" s="222"/>
      <c r="C691" s="245" t="s">
        <v>1057</v>
      </c>
      <c r="D691" s="224"/>
      <c r="E691" s="225"/>
      <c r="F691" s="223"/>
      <c r="G691" s="223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166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ht="22.5" outlineLevel="1" x14ac:dyDescent="0.2">
      <c r="A692" s="221"/>
      <c r="B692" s="222"/>
      <c r="C692" s="245" t="s">
        <v>1512</v>
      </c>
      <c r="D692" s="224"/>
      <c r="E692" s="225"/>
      <c r="F692" s="223"/>
      <c r="G692" s="223"/>
      <c r="H692" s="223"/>
      <c r="I692" s="223"/>
      <c r="J692" s="223"/>
      <c r="K692" s="223"/>
      <c r="L692" s="223"/>
      <c r="M692" s="223"/>
      <c r="N692" s="223"/>
      <c r="O692" s="223"/>
      <c r="P692" s="223"/>
      <c r="Q692" s="223"/>
      <c r="R692" s="223"/>
      <c r="S692" s="223"/>
      <c r="T692" s="223"/>
      <c r="U692" s="223"/>
      <c r="V692" s="223"/>
      <c r="W692" s="223"/>
      <c r="X692" s="223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166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21"/>
      <c r="B693" s="222"/>
      <c r="C693" s="245" t="s">
        <v>1513</v>
      </c>
      <c r="D693" s="224"/>
      <c r="E693" s="225"/>
      <c r="F693" s="223"/>
      <c r="G693" s="223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166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1" x14ac:dyDescent="0.2">
      <c r="A694" s="221"/>
      <c r="B694" s="222"/>
      <c r="C694" s="245" t="s">
        <v>1977</v>
      </c>
      <c r="D694" s="224"/>
      <c r="E694" s="225">
        <v>47.604419999999998</v>
      </c>
      <c r="F694" s="223"/>
      <c r="G694" s="223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166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x14ac:dyDescent="0.2">
      <c r="A695" s="227" t="s">
        <v>156</v>
      </c>
      <c r="B695" s="228" t="s">
        <v>113</v>
      </c>
      <c r="C695" s="243" t="s">
        <v>114</v>
      </c>
      <c r="D695" s="229"/>
      <c r="E695" s="230"/>
      <c r="F695" s="231"/>
      <c r="G695" s="231">
        <f>SUMIF(AG696:AG698,"&lt;&gt;NOR",G696:G698)</f>
        <v>0</v>
      </c>
      <c r="H695" s="231"/>
      <c r="I695" s="231">
        <f>SUM(I696:I698)</f>
        <v>0</v>
      </c>
      <c r="J695" s="231"/>
      <c r="K695" s="231">
        <f>SUM(K696:K698)</f>
        <v>0</v>
      </c>
      <c r="L695" s="231"/>
      <c r="M695" s="231">
        <f>SUM(M696:M698)</f>
        <v>0</v>
      </c>
      <c r="N695" s="231"/>
      <c r="O695" s="231">
        <f>SUM(O696:O698)</f>
        <v>0</v>
      </c>
      <c r="P695" s="231"/>
      <c r="Q695" s="231">
        <f>SUM(Q696:Q698)</f>
        <v>0</v>
      </c>
      <c r="R695" s="231"/>
      <c r="S695" s="231"/>
      <c r="T695" s="232"/>
      <c r="U695" s="226"/>
      <c r="V695" s="226">
        <f>SUM(V696:V698)</f>
        <v>0.28999999999999998</v>
      </c>
      <c r="W695" s="226"/>
      <c r="X695" s="226"/>
      <c r="AG695" t="s">
        <v>157</v>
      </c>
    </row>
    <row r="696" spans="1:60" outlineLevel="1" x14ac:dyDescent="0.2">
      <c r="A696" s="233">
        <v>108</v>
      </c>
      <c r="B696" s="234" t="s">
        <v>1517</v>
      </c>
      <c r="C696" s="244" t="s">
        <v>1518</v>
      </c>
      <c r="D696" s="235" t="s">
        <v>320</v>
      </c>
      <c r="E696" s="236">
        <v>9.3000000000000007</v>
      </c>
      <c r="F696" s="237"/>
      <c r="G696" s="238">
        <f>ROUND(E696*F696,2)</f>
        <v>0</v>
      </c>
      <c r="H696" s="237"/>
      <c r="I696" s="238">
        <f>ROUND(E696*H696,2)</f>
        <v>0</v>
      </c>
      <c r="J696" s="237"/>
      <c r="K696" s="238">
        <f>ROUND(E696*J696,2)</f>
        <v>0</v>
      </c>
      <c r="L696" s="238">
        <v>21</v>
      </c>
      <c r="M696" s="238">
        <f>G696*(1+L696/100)</f>
        <v>0</v>
      </c>
      <c r="N696" s="238">
        <v>0</v>
      </c>
      <c r="O696" s="238">
        <f>ROUND(E696*N696,2)</f>
        <v>0</v>
      </c>
      <c r="P696" s="238">
        <v>0</v>
      </c>
      <c r="Q696" s="238">
        <f>ROUND(E696*P696,2)</f>
        <v>0</v>
      </c>
      <c r="R696" s="238" t="s">
        <v>1519</v>
      </c>
      <c r="S696" s="238" t="s">
        <v>161</v>
      </c>
      <c r="T696" s="239" t="s">
        <v>161</v>
      </c>
      <c r="U696" s="223">
        <v>3.1E-2</v>
      </c>
      <c r="V696" s="223">
        <f>ROUND(E696*U696,2)</f>
        <v>0.28999999999999998</v>
      </c>
      <c r="W696" s="223"/>
      <c r="X696" s="223" t="s">
        <v>273</v>
      </c>
      <c r="Y696" s="214"/>
      <c r="Z696" s="214"/>
      <c r="AA696" s="214"/>
      <c r="AB696" s="214"/>
      <c r="AC696" s="214"/>
      <c r="AD696" s="214"/>
      <c r="AE696" s="214"/>
      <c r="AF696" s="214"/>
      <c r="AG696" s="214" t="s">
        <v>274</v>
      </c>
      <c r="AH696" s="214"/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outlineLevel="1" x14ac:dyDescent="0.2">
      <c r="A697" s="221"/>
      <c r="B697" s="222"/>
      <c r="C697" s="246" t="s">
        <v>1520</v>
      </c>
      <c r="D697" s="241"/>
      <c r="E697" s="241"/>
      <c r="F697" s="241"/>
      <c r="G697" s="241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  <c r="R697" s="223"/>
      <c r="S697" s="223"/>
      <c r="T697" s="223"/>
      <c r="U697" s="223"/>
      <c r="V697" s="223"/>
      <c r="W697" s="223"/>
      <c r="X697" s="223"/>
      <c r="Y697" s="214"/>
      <c r="Z697" s="214"/>
      <c r="AA697" s="214"/>
      <c r="AB697" s="214"/>
      <c r="AC697" s="214"/>
      <c r="AD697" s="214"/>
      <c r="AE697" s="214"/>
      <c r="AF697" s="214"/>
      <c r="AG697" s="214" t="s">
        <v>212</v>
      </c>
      <c r="AH697" s="214"/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1" x14ac:dyDescent="0.2">
      <c r="A698" s="221"/>
      <c r="B698" s="222"/>
      <c r="C698" s="245" t="s">
        <v>1904</v>
      </c>
      <c r="D698" s="224"/>
      <c r="E698" s="225">
        <v>9.3000000000000007</v>
      </c>
      <c r="F698" s="223"/>
      <c r="G698" s="223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166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x14ac:dyDescent="0.2">
      <c r="A699" s="227" t="s">
        <v>156</v>
      </c>
      <c r="B699" s="228" t="s">
        <v>117</v>
      </c>
      <c r="C699" s="243" t="s">
        <v>118</v>
      </c>
      <c r="D699" s="229"/>
      <c r="E699" s="230"/>
      <c r="F699" s="231"/>
      <c r="G699" s="231">
        <f>SUMIF(AG700:AG716,"&lt;&gt;NOR",G700:G716)</f>
        <v>0</v>
      </c>
      <c r="H699" s="231"/>
      <c r="I699" s="231">
        <f>SUM(I700:I716)</f>
        <v>0</v>
      </c>
      <c r="J699" s="231"/>
      <c r="K699" s="231">
        <f>SUM(K700:K716)</f>
        <v>0</v>
      </c>
      <c r="L699" s="231"/>
      <c r="M699" s="231">
        <f>SUM(M700:M716)</f>
        <v>0</v>
      </c>
      <c r="N699" s="231"/>
      <c r="O699" s="231">
        <f>SUM(O700:O716)</f>
        <v>0.42</v>
      </c>
      <c r="P699" s="231"/>
      <c r="Q699" s="231">
        <f>SUM(Q700:Q716)</f>
        <v>0</v>
      </c>
      <c r="R699" s="231"/>
      <c r="S699" s="231"/>
      <c r="T699" s="232"/>
      <c r="U699" s="226"/>
      <c r="V699" s="226">
        <f>SUM(V700:V716)</f>
        <v>23.779999999999998</v>
      </c>
      <c r="W699" s="226"/>
      <c r="X699" s="226"/>
      <c r="AG699" t="s">
        <v>157</v>
      </c>
    </row>
    <row r="700" spans="1:60" outlineLevel="1" x14ac:dyDescent="0.2">
      <c r="A700" s="233">
        <v>109</v>
      </c>
      <c r="B700" s="234" t="s">
        <v>1068</v>
      </c>
      <c r="C700" s="244" t="s">
        <v>1069</v>
      </c>
      <c r="D700" s="235" t="s">
        <v>320</v>
      </c>
      <c r="E700" s="236">
        <v>19</v>
      </c>
      <c r="F700" s="237"/>
      <c r="G700" s="238">
        <f>ROUND(E700*F700,2)</f>
        <v>0</v>
      </c>
      <c r="H700" s="237"/>
      <c r="I700" s="238">
        <f>ROUND(E700*H700,2)</f>
        <v>0</v>
      </c>
      <c r="J700" s="237"/>
      <c r="K700" s="238">
        <f>ROUND(E700*J700,2)</f>
        <v>0</v>
      </c>
      <c r="L700" s="238">
        <v>21</v>
      </c>
      <c r="M700" s="238">
        <f>G700*(1+L700/100)</f>
        <v>0</v>
      </c>
      <c r="N700" s="238">
        <v>2.1940000000000001E-2</v>
      </c>
      <c r="O700" s="238">
        <f>ROUND(E700*N700,2)</f>
        <v>0.42</v>
      </c>
      <c r="P700" s="238">
        <v>0</v>
      </c>
      <c r="Q700" s="238">
        <f>ROUND(E700*P700,2)</f>
        <v>0</v>
      </c>
      <c r="R700" s="238" t="s">
        <v>1070</v>
      </c>
      <c r="S700" s="238" t="s">
        <v>161</v>
      </c>
      <c r="T700" s="239" t="s">
        <v>161</v>
      </c>
      <c r="U700" s="223">
        <v>0.84499999999999997</v>
      </c>
      <c r="V700" s="223">
        <f>ROUND(E700*U700,2)</f>
        <v>16.059999999999999</v>
      </c>
      <c r="W700" s="223"/>
      <c r="X700" s="223" t="s">
        <v>273</v>
      </c>
      <c r="Y700" s="214"/>
      <c r="Z700" s="214"/>
      <c r="AA700" s="214"/>
      <c r="AB700" s="214"/>
      <c r="AC700" s="214"/>
      <c r="AD700" s="214"/>
      <c r="AE700" s="214"/>
      <c r="AF700" s="214"/>
      <c r="AG700" s="214" t="s">
        <v>321</v>
      </c>
      <c r="AH700" s="214"/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1"/>
      <c r="B701" s="222"/>
      <c r="C701" s="253" t="s">
        <v>1071</v>
      </c>
      <c r="D701" s="251"/>
      <c r="E701" s="251"/>
      <c r="F701" s="251"/>
      <c r="G701" s="251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290</v>
      </c>
      <c r="AH701" s="214"/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outlineLevel="1" x14ac:dyDescent="0.2">
      <c r="A702" s="221"/>
      <c r="B702" s="222"/>
      <c r="C702" s="254" t="s">
        <v>1072</v>
      </c>
      <c r="D702" s="252"/>
      <c r="E702" s="252"/>
      <c r="F702" s="252"/>
      <c r="G702" s="252"/>
      <c r="H702" s="223"/>
      <c r="I702" s="223"/>
      <c r="J702" s="223"/>
      <c r="K702" s="223"/>
      <c r="L702" s="223"/>
      <c r="M702" s="223"/>
      <c r="N702" s="223"/>
      <c r="O702" s="223"/>
      <c r="P702" s="223"/>
      <c r="Q702" s="223"/>
      <c r="R702" s="223"/>
      <c r="S702" s="223"/>
      <c r="T702" s="223"/>
      <c r="U702" s="223"/>
      <c r="V702" s="223"/>
      <c r="W702" s="223"/>
      <c r="X702" s="223"/>
      <c r="Y702" s="214"/>
      <c r="Z702" s="214"/>
      <c r="AA702" s="214"/>
      <c r="AB702" s="214"/>
      <c r="AC702" s="214"/>
      <c r="AD702" s="214"/>
      <c r="AE702" s="214"/>
      <c r="AF702" s="214"/>
      <c r="AG702" s="214" t="s">
        <v>212</v>
      </c>
      <c r="AH702" s="214"/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ht="22.5" outlineLevel="1" x14ac:dyDescent="0.2">
      <c r="A703" s="221"/>
      <c r="B703" s="222"/>
      <c r="C703" s="245" t="s">
        <v>1521</v>
      </c>
      <c r="D703" s="224"/>
      <c r="E703" s="225">
        <v>3.8</v>
      </c>
      <c r="F703" s="223"/>
      <c r="G703" s="223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14"/>
      <c r="Z703" s="214"/>
      <c r="AA703" s="214"/>
      <c r="AB703" s="214"/>
      <c r="AC703" s="214"/>
      <c r="AD703" s="214"/>
      <c r="AE703" s="214"/>
      <c r="AF703" s="214"/>
      <c r="AG703" s="214" t="s">
        <v>166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ht="22.5" outlineLevel="1" x14ac:dyDescent="0.2">
      <c r="A704" s="221"/>
      <c r="B704" s="222"/>
      <c r="C704" s="245" t="s">
        <v>1522</v>
      </c>
      <c r="D704" s="224"/>
      <c r="E704" s="225"/>
      <c r="F704" s="223"/>
      <c r="G704" s="223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166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ht="22.5" outlineLevel="1" x14ac:dyDescent="0.2">
      <c r="A705" s="221"/>
      <c r="B705" s="222"/>
      <c r="C705" s="245" t="s">
        <v>1978</v>
      </c>
      <c r="D705" s="224"/>
      <c r="E705" s="225">
        <v>15.2</v>
      </c>
      <c r="F705" s="223"/>
      <c r="G705" s="223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166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outlineLevel="1" x14ac:dyDescent="0.2">
      <c r="A706" s="233">
        <v>110</v>
      </c>
      <c r="B706" s="234" t="s">
        <v>1075</v>
      </c>
      <c r="C706" s="244" t="s">
        <v>1076</v>
      </c>
      <c r="D706" s="235" t="s">
        <v>320</v>
      </c>
      <c r="E706" s="236">
        <v>19</v>
      </c>
      <c r="F706" s="237"/>
      <c r="G706" s="238">
        <f>ROUND(E706*F706,2)</f>
        <v>0</v>
      </c>
      <c r="H706" s="237"/>
      <c r="I706" s="238">
        <f>ROUND(E706*H706,2)</f>
        <v>0</v>
      </c>
      <c r="J706" s="237"/>
      <c r="K706" s="238">
        <f>ROUND(E706*J706,2)</f>
        <v>0</v>
      </c>
      <c r="L706" s="238">
        <v>21</v>
      </c>
      <c r="M706" s="238">
        <f>G706*(1+L706/100)</f>
        <v>0</v>
      </c>
      <c r="N706" s="238">
        <v>0</v>
      </c>
      <c r="O706" s="238">
        <f>ROUND(E706*N706,2)</f>
        <v>0</v>
      </c>
      <c r="P706" s="238">
        <v>0</v>
      </c>
      <c r="Q706" s="238">
        <f>ROUND(E706*P706,2)</f>
        <v>0</v>
      </c>
      <c r="R706" s="238" t="s">
        <v>1070</v>
      </c>
      <c r="S706" s="238" t="s">
        <v>161</v>
      </c>
      <c r="T706" s="239" t="s">
        <v>161</v>
      </c>
      <c r="U706" s="223">
        <v>0.36799999999999999</v>
      </c>
      <c r="V706" s="223">
        <f>ROUND(E706*U706,2)</f>
        <v>6.99</v>
      </c>
      <c r="W706" s="223"/>
      <c r="X706" s="223" t="s">
        <v>273</v>
      </c>
      <c r="Y706" s="214"/>
      <c r="Z706" s="214"/>
      <c r="AA706" s="214"/>
      <c r="AB706" s="214"/>
      <c r="AC706" s="214"/>
      <c r="AD706" s="214"/>
      <c r="AE706" s="214"/>
      <c r="AF706" s="214"/>
      <c r="AG706" s="214" t="s">
        <v>321</v>
      </c>
      <c r="AH706" s="214"/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1" x14ac:dyDescent="0.2">
      <c r="A707" s="221"/>
      <c r="B707" s="222"/>
      <c r="C707" s="253" t="s">
        <v>1071</v>
      </c>
      <c r="D707" s="251"/>
      <c r="E707" s="251"/>
      <c r="F707" s="251"/>
      <c r="G707" s="251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290</v>
      </c>
      <c r="AH707" s="214"/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54" t="s">
        <v>1077</v>
      </c>
      <c r="D708" s="252"/>
      <c r="E708" s="252"/>
      <c r="F708" s="252"/>
      <c r="G708" s="252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14"/>
      <c r="Z708" s="214"/>
      <c r="AA708" s="214"/>
      <c r="AB708" s="214"/>
      <c r="AC708" s="214"/>
      <c r="AD708" s="214"/>
      <c r="AE708" s="214"/>
      <c r="AF708" s="214"/>
      <c r="AG708" s="214" t="s">
        <v>212</v>
      </c>
      <c r="AH708" s="214"/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ht="22.5" outlineLevel="1" x14ac:dyDescent="0.2">
      <c r="A709" s="221"/>
      <c r="B709" s="222"/>
      <c r="C709" s="245" t="s">
        <v>1521</v>
      </c>
      <c r="D709" s="224"/>
      <c r="E709" s="225">
        <v>3.8</v>
      </c>
      <c r="F709" s="223"/>
      <c r="G709" s="223"/>
      <c r="H709" s="223"/>
      <c r="I709" s="223"/>
      <c r="J709" s="223"/>
      <c r="K709" s="223"/>
      <c r="L709" s="223"/>
      <c r="M709" s="223"/>
      <c r="N709" s="223"/>
      <c r="O709" s="223"/>
      <c r="P709" s="223"/>
      <c r="Q709" s="223"/>
      <c r="R709" s="223"/>
      <c r="S709" s="223"/>
      <c r="T709" s="223"/>
      <c r="U709" s="223"/>
      <c r="V709" s="223"/>
      <c r="W709" s="223"/>
      <c r="X709" s="223"/>
      <c r="Y709" s="214"/>
      <c r="Z709" s="214"/>
      <c r="AA709" s="214"/>
      <c r="AB709" s="214"/>
      <c r="AC709" s="214"/>
      <c r="AD709" s="214"/>
      <c r="AE709" s="214"/>
      <c r="AF709" s="214"/>
      <c r="AG709" s="214" t="s">
        <v>166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ht="22.5" outlineLevel="1" x14ac:dyDescent="0.2">
      <c r="A710" s="221"/>
      <c r="B710" s="222"/>
      <c r="C710" s="245" t="s">
        <v>1522</v>
      </c>
      <c r="D710" s="224"/>
      <c r="E710" s="225"/>
      <c r="F710" s="223"/>
      <c r="G710" s="223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166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ht="22.5" outlineLevel="1" x14ac:dyDescent="0.2">
      <c r="A711" s="221"/>
      <c r="B711" s="222"/>
      <c r="C711" s="245" t="s">
        <v>1978</v>
      </c>
      <c r="D711" s="224"/>
      <c r="E711" s="225">
        <v>15.2</v>
      </c>
      <c r="F711" s="223"/>
      <c r="G711" s="223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166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33">
        <v>111</v>
      </c>
      <c r="B712" s="234" t="s">
        <v>1078</v>
      </c>
      <c r="C712" s="244" t="s">
        <v>1079</v>
      </c>
      <c r="D712" s="235" t="s">
        <v>629</v>
      </c>
      <c r="E712" s="236">
        <v>0.41686000000000001</v>
      </c>
      <c r="F712" s="237"/>
      <c r="G712" s="238">
        <f>ROUND(E712*F712,2)</f>
        <v>0</v>
      </c>
      <c r="H712" s="237"/>
      <c r="I712" s="238">
        <f>ROUND(E712*H712,2)</f>
        <v>0</v>
      </c>
      <c r="J712" s="237"/>
      <c r="K712" s="238">
        <f>ROUND(E712*J712,2)</f>
        <v>0</v>
      </c>
      <c r="L712" s="238">
        <v>21</v>
      </c>
      <c r="M712" s="238">
        <f>G712*(1+L712/100)</f>
        <v>0</v>
      </c>
      <c r="N712" s="238">
        <v>0</v>
      </c>
      <c r="O712" s="238">
        <f>ROUND(E712*N712,2)</f>
        <v>0</v>
      </c>
      <c r="P712" s="238">
        <v>0</v>
      </c>
      <c r="Q712" s="238">
        <f>ROUND(E712*P712,2)</f>
        <v>0</v>
      </c>
      <c r="R712" s="238" t="s">
        <v>1080</v>
      </c>
      <c r="S712" s="238" t="s">
        <v>161</v>
      </c>
      <c r="T712" s="239" t="s">
        <v>161</v>
      </c>
      <c r="U712" s="223">
        <v>1.7509999999999999</v>
      </c>
      <c r="V712" s="223">
        <f>ROUND(E712*U712,2)</f>
        <v>0.73</v>
      </c>
      <c r="W712" s="223"/>
      <c r="X712" s="223" t="s">
        <v>1053</v>
      </c>
      <c r="Y712" s="214"/>
      <c r="Z712" s="214"/>
      <c r="AA712" s="214"/>
      <c r="AB712" s="214"/>
      <c r="AC712" s="214"/>
      <c r="AD712" s="214"/>
      <c r="AE712" s="214"/>
      <c r="AF712" s="214"/>
      <c r="AG712" s="214" t="s">
        <v>1054</v>
      </c>
      <c r="AH712" s="214"/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21"/>
      <c r="B713" s="222"/>
      <c r="C713" s="253" t="s">
        <v>1081</v>
      </c>
      <c r="D713" s="251"/>
      <c r="E713" s="251"/>
      <c r="F713" s="251"/>
      <c r="G713" s="251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290</v>
      </c>
      <c r="AH713" s="214"/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outlineLevel="1" x14ac:dyDescent="0.2">
      <c r="A714" s="221"/>
      <c r="B714" s="222"/>
      <c r="C714" s="245" t="s">
        <v>1057</v>
      </c>
      <c r="D714" s="224"/>
      <c r="E714" s="225"/>
      <c r="F714" s="223"/>
      <c r="G714" s="223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  <c r="R714" s="223"/>
      <c r="S714" s="223"/>
      <c r="T714" s="223"/>
      <c r="U714" s="223"/>
      <c r="V714" s="223"/>
      <c r="W714" s="223"/>
      <c r="X714" s="223"/>
      <c r="Y714" s="214"/>
      <c r="Z714" s="214"/>
      <c r="AA714" s="214"/>
      <c r="AB714" s="214"/>
      <c r="AC714" s="214"/>
      <c r="AD714" s="214"/>
      <c r="AE714" s="214"/>
      <c r="AF714" s="214"/>
      <c r="AG714" s="214" t="s">
        <v>166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outlineLevel="1" x14ac:dyDescent="0.2">
      <c r="A715" s="221"/>
      <c r="B715" s="222"/>
      <c r="C715" s="245" t="s">
        <v>1523</v>
      </c>
      <c r="D715" s="224"/>
      <c r="E715" s="225"/>
      <c r="F715" s="223"/>
      <c r="G715" s="223"/>
      <c r="H715" s="223"/>
      <c r="I715" s="223"/>
      <c r="J715" s="223"/>
      <c r="K715" s="223"/>
      <c r="L715" s="223"/>
      <c r="M715" s="223"/>
      <c r="N715" s="223"/>
      <c r="O715" s="223"/>
      <c r="P715" s="223"/>
      <c r="Q715" s="223"/>
      <c r="R715" s="223"/>
      <c r="S715" s="223"/>
      <c r="T715" s="223"/>
      <c r="U715" s="223"/>
      <c r="V715" s="223"/>
      <c r="W715" s="223"/>
      <c r="X715" s="223"/>
      <c r="Y715" s="214"/>
      <c r="Z715" s="214"/>
      <c r="AA715" s="214"/>
      <c r="AB715" s="214"/>
      <c r="AC715" s="214"/>
      <c r="AD715" s="214"/>
      <c r="AE715" s="214"/>
      <c r="AF715" s="214"/>
      <c r="AG715" s="214" t="s">
        <v>166</v>
      </c>
      <c r="AH715" s="214">
        <v>0</v>
      </c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45" t="s">
        <v>1979</v>
      </c>
      <c r="D716" s="224"/>
      <c r="E716" s="225">
        <v>0.41686000000000001</v>
      </c>
      <c r="F716" s="223"/>
      <c r="G716" s="223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14"/>
      <c r="Z716" s="214"/>
      <c r="AA716" s="214"/>
      <c r="AB716" s="214"/>
      <c r="AC716" s="214"/>
      <c r="AD716" s="214"/>
      <c r="AE716" s="214"/>
      <c r="AF716" s="214"/>
      <c r="AG716" s="214" t="s">
        <v>166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x14ac:dyDescent="0.2">
      <c r="A717" s="227" t="s">
        <v>156</v>
      </c>
      <c r="B717" s="228" t="s">
        <v>119</v>
      </c>
      <c r="C717" s="243" t="s">
        <v>120</v>
      </c>
      <c r="D717" s="229"/>
      <c r="E717" s="230"/>
      <c r="F717" s="231"/>
      <c r="G717" s="231">
        <f>SUMIF(AG718:AG729,"&lt;&gt;NOR",G718:G729)</f>
        <v>0</v>
      </c>
      <c r="H717" s="231"/>
      <c r="I717" s="231">
        <f>SUM(I718:I729)</f>
        <v>0</v>
      </c>
      <c r="J717" s="231"/>
      <c r="K717" s="231">
        <f>SUM(K718:K729)</f>
        <v>0</v>
      </c>
      <c r="L717" s="231"/>
      <c r="M717" s="231">
        <f>SUM(M718:M729)</f>
        <v>0</v>
      </c>
      <c r="N717" s="231"/>
      <c r="O717" s="231">
        <f>SUM(O718:O729)</f>
        <v>0</v>
      </c>
      <c r="P717" s="231"/>
      <c r="Q717" s="231">
        <f>SUM(Q718:Q729)</f>
        <v>0</v>
      </c>
      <c r="R717" s="231"/>
      <c r="S717" s="231"/>
      <c r="T717" s="232"/>
      <c r="U717" s="226"/>
      <c r="V717" s="226">
        <f>SUM(V718:V729)</f>
        <v>0.66999999999999993</v>
      </c>
      <c r="W717" s="226"/>
      <c r="X717" s="226"/>
      <c r="AG717" t="s">
        <v>157</v>
      </c>
    </row>
    <row r="718" spans="1:60" outlineLevel="1" x14ac:dyDescent="0.2">
      <c r="A718" s="233">
        <v>112</v>
      </c>
      <c r="B718" s="234" t="s">
        <v>1084</v>
      </c>
      <c r="C718" s="244" t="s">
        <v>1085</v>
      </c>
      <c r="D718" s="235" t="s">
        <v>320</v>
      </c>
      <c r="E718" s="236">
        <v>9.3000000000000007</v>
      </c>
      <c r="F718" s="237"/>
      <c r="G718" s="238">
        <f>ROUND(E718*F718,2)</f>
        <v>0</v>
      </c>
      <c r="H718" s="237"/>
      <c r="I718" s="238">
        <f>ROUND(E718*H718,2)</f>
        <v>0</v>
      </c>
      <c r="J718" s="237"/>
      <c r="K718" s="238">
        <f>ROUND(E718*J718,2)</f>
        <v>0</v>
      </c>
      <c r="L718" s="238">
        <v>21</v>
      </c>
      <c r="M718" s="238">
        <f>G718*(1+L718/100)</f>
        <v>0</v>
      </c>
      <c r="N718" s="238">
        <v>0</v>
      </c>
      <c r="O718" s="238">
        <f>ROUND(E718*N718,2)</f>
        <v>0</v>
      </c>
      <c r="P718" s="238">
        <v>0</v>
      </c>
      <c r="Q718" s="238">
        <f>ROUND(E718*P718,2)</f>
        <v>0</v>
      </c>
      <c r="R718" s="238" t="s">
        <v>647</v>
      </c>
      <c r="S718" s="238" t="s">
        <v>161</v>
      </c>
      <c r="T718" s="239" t="s">
        <v>161</v>
      </c>
      <c r="U718" s="223">
        <v>2.5999999999999999E-2</v>
      </c>
      <c r="V718" s="223">
        <f>ROUND(E718*U718,2)</f>
        <v>0.24</v>
      </c>
      <c r="W718" s="223"/>
      <c r="X718" s="223" t="s">
        <v>273</v>
      </c>
      <c r="Y718" s="214"/>
      <c r="Z718" s="214"/>
      <c r="AA718" s="214"/>
      <c r="AB718" s="214"/>
      <c r="AC718" s="214"/>
      <c r="AD718" s="214"/>
      <c r="AE718" s="214"/>
      <c r="AF718" s="214"/>
      <c r="AG718" s="214" t="s">
        <v>321</v>
      </c>
      <c r="AH718" s="214"/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outlineLevel="1" x14ac:dyDescent="0.2">
      <c r="A719" s="221"/>
      <c r="B719" s="222"/>
      <c r="C719" s="245" t="s">
        <v>1980</v>
      </c>
      <c r="D719" s="224"/>
      <c r="E719" s="225">
        <v>9.3000000000000007</v>
      </c>
      <c r="F719" s="223"/>
      <c r="G719" s="223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166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outlineLevel="1" x14ac:dyDescent="0.2">
      <c r="A720" s="221"/>
      <c r="B720" s="222"/>
      <c r="C720" s="245" t="s">
        <v>1981</v>
      </c>
      <c r="D720" s="224"/>
      <c r="E720" s="225"/>
      <c r="F720" s="223"/>
      <c r="G720" s="223"/>
      <c r="H720" s="223"/>
      <c r="I720" s="223"/>
      <c r="J720" s="223"/>
      <c r="K720" s="223"/>
      <c r="L720" s="223"/>
      <c r="M720" s="223"/>
      <c r="N720" s="223"/>
      <c r="O720" s="223"/>
      <c r="P720" s="223"/>
      <c r="Q720" s="223"/>
      <c r="R720" s="223"/>
      <c r="S720" s="223"/>
      <c r="T720" s="223"/>
      <c r="U720" s="223"/>
      <c r="V720" s="223"/>
      <c r="W720" s="223"/>
      <c r="X720" s="223"/>
      <c r="Y720" s="214"/>
      <c r="Z720" s="214"/>
      <c r="AA720" s="214"/>
      <c r="AB720" s="214"/>
      <c r="AC720" s="214"/>
      <c r="AD720" s="214"/>
      <c r="AE720" s="214"/>
      <c r="AF720" s="214"/>
      <c r="AG720" s="214" t="s">
        <v>166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33">
        <v>113</v>
      </c>
      <c r="B721" s="234" t="s">
        <v>1088</v>
      </c>
      <c r="C721" s="244" t="s">
        <v>1089</v>
      </c>
      <c r="D721" s="235" t="s">
        <v>320</v>
      </c>
      <c r="E721" s="236">
        <v>9.3000000000000007</v>
      </c>
      <c r="F721" s="237"/>
      <c r="G721" s="238">
        <f>ROUND(E721*F721,2)</f>
        <v>0</v>
      </c>
      <c r="H721" s="237"/>
      <c r="I721" s="238">
        <f>ROUND(E721*H721,2)</f>
        <v>0</v>
      </c>
      <c r="J721" s="237"/>
      <c r="K721" s="238">
        <f>ROUND(E721*J721,2)</f>
        <v>0</v>
      </c>
      <c r="L721" s="238">
        <v>21</v>
      </c>
      <c r="M721" s="238">
        <f>G721*(1+L721/100)</f>
        <v>0</v>
      </c>
      <c r="N721" s="238">
        <v>0</v>
      </c>
      <c r="O721" s="238">
        <f>ROUND(E721*N721,2)</f>
        <v>0</v>
      </c>
      <c r="P721" s="238">
        <v>0</v>
      </c>
      <c r="Q721" s="238">
        <f>ROUND(E721*P721,2)</f>
        <v>0</v>
      </c>
      <c r="R721" s="238" t="s">
        <v>119</v>
      </c>
      <c r="S721" s="238" t="s">
        <v>161</v>
      </c>
      <c r="T721" s="239" t="s">
        <v>161</v>
      </c>
      <c r="U721" s="223">
        <v>4.6330000000000003E-2</v>
      </c>
      <c r="V721" s="223">
        <f>ROUND(E721*U721,2)</f>
        <v>0.43</v>
      </c>
      <c r="W721" s="223"/>
      <c r="X721" s="223" t="s">
        <v>273</v>
      </c>
      <c r="Y721" s="214"/>
      <c r="Z721" s="214"/>
      <c r="AA721" s="214"/>
      <c r="AB721" s="214"/>
      <c r="AC721" s="214"/>
      <c r="AD721" s="214"/>
      <c r="AE721" s="214"/>
      <c r="AF721" s="214"/>
      <c r="AG721" s="214" t="s">
        <v>321</v>
      </c>
      <c r="AH721" s="214"/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45" t="s">
        <v>1980</v>
      </c>
      <c r="D722" s="224"/>
      <c r="E722" s="225">
        <v>9.3000000000000007</v>
      </c>
      <c r="F722" s="223"/>
      <c r="G722" s="223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14"/>
      <c r="Z722" s="214"/>
      <c r="AA722" s="214"/>
      <c r="AB722" s="214"/>
      <c r="AC722" s="214"/>
      <c r="AD722" s="214"/>
      <c r="AE722" s="214"/>
      <c r="AF722" s="214"/>
      <c r="AG722" s="214" t="s">
        <v>166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21"/>
      <c r="B723" s="222"/>
      <c r="C723" s="245" t="s">
        <v>1981</v>
      </c>
      <c r="D723" s="224"/>
      <c r="E723" s="225"/>
      <c r="F723" s="223"/>
      <c r="G723" s="223"/>
      <c r="H723" s="223"/>
      <c r="I723" s="223"/>
      <c r="J723" s="223"/>
      <c r="K723" s="223"/>
      <c r="L723" s="223"/>
      <c r="M723" s="223"/>
      <c r="N723" s="223"/>
      <c r="O723" s="223"/>
      <c r="P723" s="223"/>
      <c r="Q723" s="223"/>
      <c r="R723" s="223"/>
      <c r="S723" s="223"/>
      <c r="T723" s="223"/>
      <c r="U723" s="223"/>
      <c r="V723" s="223"/>
      <c r="W723" s="223"/>
      <c r="X723" s="223"/>
      <c r="Y723" s="214"/>
      <c r="Z723" s="214"/>
      <c r="AA723" s="214"/>
      <c r="AB723" s="214"/>
      <c r="AC723" s="214"/>
      <c r="AD723" s="214"/>
      <c r="AE723" s="214"/>
      <c r="AF723" s="214"/>
      <c r="AG723" s="214" t="s">
        <v>166</v>
      </c>
      <c r="AH723" s="214">
        <v>0</v>
      </c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outlineLevel="1" x14ac:dyDescent="0.2">
      <c r="A724" s="233">
        <v>114</v>
      </c>
      <c r="B724" s="234" t="s">
        <v>1090</v>
      </c>
      <c r="C724" s="244" t="s">
        <v>1091</v>
      </c>
      <c r="D724" s="235" t="s">
        <v>320</v>
      </c>
      <c r="E724" s="236">
        <v>10.23</v>
      </c>
      <c r="F724" s="237"/>
      <c r="G724" s="238">
        <f>ROUND(E724*F724,2)</f>
        <v>0</v>
      </c>
      <c r="H724" s="237"/>
      <c r="I724" s="238">
        <f>ROUND(E724*H724,2)</f>
        <v>0</v>
      </c>
      <c r="J724" s="237"/>
      <c r="K724" s="238">
        <f>ROUND(E724*J724,2)</f>
        <v>0</v>
      </c>
      <c r="L724" s="238">
        <v>21</v>
      </c>
      <c r="M724" s="238">
        <f>G724*(1+L724/100)</f>
        <v>0</v>
      </c>
      <c r="N724" s="238">
        <v>0</v>
      </c>
      <c r="O724" s="238">
        <f>ROUND(E724*N724,2)</f>
        <v>0</v>
      </c>
      <c r="P724" s="238">
        <v>0</v>
      </c>
      <c r="Q724" s="238">
        <f>ROUND(E724*P724,2)</f>
        <v>0</v>
      </c>
      <c r="R724" s="238" t="s">
        <v>630</v>
      </c>
      <c r="S724" s="238" t="s">
        <v>161</v>
      </c>
      <c r="T724" s="239" t="s">
        <v>161</v>
      </c>
      <c r="U724" s="223">
        <v>0</v>
      </c>
      <c r="V724" s="223">
        <f>ROUND(E724*U724,2)</f>
        <v>0</v>
      </c>
      <c r="W724" s="223"/>
      <c r="X724" s="223" t="s">
        <v>631</v>
      </c>
      <c r="Y724" s="214"/>
      <c r="Z724" s="214"/>
      <c r="AA724" s="214"/>
      <c r="AB724" s="214"/>
      <c r="AC724" s="214"/>
      <c r="AD724" s="214"/>
      <c r="AE724" s="214"/>
      <c r="AF724" s="214"/>
      <c r="AG724" s="214" t="s">
        <v>659</v>
      </c>
      <c r="AH724" s="214"/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outlineLevel="1" x14ac:dyDescent="0.2">
      <c r="A725" s="221"/>
      <c r="B725" s="222"/>
      <c r="C725" s="245" t="s">
        <v>1982</v>
      </c>
      <c r="D725" s="224"/>
      <c r="E725" s="225">
        <v>10.23</v>
      </c>
      <c r="F725" s="223"/>
      <c r="G725" s="223"/>
      <c r="H725" s="223"/>
      <c r="I725" s="223"/>
      <c r="J725" s="223"/>
      <c r="K725" s="223"/>
      <c r="L725" s="223"/>
      <c r="M725" s="223"/>
      <c r="N725" s="223"/>
      <c r="O725" s="223"/>
      <c r="P725" s="223"/>
      <c r="Q725" s="223"/>
      <c r="R725" s="223"/>
      <c r="S725" s="223"/>
      <c r="T725" s="223"/>
      <c r="U725" s="223"/>
      <c r="V725" s="223"/>
      <c r="W725" s="223"/>
      <c r="X725" s="223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166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outlineLevel="1" x14ac:dyDescent="0.2">
      <c r="A726" s="221"/>
      <c r="B726" s="222"/>
      <c r="C726" s="245" t="s">
        <v>1983</v>
      </c>
      <c r="D726" s="224"/>
      <c r="E726" s="225"/>
      <c r="F726" s="223"/>
      <c r="G726" s="223"/>
      <c r="H726" s="223"/>
      <c r="I726" s="223"/>
      <c r="J726" s="223"/>
      <c r="K726" s="223"/>
      <c r="L726" s="223"/>
      <c r="M726" s="223"/>
      <c r="N726" s="223"/>
      <c r="O726" s="223"/>
      <c r="P726" s="223"/>
      <c r="Q726" s="223"/>
      <c r="R726" s="223"/>
      <c r="S726" s="223"/>
      <c r="T726" s="223"/>
      <c r="U726" s="223"/>
      <c r="V726" s="223"/>
      <c r="W726" s="223"/>
      <c r="X726" s="223"/>
      <c r="Y726" s="214"/>
      <c r="Z726" s="214"/>
      <c r="AA726" s="214"/>
      <c r="AB726" s="214"/>
      <c r="AC726" s="214"/>
      <c r="AD726" s="214"/>
      <c r="AE726" s="214"/>
      <c r="AF726" s="214"/>
      <c r="AG726" s="214" t="s">
        <v>166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ht="33.75" outlineLevel="1" x14ac:dyDescent="0.2">
      <c r="A727" s="233">
        <v>115</v>
      </c>
      <c r="B727" s="234" t="s">
        <v>1094</v>
      </c>
      <c r="C727" s="244" t="s">
        <v>1095</v>
      </c>
      <c r="D727" s="235" t="s">
        <v>320</v>
      </c>
      <c r="E727" s="236">
        <v>10.23</v>
      </c>
      <c r="F727" s="237"/>
      <c r="G727" s="238">
        <f>ROUND(E727*F727,2)</f>
        <v>0</v>
      </c>
      <c r="H727" s="237"/>
      <c r="I727" s="238">
        <f>ROUND(E727*H727,2)</f>
        <v>0</v>
      </c>
      <c r="J727" s="237"/>
      <c r="K727" s="238">
        <f>ROUND(E727*J727,2)</f>
        <v>0</v>
      </c>
      <c r="L727" s="238">
        <v>21</v>
      </c>
      <c r="M727" s="238">
        <f>G727*(1+L727/100)</f>
        <v>0</v>
      </c>
      <c r="N727" s="238">
        <v>4.0000000000000003E-5</v>
      </c>
      <c r="O727" s="238">
        <f>ROUND(E727*N727,2)</f>
        <v>0</v>
      </c>
      <c r="P727" s="238">
        <v>0</v>
      </c>
      <c r="Q727" s="238">
        <f>ROUND(E727*P727,2)</f>
        <v>0</v>
      </c>
      <c r="R727" s="238" t="s">
        <v>630</v>
      </c>
      <c r="S727" s="238" t="s">
        <v>161</v>
      </c>
      <c r="T727" s="239" t="s">
        <v>161</v>
      </c>
      <c r="U727" s="223">
        <v>0</v>
      </c>
      <c r="V727" s="223">
        <f>ROUND(E727*U727,2)</f>
        <v>0</v>
      </c>
      <c r="W727" s="223"/>
      <c r="X727" s="223" t="s">
        <v>631</v>
      </c>
      <c r="Y727" s="214"/>
      <c r="Z727" s="214"/>
      <c r="AA727" s="214"/>
      <c r="AB727" s="214"/>
      <c r="AC727" s="214"/>
      <c r="AD727" s="214"/>
      <c r="AE727" s="214"/>
      <c r="AF727" s="214"/>
      <c r="AG727" s="214" t="s">
        <v>659</v>
      </c>
      <c r="AH727" s="214"/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1" x14ac:dyDescent="0.2">
      <c r="A728" s="221"/>
      <c r="B728" s="222"/>
      <c r="C728" s="245" t="s">
        <v>1984</v>
      </c>
      <c r="D728" s="224"/>
      <c r="E728" s="225">
        <v>10.23</v>
      </c>
      <c r="F728" s="223"/>
      <c r="G728" s="223"/>
      <c r="H728" s="223"/>
      <c r="I728" s="223"/>
      <c r="J728" s="223"/>
      <c r="K728" s="223"/>
      <c r="L728" s="223"/>
      <c r="M728" s="223"/>
      <c r="N728" s="223"/>
      <c r="O728" s="223"/>
      <c r="P728" s="223"/>
      <c r="Q728" s="223"/>
      <c r="R728" s="223"/>
      <c r="S728" s="223"/>
      <c r="T728" s="223"/>
      <c r="U728" s="223"/>
      <c r="V728" s="223"/>
      <c r="W728" s="223"/>
      <c r="X728" s="223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166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45" t="s">
        <v>1983</v>
      </c>
      <c r="D729" s="224"/>
      <c r="E729" s="225"/>
      <c r="F729" s="223"/>
      <c r="G729" s="223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166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x14ac:dyDescent="0.2">
      <c r="A730" s="227" t="s">
        <v>156</v>
      </c>
      <c r="B730" s="228" t="s">
        <v>121</v>
      </c>
      <c r="C730" s="243" t="s">
        <v>122</v>
      </c>
      <c r="D730" s="229"/>
      <c r="E730" s="230"/>
      <c r="F730" s="231"/>
      <c r="G730" s="231">
        <f>SUMIF(AG731:AG732,"&lt;&gt;NOR",G731:G732)</f>
        <v>0</v>
      </c>
      <c r="H730" s="231"/>
      <c r="I730" s="231">
        <f>SUM(I731:I732)</f>
        <v>0</v>
      </c>
      <c r="J730" s="231"/>
      <c r="K730" s="231">
        <f>SUM(K731:K732)</f>
        <v>0</v>
      </c>
      <c r="L730" s="231"/>
      <c r="M730" s="231">
        <f>SUM(M731:M732)</f>
        <v>0</v>
      </c>
      <c r="N730" s="231"/>
      <c r="O730" s="231">
        <f>SUM(O731:O732)</f>
        <v>0</v>
      </c>
      <c r="P730" s="231"/>
      <c r="Q730" s="231">
        <f>SUM(Q731:Q732)</f>
        <v>0</v>
      </c>
      <c r="R730" s="231"/>
      <c r="S730" s="231"/>
      <c r="T730" s="232"/>
      <c r="U730" s="226"/>
      <c r="V730" s="226">
        <f>SUM(V731:V732)</f>
        <v>0</v>
      </c>
      <c r="W730" s="226"/>
      <c r="X730" s="226"/>
      <c r="AG730" t="s">
        <v>157</v>
      </c>
    </row>
    <row r="731" spans="1:60" outlineLevel="1" x14ac:dyDescent="0.2">
      <c r="A731" s="233">
        <v>116</v>
      </c>
      <c r="B731" s="234" t="s">
        <v>1530</v>
      </c>
      <c r="C731" s="244" t="s">
        <v>1531</v>
      </c>
      <c r="D731" s="235" t="s">
        <v>320</v>
      </c>
      <c r="E731" s="236">
        <v>9.3000000000000007</v>
      </c>
      <c r="F731" s="237"/>
      <c r="G731" s="238">
        <f>ROUND(E731*F731,2)</f>
        <v>0</v>
      </c>
      <c r="H731" s="237"/>
      <c r="I731" s="238">
        <f>ROUND(E731*H731,2)</f>
        <v>0</v>
      </c>
      <c r="J731" s="237"/>
      <c r="K731" s="238">
        <f>ROUND(E731*J731,2)</f>
        <v>0</v>
      </c>
      <c r="L731" s="238">
        <v>21</v>
      </c>
      <c r="M731" s="238">
        <f>G731*(1+L731/100)</f>
        <v>0</v>
      </c>
      <c r="N731" s="238">
        <v>0</v>
      </c>
      <c r="O731" s="238">
        <f>ROUND(E731*N731,2)</f>
        <v>0</v>
      </c>
      <c r="P731" s="238">
        <v>0</v>
      </c>
      <c r="Q731" s="238">
        <f>ROUND(E731*P731,2)</f>
        <v>0</v>
      </c>
      <c r="R731" s="238"/>
      <c r="S731" s="238" t="s">
        <v>161</v>
      </c>
      <c r="T731" s="239" t="s">
        <v>161</v>
      </c>
      <c r="U731" s="223">
        <v>0</v>
      </c>
      <c r="V731" s="223">
        <f>ROUND(E731*U731,2)</f>
        <v>0</v>
      </c>
      <c r="W731" s="223"/>
      <c r="X731" s="223" t="s">
        <v>273</v>
      </c>
      <c r="Y731" s="214"/>
      <c r="Z731" s="214"/>
      <c r="AA731" s="214"/>
      <c r="AB731" s="214"/>
      <c r="AC731" s="214"/>
      <c r="AD731" s="214"/>
      <c r="AE731" s="214"/>
      <c r="AF731" s="214"/>
      <c r="AG731" s="214" t="s">
        <v>274</v>
      </c>
      <c r="AH731" s="214"/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outlineLevel="1" x14ac:dyDescent="0.2">
      <c r="A732" s="221"/>
      <c r="B732" s="222"/>
      <c r="C732" s="245" t="s">
        <v>1985</v>
      </c>
      <c r="D732" s="224"/>
      <c r="E732" s="225">
        <v>9.3000000000000007</v>
      </c>
      <c r="F732" s="223"/>
      <c r="G732" s="223"/>
      <c r="H732" s="223"/>
      <c r="I732" s="223"/>
      <c r="J732" s="223"/>
      <c r="K732" s="223"/>
      <c r="L732" s="223"/>
      <c r="M732" s="223"/>
      <c r="N732" s="223"/>
      <c r="O732" s="223"/>
      <c r="P732" s="223"/>
      <c r="Q732" s="223"/>
      <c r="R732" s="223"/>
      <c r="S732" s="223"/>
      <c r="T732" s="223"/>
      <c r="U732" s="223"/>
      <c r="V732" s="223"/>
      <c r="W732" s="223"/>
      <c r="X732" s="223"/>
      <c r="Y732" s="214"/>
      <c r="Z732" s="214"/>
      <c r="AA732" s="214"/>
      <c r="AB732" s="214"/>
      <c r="AC732" s="214"/>
      <c r="AD732" s="214"/>
      <c r="AE732" s="214"/>
      <c r="AF732" s="214"/>
      <c r="AG732" s="214" t="s">
        <v>166</v>
      </c>
      <c r="AH732" s="214">
        <v>0</v>
      </c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x14ac:dyDescent="0.2">
      <c r="A733" s="227" t="s">
        <v>156</v>
      </c>
      <c r="B733" s="228" t="s">
        <v>123</v>
      </c>
      <c r="C733" s="243" t="s">
        <v>124</v>
      </c>
      <c r="D733" s="229"/>
      <c r="E733" s="230"/>
      <c r="F733" s="231"/>
      <c r="G733" s="231">
        <f>SUMIF(AG734:AG736,"&lt;&gt;NOR",G734:G736)</f>
        <v>0</v>
      </c>
      <c r="H733" s="231"/>
      <c r="I733" s="231">
        <f>SUM(I734:I736)</f>
        <v>0</v>
      </c>
      <c r="J733" s="231"/>
      <c r="K733" s="231">
        <f>SUM(K734:K736)</f>
        <v>0</v>
      </c>
      <c r="L733" s="231"/>
      <c r="M733" s="231">
        <f>SUM(M734:M736)</f>
        <v>0</v>
      </c>
      <c r="N733" s="231"/>
      <c r="O733" s="231">
        <f>SUM(O734:O736)</f>
        <v>0</v>
      </c>
      <c r="P733" s="231"/>
      <c r="Q733" s="231">
        <f>SUM(Q734:Q736)</f>
        <v>0</v>
      </c>
      <c r="R733" s="231"/>
      <c r="S733" s="231"/>
      <c r="T733" s="232"/>
      <c r="U733" s="226"/>
      <c r="V733" s="226">
        <f>SUM(V734:V736)</f>
        <v>0.19</v>
      </c>
      <c r="W733" s="226"/>
      <c r="X733" s="226"/>
      <c r="AG733" t="s">
        <v>157</v>
      </c>
    </row>
    <row r="734" spans="1:60" outlineLevel="1" x14ac:dyDescent="0.2">
      <c r="A734" s="233">
        <v>117</v>
      </c>
      <c r="B734" s="234" t="s">
        <v>1100</v>
      </c>
      <c r="C734" s="244" t="s">
        <v>1101</v>
      </c>
      <c r="D734" s="235" t="s">
        <v>1102</v>
      </c>
      <c r="E734" s="236">
        <v>4.65E-2</v>
      </c>
      <c r="F734" s="237"/>
      <c r="G734" s="238">
        <f>ROUND(E734*F734,2)</f>
        <v>0</v>
      </c>
      <c r="H734" s="237"/>
      <c r="I734" s="238">
        <f>ROUND(E734*H734,2)</f>
        <v>0</v>
      </c>
      <c r="J734" s="237"/>
      <c r="K734" s="238">
        <f>ROUND(E734*J734,2)</f>
        <v>0</v>
      </c>
      <c r="L734" s="238">
        <v>21</v>
      </c>
      <c r="M734" s="238">
        <f>G734*(1+L734/100)</f>
        <v>0</v>
      </c>
      <c r="N734" s="238">
        <v>3.4209999999999997E-2</v>
      </c>
      <c r="O734" s="238">
        <f>ROUND(E734*N734,2)</f>
        <v>0</v>
      </c>
      <c r="P734" s="238">
        <v>0</v>
      </c>
      <c r="Q734" s="238">
        <f>ROUND(E734*P734,2)</f>
        <v>0</v>
      </c>
      <c r="R734" s="238"/>
      <c r="S734" s="238" t="s">
        <v>161</v>
      </c>
      <c r="T734" s="239" t="s">
        <v>161</v>
      </c>
      <c r="U734" s="223">
        <v>4.0999999999999996</v>
      </c>
      <c r="V734" s="223">
        <f>ROUND(E734*U734,2)</f>
        <v>0.19</v>
      </c>
      <c r="W734" s="223"/>
      <c r="X734" s="223" t="s">
        <v>273</v>
      </c>
      <c r="Y734" s="214"/>
      <c r="Z734" s="214"/>
      <c r="AA734" s="214"/>
      <c r="AB734" s="214"/>
      <c r="AC734" s="214"/>
      <c r="AD734" s="214"/>
      <c r="AE734" s="214"/>
      <c r="AF734" s="214"/>
      <c r="AG734" s="214" t="s">
        <v>274</v>
      </c>
      <c r="AH734" s="214"/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outlineLevel="1" x14ac:dyDescent="0.2">
      <c r="A735" s="221"/>
      <c r="B735" s="222"/>
      <c r="C735" s="245" t="s">
        <v>1986</v>
      </c>
      <c r="D735" s="224"/>
      <c r="E735" s="225">
        <v>4.65E-2</v>
      </c>
      <c r="F735" s="223"/>
      <c r="G735" s="223"/>
      <c r="H735" s="223"/>
      <c r="I735" s="223"/>
      <c r="J735" s="223"/>
      <c r="K735" s="223"/>
      <c r="L735" s="223"/>
      <c r="M735" s="223"/>
      <c r="N735" s="223"/>
      <c r="O735" s="223"/>
      <c r="P735" s="223"/>
      <c r="Q735" s="223"/>
      <c r="R735" s="223"/>
      <c r="S735" s="223"/>
      <c r="T735" s="223"/>
      <c r="U735" s="223"/>
      <c r="V735" s="223"/>
      <c r="W735" s="223"/>
      <c r="X735" s="223"/>
      <c r="Y735" s="214"/>
      <c r="Z735" s="214"/>
      <c r="AA735" s="214"/>
      <c r="AB735" s="214"/>
      <c r="AC735" s="214"/>
      <c r="AD735" s="214"/>
      <c r="AE735" s="214"/>
      <c r="AF735" s="214"/>
      <c r="AG735" s="214" t="s">
        <v>166</v>
      </c>
      <c r="AH735" s="214">
        <v>0</v>
      </c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outlineLevel="1" x14ac:dyDescent="0.2">
      <c r="A736" s="221"/>
      <c r="B736" s="222"/>
      <c r="C736" s="245" t="s">
        <v>1104</v>
      </c>
      <c r="D736" s="224"/>
      <c r="E736" s="225"/>
      <c r="F736" s="223"/>
      <c r="G736" s="223"/>
      <c r="H736" s="223"/>
      <c r="I736" s="223"/>
      <c r="J736" s="223"/>
      <c r="K736" s="223"/>
      <c r="L736" s="223"/>
      <c r="M736" s="223"/>
      <c r="N736" s="223"/>
      <c r="O736" s="223"/>
      <c r="P736" s="223"/>
      <c r="Q736" s="223"/>
      <c r="R736" s="223"/>
      <c r="S736" s="223"/>
      <c r="T736" s="223"/>
      <c r="U736" s="223"/>
      <c r="V736" s="223"/>
      <c r="W736" s="223"/>
      <c r="X736" s="223"/>
      <c r="Y736" s="214"/>
      <c r="Z736" s="214"/>
      <c r="AA736" s="214"/>
      <c r="AB736" s="214"/>
      <c r="AC736" s="214"/>
      <c r="AD736" s="214"/>
      <c r="AE736" s="214"/>
      <c r="AF736" s="214"/>
      <c r="AG736" s="214" t="s">
        <v>166</v>
      </c>
      <c r="AH736" s="214">
        <v>0</v>
      </c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x14ac:dyDescent="0.2">
      <c r="A737" s="227" t="s">
        <v>156</v>
      </c>
      <c r="B737" s="228" t="s">
        <v>125</v>
      </c>
      <c r="C737" s="243" t="s">
        <v>110</v>
      </c>
      <c r="D737" s="229"/>
      <c r="E737" s="230"/>
      <c r="F737" s="231"/>
      <c r="G737" s="231">
        <f>SUMIF(AG738:AG745,"&lt;&gt;NOR",G738:G745)</f>
        <v>0</v>
      </c>
      <c r="H737" s="231"/>
      <c r="I737" s="231">
        <f>SUM(I738:I745)</f>
        <v>0</v>
      </c>
      <c r="J737" s="231"/>
      <c r="K737" s="231">
        <f>SUM(K738:K745)</f>
        <v>0</v>
      </c>
      <c r="L737" s="231"/>
      <c r="M737" s="231">
        <f>SUM(M738:M745)</f>
        <v>0</v>
      </c>
      <c r="N737" s="231"/>
      <c r="O737" s="231">
        <f>SUM(O738:O745)</f>
        <v>0</v>
      </c>
      <c r="P737" s="231"/>
      <c r="Q737" s="231">
        <f>SUM(Q738:Q745)</f>
        <v>0</v>
      </c>
      <c r="R737" s="231"/>
      <c r="S737" s="231"/>
      <c r="T737" s="232"/>
      <c r="U737" s="226"/>
      <c r="V737" s="226">
        <f>SUM(V738:V745)</f>
        <v>0.12</v>
      </c>
      <c r="W737" s="226"/>
      <c r="X737" s="226"/>
      <c r="AG737" t="s">
        <v>157</v>
      </c>
    </row>
    <row r="738" spans="1:60" ht="22.5" outlineLevel="1" x14ac:dyDescent="0.2">
      <c r="A738" s="233">
        <v>118</v>
      </c>
      <c r="B738" s="234" t="s">
        <v>1105</v>
      </c>
      <c r="C738" s="244" t="s">
        <v>1106</v>
      </c>
      <c r="D738" s="235" t="s">
        <v>629</v>
      </c>
      <c r="E738" s="236">
        <v>12.34989</v>
      </c>
      <c r="F738" s="237"/>
      <c r="G738" s="238">
        <f>ROUND(E738*F738,2)</f>
        <v>0</v>
      </c>
      <c r="H738" s="237"/>
      <c r="I738" s="238">
        <f>ROUND(E738*H738,2)</f>
        <v>0</v>
      </c>
      <c r="J738" s="237"/>
      <c r="K738" s="238">
        <f>ROUND(E738*J738,2)</f>
        <v>0</v>
      </c>
      <c r="L738" s="238">
        <v>21</v>
      </c>
      <c r="M738" s="238">
        <f>G738*(1+L738/100)</f>
        <v>0</v>
      </c>
      <c r="N738" s="238">
        <v>0</v>
      </c>
      <c r="O738" s="238">
        <f>ROUND(E738*N738,2)</f>
        <v>0</v>
      </c>
      <c r="P738" s="238">
        <v>0</v>
      </c>
      <c r="Q738" s="238">
        <f>ROUND(E738*P738,2)</f>
        <v>0</v>
      </c>
      <c r="R738" s="238" t="s">
        <v>280</v>
      </c>
      <c r="S738" s="238" t="s">
        <v>161</v>
      </c>
      <c r="T738" s="239" t="s">
        <v>161</v>
      </c>
      <c r="U738" s="223">
        <v>0.01</v>
      </c>
      <c r="V738" s="223">
        <f>ROUND(E738*U738,2)</f>
        <v>0.12</v>
      </c>
      <c r="W738" s="223"/>
      <c r="X738" s="223" t="s">
        <v>1107</v>
      </c>
      <c r="Y738" s="214"/>
      <c r="Z738" s="214"/>
      <c r="AA738" s="214"/>
      <c r="AB738" s="214"/>
      <c r="AC738" s="214"/>
      <c r="AD738" s="214"/>
      <c r="AE738" s="214"/>
      <c r="AF738" s="214"/>
      <c r="AG738" s="214" t="s">
        <v>1108</v>
      </c>
      <c r="AH738" s="214"/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outlineLevel="1" x14ac:dyDescent="0.2">
      <c r="A739" s="221"/>
      <c r="B739" s="222"/>
      <c r="C739" s="245" t="s">
        <v>1109</v>
      </c>
      <c r="D739" s="224"/>
      <c r="E739" s="225"/>
      <c r="F739" s="223"/>
      <c r="G739" s="223"/>
      <c r="H739" s="223"/>
      <c r="I739" s="223"/>
      <c r="J739" s="223"/>
      <c r="K739" s="223"/>
      <c r="L739" s="223"/>
      <c r="M739" s="223"/>
      <c r="N739" s="223"/>
      <c r="O739" s="223"/>
      <c r="P739" s="223"/>
      <c r="Q739" s="223"/>
      <c r="R739" s="223"/>
      <c r="S739" s="223"/>
      <c r="T739" s="223"/>
      <c r="U739" s="223"/>
      <c r="V739" s="223"/>
      <c r="W739" s="223"/>
      <c r="X739" s="223"/>
      <c r="Y739" s="214"/>
      <c r="Z739" s="214"/>
      <c r="AA739" s="214"/>
      <c r="AB739" s="214"/>
      <c r="AC739" s="214"/>
      <c r="AD739" s="214"/>
      <c r="AE739" s="214"/>
      <c r="AF739" s="214"/>
      <c r="AG739" s="214" t="s">
        <v>166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outlineLevel="1" x14ac:dyDescent="0.2">
      <c r="A740" s="221"/>
      <c r="B740" s="222"/>
      <c r="C740" s="245" t="s">
        <v>1534</v>
      </c>
      <c r="D740" s="224"/>
      <c r="E740" s="225"/>
      <c r="F740" s="223"/>
      <c r="G740" s="223"/>
      <c r="H740" s="223"/>
      <c r="I740" s="223"/>
      <c r="J740" s="223"/>
      <c r="K740" s="223"/>
      <c r="L740" s="223"/>
      <c r="M740" s="223"/>
      <c r="N740" s="223"/>
      <c r="O740" s="223"/>
      <c r="P740" s="223"/>
      <c r="Q740" s="223"/>
      <c r="R740" s="223"/>
      <c r="S740" s="223"/>
      <c r="T740" s="223"/>
      <c r="U740" s="223"/>
      <c r="V740" s="223"/>
      <c r="W740" s="223"/>
      <c r="X740" s="223"/>
      <c r="Y740" s="214"/>
      <c r="Z740" s="214"/>
      <c r="AA740" s="214"/>
      <c r="AB740" s="214"/>
      <c r="AC740" s="214"/>
      <c r="AD740" s="214"/>
      <c r="AE740" s="214"/>
      <c r="AF740" s="214"/>
      <c r="AG740" s="214" t="s">
        <v>166</v>
      </c>
      <c r="AH740" s="214">
        <v>0</v>
      </c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outlineLevel="1" x14ac:dyDescent="0.2">
      <c r="A741" s="221"/>
      <c r="B741" s="222"/>
      <c r="C741" s="245" t="s">
        <v>1987</v>
      </c>
      <c r="D741" s="224"/>
      <c r="E741" s="225">
        <v>12.34989</v>
      </c>
      <c r="F741" s="223"/>
      <c r="G741" s="223"/>
      <c r="H741" s="223"/>
      <c r="I741" s="223"/>
      <c r="J741" s="223"/>
      <c r="K741" s="223"/>
      <c r="L741" s="223"/>
      <c r="M741" s="223"/>
      <c r="N741" s="223"/>
      <c r="O741" s="223"/>
      <c r="P741" s="223"/>
      <c r="Q741" s="223"/>
      <c r="R741" s="223"/>
      <c r="S741" s="223"/>
      <c r="T741" s="223"/>
      <c r="U741" s="223"/>
      <c r="V741" s="223"/>
      <c r="W741" s="223"/>
      <c r="X741" s="223"/>
      <c r="Y741" s="214"/>
      <c r="Z741" s="214"/>
      <c r="AA741" s="214"/>
      <c r="AB741" s="214"/>
      <c r="AC741" s="214"/>
      <c r="AD741" s="214"/>
      <c r="AE741" s="214"/>
      <c r="AF741" s="214"/>
      <c r="AG741" s="214" t="s">
        <v>166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ht="22.5" outlineLevel="1" x14ac:dyDescent="0.2">
      <c r="A742" s="233">
        <v>119</v>
      </c>
      <c r="B742" s="234" t="s">
        <v>1112</v>
      </c>
      <c r="C742" s="244" t="s">
        <v>1113</v>
      </c>
      <c r="D742" s="235" t="s">
        <v>629</v>
      </c>
      <c r="E742" s="236">
        <v>111.14903</v>
      </c>
      <c r="F742" s="237"/>
      <c r="G742" s="238">
        <f>ROUND(E742*F742,2)</f>
        <v>0</v>
      </c>
      <c r="H742" s="237"/>
      <c r="I742" s="238">
        <f>ROUND(E742*H742,2)</f>
        <v>0</v>
      </c>
      <c r="J742" s="237"/>
      <c r="K742" s="238">
        <f>ROUND(E742*J742,2)</f>
        <v>0</v>
      </c>
      <c r="L742" s="238">
        <v>21</v>
      </c>
      <c r="M742" s="238">
        <f>G742*(1+L742/100)</f>
        <v>0</v>
      </c>
      <c r="N742" s="238">
        <v>0</v>
      </c>
      <c r="O742" s="238">
        <f>ROUND(E742*N742,2)</f>
        <v>0</v>
      </c>
      <c r="P742" s="238">
        <v>0</v>
      </c>
      <c r="Q742" s="238">
        <f>ROUND(E742*P742,2)</f>
        <v>0</v>
      </c>
      <c r="R742" s="238" t="s">
        <v>280</v>
      </c>
      <c r="S742" s="238" t="s">
        <v>161</v>
      </c>
      <c r="T742" s="239" t="s">
        <v>161</v>
      </c>
      <c r="U742" s="223">
        <v>0</v>
      </c>
      <c r="V742" s="223">
        <f>ROUND(E742*U742,2)</f>
        <v>0</v>
      </c>
      <c r="W742" s="223"/>
      <c r="X742" s="223" t="s">
        <v>1107</v>
      </c>
      <c r="Y742" s="214"/>
      <c r="Z742" s="214"/>
      <c r="AA742" s="214"/>
      <c r="AB742" s="214"/>
      <c r="AC742" s="214"/>
      <c r="AD742" s="214"/>
      <c r="AE742" s="214"/>
      <c r="AF742" s="214"/>
      <c r="AG742" s="214" t="s">
        <v>1108</v>
      </c>
      <c r="AH742" s="214"/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outlineLevel="1" x14ac:dyDescent="0.2">
      <c r="A743" s="221"/>
      <c r="B743" s="222"/>
      <c r="C743" s="245" t="s">
        <v>1109</v>
      </c>
      <c r="D743" s="224"/>
      <c r="E743" s="225"/>
      <c r="F743" s="223"/>
      <c r="G743" s="223"/>
      <c r="H743" s="223"/>
      <c r="I743" s="223"/>
      <c r="J743" s="223"/>
      <c r="K743" s="223"/>
      <c r="L743" s="223"/>
      <c r="M743" s="223"/>
      <c r="N743" s="223"/>
      <c r="O743" s="223"/>
      <c r="P743" s="223"/>
      <c r="Q743" s="223"/>
      <c r="R743" s="223"/>
      <c r="S743" s="223"/>
      <c r="T743" s="223"/>
      <c r="U743" s="223"/>
      <c r="V743" s="223"/>
      <c r="W743" s="223"/>
      <c r="X743" s="223"/>
      <c r="Y743" s="214"/>
      <c r="Z743" s="214"/>
      <c r="AA743" s="214"/>
      <c r="AB743" s="214"/>
      <c r="AC743" s="214"/>
      <c r="AD743" s="214"/>
      <c r="AE743" s="214"/>
      <c r="AF743" s="214"/>
      <c r="AG743" s="214" t="s">
        <v>166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outlineLevel="1" x14ac:dyDescent="0.2">
      <c r="A744" s="221"/>
      <c r="B744" s="222"/>
      <c r="C744" s="245" t="s">
        <v>1534</v>
      </c>
      <c r="D744" s="224"/>
      <c r="E744" s="225"/>
      <c r="F744" s="223"/>
      <c r="G744" s="223"/>
      <c r="H744" s="223"/>
      <c r="I744" s="223"/>
      <c r="J744" s="223"/>
      <c r="K744" s="223"/>
      <c r="L744" s="223"/>
      <c r="M744" s="223"/>
      <c r="N744" s="223"/>
      <c r="O744" s="223"/>
      <c r="P744" s="223"/>
      <c r="Q744" s="223"/>
      <c r="R744" s="223"/>
      <c r="S744" s="223"/>
      <c r="T744" s="223"/>
      <c r="U744" s="223"/>
      <c r="V744" s="223"/>
      <c r="W744" s="223"/>
      <c r="X744" s="223"/>
      <c r="Y744" s="214"/>
      <c r="Z744" s="214"/>
      <c r="AA744" s="214"/>
      <c r="AB744" s="214"/>
      <c r="AC744" s="214"/>
      <c r="AD744" s="214"/>
      <c r="AE744" s="214"/>
      <c r="AF744" s="214"/>
      <c r="AG744" s="214" t="s">
        <v>166</v>
      </c>
      <c r="AH744" s="214">
        <v>0</v>
      </c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outlineLevel="1" x14ac:dyDescent="0.2">
      <c r="A745" s="221"/>
      <c r="B745" s="222"/>
      <c r="C745" s="245" t="s">
        <v>1988</v>
      </c>
      <c r="D745" s="224"/>
      <c r="E745" s="225">
        <v>111.14903</v>
      </c>
      <c r="F745" s="223"/>
      <c r="G745" s="223"/>
      <c r="H745" s="223"/>
      <c r="I745" s="223"/>
      <c r="J745" s="223"/>
      <c r="K745" s="223"/>
      <c r="L745" s="223"/>
      <c r="M745" s="223"/>
      <c r="N745" s="223"/>
      <c r="O745" s="223"/>
      <c r="P745" s="223"/>
      <c r="Q745" s="223"/>
      <c r="R745" s="223"/>
      <c r="S745" s="223"/>
      <c r="T745" s="223"/>
      <c r="U745" s="223"/>
      <c r="V745" s="223"/>
      <c r="W745" s="223"/>
      <c r="X745" s="223"/>
      <c r="Y745" s="214"/>
      <c r="Z745" s="214"/>
      <c r="AA745" s="214"/>
      <c r="AB745" s="214"/>
      <c r="AC745" s="214"/>
      <c r="AD745" s="214"/>
      <c r="AE745" s="214"/>
      <c r="AF745" s="214"/>
      <c r="AG745" s="214" t="s">
        <v>166</v>
      </c>
      <c r="AH745" s="214">
        <v>0</v>
      </c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x14ac:dyDescent="0.2">
      <c r="A746" s="3"/>
      <c r="B746" s="4"/>
      <c r="C746" s="247"/>
      <c r="D746" s="6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AE746">
        <v>15</v>
      </c>
      <c r="AF746">
        <v>21</v>
      </c>
      <c r="AG746" t="s">
        <v>143</v>
      </c>
    </row>
    <row r="747" spans="1:60" x14ac:dyDescent="0.2">
      <c r="A747" s="217"/>
      <c r="B747" s="218" t="s">
        <v>29</v>
      </c>
      <c r="C747" s="248"/>
      <c r="D747" s="219"/>
      <c r="E747" s="220"/>
      <c r="F747" s="220"/>
      <c r="G747" s="242">
        <f>G8+G393+G404+G408+G415+G476+G492+G550+G560+G566+G681+G695+G699+G717+G730+G733+G737</f>
        <v>0</v>
      </c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AE747">
        <f>SUMIF(L7:L745,AE746,G7:G745)</f>
        <v>0</v>
      </c>
      <c r="AF747">
        <f>SUMIF(L7:L745,AF746,G7:G745)</f>
        <v>0</v>
      </c>
      <c r="AG747" t="s">
        <v>265</v>
      </c>
    </row>
    <row r="748" spans="1:60" x14ac:dyDescent="0.2">
      <c r="A748" s="250" t="s">
        <v>1115</v>
      </c>
      <c r="B748" s="250"/>
      <c r="C748" s="247"/>
      <c r="D748" s="6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</row>
    <row r="749" spans="1:60" x14ac:dyDescent="0.2">
      <c r="A749" s="3"/>
      <c r="B749" s="4" t="s">
        <v>1537</v>
      </c>
      <c r="C749" s="247" t="s">
        <v>1538</v>
      </c>
      <c r="D749" s="6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AG749" t="s">
        <v>1118</v>
      </c>
    </row>
    <row r="750" spans="1:60" x14ac:dyDescent="0.2">
      <c r="A750" s="3"/>
      <c r="B750" s="4" t="s">
        <v>1539</v>
      </c>
      <c r="C750" s="247" t="s">
        <v>1540</v>
      </c>
      <c r="D750" s="6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AG750" t="s">
        <v>1121</v>
      </c>
    </row>
    <row r="751" spans="1:60" x14ac:dyDescent="0.2">
      <c r="A751" s="3"/>
      <c r="B751" s="4"/>
      <c r="C751" s="247" t="s">
        <v>1122</v>
      </c>
      <c r="D751" s="6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AG751" t="s">
        <v>1123</v>
      </c>
    </row>
    <row r="752" spans="1:60" x14ac:dyDescent="0.2">
      <c r="A752" s="3"/>
      <c r="B752" s="4"/>
      <c r="C752" s="247"/>
      <c r="D752" s="6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</row>
    <row r="753" spans="3:33" x14ac:dyDescent="0.2">
      <c r="C753" s="249"/>
      <c r="D753" s="10"/>
      <c r="AG753" t="s">
        <v>266</v>
      </c>
    </row>
    <row r="754" spans="3:33" x14ac:dyDescent="0.2">
      <c r="D754" s="10"/>
    </row>
    <row r="755" spans="3:33" x14ac:dyDescent="0.2">
      <c r="D755" s="10"/>
    </row>
    <row r="756" spans="3:33" x14ac:dyDescent="0.2">
      <c r="D756" s="10"/>
    </row>
    <row r="757" spans="3:33" x14ac:dyDescent="0.2">
      <c r="D757" s="10"/>
    </row>
    <row r="758" spans="3:33" x14ac:dyDescent="0.2">
      <c r="D758" s="10"/>
    </row>
    <row r="759" spans="3:33" x14ac:dyDescent="0.2">
      <c r="D759" s="10"/>
    </row>
    <row r="760" spans="3:33" x14ac:dyDescent="0.2">
      <c r="D760" s="10"/>
    </row>
    <row r="761" spans="3:33" x14ac:dyDescent="0.2">
      <c r="D761" s="10"/>
    </row>
    <row r="762" spans="3:33" x14ac:dyDescent="0.2">
      <c r="D762" s="10"/>
    </row>
    <row r="763" spans="3:33" x14ac:dyDescent="0.2">
      <c r="D763" s="10"/>
    </row>
    <row r="764" spans="3:33" x14ac:dyDescent="0.2">
      <c r="D764" s="10"/>
    </row>
    <row r="765" spans="3:33" x14ac:dyDescent="0.2">
      <c r="D765" s="10"/>
    </row>
    <row r="766" spans="3:33" x14ac:dyDescent="0.2">
      <c r="D766" s="10"/>
    </row>
    <row r="767" spans="3:33" x14ac:dyDescent="0.2">
      <c r="D767" s="10"/>
    </row>
    <row r="768" spans="3:33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87">
    <mergeCell ref="C701:G701"/>
    <mergeCell ref="C702:G702"/>
    <mergeCell ref="C707:G707"/>
    <mergeCell ref="C708:G708"/>
    <mergeCell ref="C713:G713"/>
    <mergeCell ref="C574:G574"/>
    <mergeCell ref="C648:G648"/>
    <mergeCell ref="C683:G683"/>
    <mergeCell ref="C684:G684"/>
    <mergeCell ref="C690:G690"/>
    <mergeCell ref="C697:G697"/>
    <mergeCell ref="C552:G552"/>
    <mergeCell ref="C553:G553"/>
    <mergeCell ref="C562:G562"/>
    <mergeCell ref="C563:G563"/>
    <mergeCell ref="C568:G568"/>
    <mergeCell ref="C571:G571"/>
    <mergeCell ref="C526:G526"/>
    <mergeCell ref="C529:G529"/>
    <mergeCell ref="C532:G532"/>
    <mergeCell ref="C536:G536"/>
    <mergeCell ref="C539:G539"/>
    <mergeCell ref="C544:G544"/>
    <mergeCell ref="C473:G473"/>
    <mergeCell ref="C474:G474"/>
    <mergeCell ref="C478:G478"/>
    <mergeCell ref="C481:G481"/>
    <mergeCell ref="C484:G484"/>
    <mergeCell ref="C521:G521"/>
    <mergeCell ref="C428:G428"/>
    <mergeCell ref="C439:G439"/>
    <mergeCell ref="C444:G444"/>
    <mergeCell ref="C448:G448"/>
    <mergeCell ref="C451:G451"/>
    <mergeCell ref="C464:G464"/>
    <mergeCell ref="C395:G395"/>
    <mergeCell ref="C398:G398"/>
    <mergeCell ref="C406:G406"/>
    <mergeCell ref="C410:G410"/>
    <mergeCell ref="C417:G417"/>
    <mergeCell ref="C421:G421"/>
    <mergeCell ref="C243:G243"/>
    <mergeCell ref="C258:G258"/>
    <mergeCell ref="C268:G268"/>
    <mergeCell ref="C303:G303"/>
    <mergeCell ref="C304:G304"/>
    <mergeCell ref="C353:G353"/>
    <mergeCell ref="C160:G160"/>
    <mergeCell ref="C163:G163"/>
    <mergeCell ref="C166:G166"/>
    <mergeCell ref="C169:G169"/>
    <mergeCell ref="C193:G193"/>
    <mergeCell ref="C235:G235"/>
    <mergeCell ref="C134:G134"/>
    <mergeCell ref="C141:G141"/>
    <mergeCell ref="C144:G144"/>
    <mergeCell ref="C147:G147"/>
    <mergeCell ref="C152:G152"/>
    <mergeCell ref="C157:G157"/>
    <mergeCell ref="C92:G92"/>
    <mergeCell ref="C99:G99"/>
    <mergeCell ref="C106:G106"/>
    <mergeCell ref="C113:G113"/>
    <mergeCell ref="C120:G120"/>
    <mergeCell ref="C127:G127"/>
    <mergeCell ref="C67:G67"/>
    <mergeCell ref="C70:G70"/>
    <mergeCell ref="C73:G73"/>
    <mergeCell ref="C79:G79"/>
    <mergeCell ref="C82:G82"/>
    <mergeCell ref="C85:G85"/>
    <mergeCell ref="C48:G48"/>
    <mergeCell ref="C51:G51"/>
    <mergeCell ref="C55:G55"/>
    <mergeCell ref="C58:G58"/>
    <mergeCell ref="C61:G61"/>
    <mergeCell ref="C64:G64"/>
    <mergeCell ref="A1:G1"/>
    <mergeCell ref="C2:G2"/>
    <mergeCell ref="C3:G3"/>
    <mergeCell ref="C4:G4"/>
    <mergeCell ref="A748:B748"/>
    <mergeCell ref="C10:G10"/>
    <mergeCell ref="C21:G21"/>
    <mergeCell ref="C25:G25"/>
    <mergeCell ref="C35:G35"/>
    <mergeCell ref="C38:G38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267</v>
      </c>
      <c r="B1" s="199"/>
      <c r="C1" s="199"/>
      <c r="D1" s="199"/>
      <c r="E1" s="199"/>
      <c r="F1" s="199"/>
      <c r="G1" s="199"/>
      <c r="AG1" t="s">
        <v>130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131</v>
      </c>
    </row>
    <row r="3" spans="1:60" ht="24.95" customHeight="1" x14ac:dyDescent="0.2">
      <c r="A3" s="200" t="s">
        <v>8</v>
      </c>
      <c r="B3" s="48" t="s">
        <v>65</v>
      </c>
      <c r="C3" s="203" t="s">
        <v>66</v>
      </c>
      <c r="D3" s="201"/>
      <c r="E3" s="201"/>
      <c r="F3" s="201"/>
      <c r="G3" s="202"/>
      <c r="AC3" s="179" t="s">
        <v>131</v>
      </c>
      <c r="AG3" t="s">
        <v>133</v>
      </c>
    </row>
    <row r="4" spans="1:60" ht="24.95" customHeight="1" x14ac:dyDescent="0.2">
      <c r="A4" s="204" t="s">
        <v>9</v>
      </c>
      <c r="B4" s="205" t="s">
        <v>73</v>
      </c>
      <c r="C4" s="206" t="s">
        <v>74</v>
      </c>
      <c r="D4" s="207"/>
      <c r="E4" s="207"/>
      <c r="F4" s="207"/>
      <c r="G4" s="208"/>
      <c r="AG4" t="s">
        <v>134</v>
      </c>
    </row>
    <row r="5" spans="1:60" x14ac:dyDescent="0.2">
      <c r="D5" s="10"/>
    </row>
    <row r="6" spans="1:60" ht="38.25" x14ac:dyDescent="0.2">
      <c r="A6" s="210" t="s">
        <v>135</v>
      </c>
      <c r="B6" s="212" t="s">
        <v>136</v>
      </c>
      <c r="C6" s="212" t="s">
        <v>137</v>
      </c>
      <c r="D6" s="211" t="s">
        <v>138</v>
      </c>
      <c r="E6" s="210" t="s">
        <v>139</v>
      </c>
      <c r="F6" s="209" t="s">
        <v>140</v>
      </c>
      <c r="G6" s="210" t="s">
        <v>29</v>
      </c>
      <c r="H6" s="213" t="s">
        <v>30</v>
      </c>
      <c r="I6" s="213" t="s">
        <v>141</v>
      </c>
      <c r="J6" s="213" t="s">
        <v>31</v>
      </c>
      <c r="K6" s="213" t="s">
        <v>142</v>
      </c>
      <c r="L6" s="213" t="s">
        <v>143</v>
      </c>
      <c r="M6" s="213" t="s">
        <v>144</v>
      </c>
      <c r="N6" s="213" t="s">
        <v>145</v>
      </c>
      <c r="O6" s="213" t="s">
        <v>146</v>
      </c>
      <c r="P6" s="213" t="s">
        <v>147</v>
      </c>
      <c r="Q6" s="213" t="s">
        <v>148</v>
      </c>
      <c r="R6" s="213" t="s">
        <v>149</v>
      </c>
      <c r="S6" s="213" t="s">
        <v>150</v>
      </c>
      <c r="T6" s="213" t="s">
        <v>151</v>
      </c>
      <c r="U6" s="213" t="s">
        <v>152</v>
      </c>
      <c r="V6" s="213" t="s">
        <v>153</v>
      </c>
      <c r="W6" s="213" t="s">
        <v>154</v>
      </c>
      <c r="X6" s="213" t="s">
        <v>155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156</v>
      </c>
      <c r="B8" s="228" t="s">
        <v>89</v>
      </c>
      <c r="C8" s="243" t="s">
        <v>90</v>
      </c>
      <c r="D8" s="229"/>
      <c r="E8" s="230"/>
      <c r="F8" s="231"/>
      <c r="G8" s="231">
        <f>SUMIF(AG9:AG389,"&lt;&gt;NOR",G9:G389)</f>
        <v>0</v>
      </c>
      <c r="H8" s="231"/>
      <c r="I8" s="231">
        <f>SUM(I9:I389)</f>
        <v>0</v>
      </c>
      <c r="J8" s="231"/>
      <c r="K8" s="231">
        <f>SUM(K9:K389)</f>
        <v>0</v>
      </c>
      <c r="L8" s="231"/>
      <c r="M8" s="231">
        <f>SUM(M9:M389)</f>
        <v>0</v>
      </c>
      <c r="N8" s="231"/>
      <c r="O8" s="231">
        <f>SUM(O9:O389)</f>
        <v>21.22</v>
      </c>
      <c r="P8" s="231"/>
      <c r="Q8" s="231">
        <f>SUM(Q9:Q389)</f>
        <v>9.3300000000000018</v>
      </c>
      <c r="R8" s="231"/>
      <c r="S8" s="231"/>
      <c r="T8" s="232"/>
      <c r="U8" s="226"/>
      <c r="V8" s="226">
        <f>SUM(V9:V389)</f>
        <v>89.859999999999985</v>
      </c>
      <c r="W8" s="226"/>
      <c r="X8" s="226"/>
      <c r="AG8" t="s">
        <v>157</v>
      </c>
    </row>
    <row r="9" spans="1:60" ht="22.5" outlineLevel="1" x14ac:dyDescent="0.2">
      <c r="A9" s="233">
        <v>1</v>
      </c>
      <c r="B9" s="234" t="s">
        <v>1124</v>
      </c>
      <c r="C9" s="244" t="s">
        <v>1125</v>
      </c>
      <c r="D9" s="235" t="s">
        <v>279</v>
      </c>
      <c r="E9" s="236">
        <v>0.99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0.11799999999999999</v>
      </c>
      <c r="Q9" s="238">
        <f>ROUND(E9*P9,2)</f>
        <v>0.12</v>
      </c>
      <c r="R9" s="238" t="s">
        <v>280</v>
      </c>
      <c r="S9" s="238" t="s">
        <v>161</v>
      </c>
      <c r="T9" s="239" t="s">
        <v>161</v>
      </c>
      <c r="U9" s="223">
        <v>0.16</v>
      </c>
      <c r="V9" s="223">
        <f>ROUND(E9*U9,2)</f>
        <v>0.16</v>
      </c>
      <c r="W9" s="223"/>
      <c r="X9" s="223" t="s">
        <v>273</v>
      </c>
      <c r="Y9" s="214"/>
      <c r="Z9" s="214"/>
      <c r="AA9" s="214"/>
      <c r="AB9" s="214"/>
      <c r="AC9" s="214"/>
      <c r="AD9" s="214"/>
      <c r="AE9" s="214"/>
      <c r="AF9" s="214"/>
      <c r="AG9" s="214" t="s">
        <v>274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3" t="s">
        <v>1126</v>
      </c>
      <c r="D10" s="251"/>
      <c r="E10" s="251"/>
      <c r="F10" s="251"/>
      <c r="G10" s="251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290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45" t="s">
        <v>1989</v>
      </c>
      <c r="D11" s="224"/>
      <c r="E11" s="225">
        <v>0.99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166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3">
        <v>2</v>
      </c>
      <c r="B12" s="234" t="s">
        <v>1128</v>
      </c>
      <c r="C12" s="244" t="s">
        <v>1129</v>
      </c>
      <c r="D12" s="235" t="s">
        <v>279</v>
      </c>
      <c r="E12" s="236">
        <v>0.99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0.22</v>
      </c>
      <c r="R12" s="238" t="s">
        <v>280</v>
      </c>
      <c r="S12" s="238" t="s">
        <v>161</v>
      </c>
      <c r="T12" s="239" t="s">
        <v>161</v>
      </c>
      <c r="U12" s="223">
        <v>0.251</v>
      </c>
      <c r="V12" s="223">
        <f>ROUND(E12*U12,2)</f>
        <v>0.25</v>
      </c>
      <c r="W12" s="223"/>
      <c r="X12" s="223" t="s">
        <v>273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274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45" t="s">
        <v>1990</v>
      </c>
      <c r="D13" s="224"/>
      <c r="E13" s="225">
        <v>0.99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166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ht="22.5" outlineLevel="1" x14ac:dyDescent="0.2">
      <c r="A14" s="233">
        <v>3</v>
      </c>
      <c r="B14" s="234" t="s">
        <v>1131</v>
      </c>
      <c r="C14" s="244" t="s">
        <v>1132</v>
      </c>
      <c r="D14" s="235" t="s">
        <v>279</v>
      </c>
      <c r="E14" s="236">
        <v>6.1920000000000002</v>
      </c>
      <c r="F14" s="237"/>
      <c r="G14" s="238">
        <f>ROUND(E14*F14,2)</f>
        <v>0</v>
      </c>
      <c r="H14" s="237"/>
      <c r="I14" s="238">
        <f>ROUND(E14*H14,2)</f>
        <v>0</v>
      </c>
      <c r="J14" s="237"/>
      <c r="K14" s="238">
        <f>ROUND(E14*J14,2)</f>
        <v>0</v>
      </c>
      <c r="L14" s="238">
        <v>21</v>
      </c>
      <c r="M14" s="238">
        <f>G14*(1+L14/100)</f>
        <v>0</v>
      </c>
      <c r="N14" s="238">
        <v>0</v>
      </c>
      <c r="O14" s="238">
        <f>ROUND(E14*N14,2)</f>
        <v>0</v>
      </c>
      <c r="P14" s="238">
        <v>0.88</v>
      </c>
      <c r="Q14" s="238">
        <f>ROUND(E14*P14,2)</f>
        <v>5.45</v>
      </c>
      <c r="R14" s="238" t="s">
        <v>280</v>
      </c>
      <c r="S14" s="238" t="s">
        <v>161</v>
      </c>
      <c r="T14" s="239" t="s">
        <v>161</v>
      </c>
      <c r="U14" s="223">
        <v>1.1093500000000001</v>
      </c>
      <c r="V14" s="223">
        <f>ROUND(E14*U14,2)</f>
        <v>6.87</v>
      </c>
      <c r="W14" s="223"/>
      <c r="X14" s="223" t="s">
        <v>273</v>
      </c>
      <c r="Y14" s="214"/>
      <c r="Z14" s="214"/>
      <c r="AA14" s="214"/>
      <c r="AB14" s="214"/>
      <c r="AC14" s="214"/>
      <c r="AD14" s="214"/>
      <c r="AE14" s="214"/>
      <c r="AF14" s="214"/>
      <c r="AG14" s="214" t="s">
        <v>274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21"/>
      <c r="B15" s="222"/>
      <c r="C15" s="245" t="s">
        <v>1991</v>
      </c>
      <c r="D15" s="224"/>
      <c r="E15" s="225">
        <v>6.1920000000000002</v>
      </c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166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45" t="s">
        <v>1992</v>
      </c>
      <c r="D16" s="224"/>
      <c r="E16" s="225"/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166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ht="22.5" outlineLevel="1" x14ac:dyDescent="0.2">
      <c r="A17" s="233">
        <v>4</v>
      </c>
      <c r="B17" s="234" t="s">
        <v>1135</v>
      </c>
      <c r="C17" s="244" t="s">
        <v>1136</v>
      </c>
      <c r="D17" s="235" t="s">
        <v>279</v>
      </c>
      <c r="E17" s="236">
        <v>5.76</v>
      </c>
      <c r="F17" s="237"/>
      <c r="G17" s="238">
        <f>ROUND(E17*F17,2)</f>
        <v>0</v>
      </c>
      <c r="H17" s="237"/>
      <c r="I17" s="238">
        <f>ROUND(E17*H17,2)</f>
        <v>0</v>
      </c>
      <c r="J17" s="237"/>
      <c r="K17" s="238">
        <f>ROUND(E17*J17,2)</f>
        <v>0</v>
      </c>
      <c r="L17" s="238">
        <v>21</v>
      </c>
      <c r="M17" s="238">
        <f>G17*(1+L17/100)</f>
        <v>0</v>
      </c>
      <c r="N17" s="238">
        <v>0</v>
      </c>
      <c r="O17" s="238">
        <f>ROUND(E17*N17,2)</f>
        <v>0</v>
      </c>
      <c r="P17" s="238">
        <v>0.22</v>
      </c>
      <c r="Q17" s="238">
        <f>ROUND(E17*P17,2)</f>
        <v>1.27</v>
      </c>
      <c r="R17" s="238" t="s">
        <v>280</v>
      </c>
      <c r="S17" s="238" t="s">
        <v>161</v>
      </c>
      <c r="T17" s="239" t="s">
        <v>161</v>
      </c>
      <c r="U17" s="223">
        <v>0.375</v>
      </c>
      <c r="V17" s="223">
        <f>ROUND(E17*U17,2)</f>
        <v>2.16</v>
      </c>
      <c r="W17" s="223"/>
      <c r="X17" s="223" t="s">
        <v>273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274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21"/>
      <c r="B18" s="222"/>
      <c r="C18" s="245" t="s">
        <v>1993</v>
      </c>
      <c r="D18" s="224"/>
      <c r="E18" s="225">
        <v>5.76</v>
      </c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166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45" t="s">
        <v>1994</v>
      </c>
      <c r="D19" s="224"/>
      <c r="E19" s="225"/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166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ht="22.5" outlineLevel="1" x14ac:dyDescent="0.2">
      <c r="A20" s="233">
        <v>5</v>
      </c>
      <c r="B20" s="234" t="s">
        <v>287</v>
      </c>
      <c r="C20" s="244" t="s">
        <v>288</v>
      </c>
      <c r="D20" s="235" t="s">
        <v>279</v>
      </c>
      <c r="E20" s="236">
        <v>6.4</v>
      </c>
      <c r="F20" s="237"/>
      <c r="G20" s="238">
        <f>ROUND(E20*F20,2)</f>
        <v>0</v>
      </c>
      <c r="H20" s="237"/>
      <c r="I20" s="238">
        <f>ROUND(E20*H20,2)</f>
        <v>0</v>
      </c>
      <c r="J20" s="237"/>
      <c r="K20" s="238">
        <f>ROUND(E20*J20,2)</f>
        <v>0</v>
      </c>
      <c r="L20" s="238">
        <v>21</v>
      </c>
      <c r="M20" s="238">
        <f>G20*(1+L20/100)</f>
        <v>0</v>
      </c>
      <c r="N20" s="238">
        <v>0</v>
      </c>
      <c r="O20" s="238">
        <f>ROUND(E20*N20,2)</f>
        <v>0</v>
      </c>
      <c r="P20" s="238">
        <v>0.11</v>
      </c>
      <c r="Q20" s="238">
        <f>ROUND(E20*P20,2)</f>
        <v>0.7</v>
      </c>
      <c r="R20" s="238" t="s">
        <v>280</v>
      </c>
      <c r="S20" s="238" t="s">
        <v>161</v>
      </c>
      <c r="T20" s="239" t="s">
        <v>161</v>
      </c>
      <c r="U20" s="223">
        <v>0.08</v>
      </c>
      <c r="V20" s="223">
        <f>ROUND(E20*U20,2)</f>
        <v>0.51</v>
      </c>
      <c r="W20" s="223"/>
      <c r="X20" s="223" t="s">
        <v>273</v>
      </c>
      <c r="Y20" s="214"/>
      <c r="Z20" s="214"/>
      <c r="AA20" s="214"/>
      <c r="AB20" s="214"/>
      <c r="AC20" s="214"/>
      <c r="AD20" s="214"/>
      <c r="AE20" s="214"/>
      <c r="AF20" s="214"/>
      <c r="AG20" s="214" t="s">
        <v>274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1" x14ac:dyDescent="0.2">
      <c r="A21" s="221"/>
      <c r="B21" s="222"/>
      <c r="C21" s="253" t="s">
        <v>289</v>
      </c>
      <c r="D21" s="251"/>
      <c r="E21" s="251"/>
      <c r="F21" s="251"/>
      <c r="G21" s="251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290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40" t="str">
        <f>C21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45" t="s">
        <v>1995</v>
      </c>
      <c r="D22" s="224"/>
      <c r="E22" s="225">
        <v>6.4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166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45" t="s">
        <v>292</v>
      </c>
      <c r="D23" s="224"/>
      <c r="E23" s="225"/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166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33">
        <v>6</v>
      </c>
      <c r="B24" s="234" t="s">
        <v>293</v>
      </c>
      <c r="C24" s="244" t="s">
        <v>294</v>
      </c>
      <c r="D24" s="235" t="s">
        <v>295</v>
      </c>
      <c r="E24" s="236">
        <v>0.97875000000000001</v>
      </c>
      <c r="F24" s="237"/>
      <c r="G24" s="238">
        <f>ROUND(E24*F24,2)</f>
        <v>0</v>
      </c>
      <c r="H24" s="237"/>
      <c r="I24" s="238">
        <f>ROUND(E24*H24,2)</f>
        <v>0</v>
      </c>
      <c r="J24" s="237"/>
      <c r="K24" s="238">
        <f>ROUND(E24*J24,2)</f>
        <v>0</v>
      </c>
      <c r="L24" s="238">
        <v>21</v>
      </c>
      <c r="M24" s="238">
        <f>G24*(1+L24/100)</f>
        <v>0</v>
      </c>
      <c r="N24" s="238">
        <v>0</v>
      </c>
      <c r="O24" s="238">
        <f>ROUND(E24*N24,2)</f>
        <v>0</v>
      </c>
      <c r="P24" s="238">
        <v>1.3</v>
      </c>
      <c r="Q24" s="238">
        <f>ROUND(E24*P24,2)</f>
        <v>1.27</v>
      </c>
      <c r="R24" s="238" t="s">
        <v>296</v>
      </c>
      <c r="S24" s="238" t="s">
        <v>161</v>
      </c>
      <c r="T24" s="239" t="s">
        <v>161</v>
      </c>
      <c r="U24" s="223">
        <v>0.51</v>
      </c>
      <c r="V24" s="223">
        <f>ROUND(E24*U24,2)</f>
        <v>0.5</v>
      </c>
      <c r="W24" s="223"/>
      <c r="X24" s="223" t="s">
        <v>273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274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3" t="s">
        <v>297</v>
      </c>
      <c r="D25" s="251"/>
      <c r="E25" s="251"/>
      <c r="F25" s="251"/>
      <c r="G25" s="251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290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45" t="s">
        <v>1996</v>
      </c>
      <c r="D26" s="224"/>
      <c r="E26" s="225">
        <v>0.28799999999999998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166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45" t="s">
        <v>1997</v>
      </c>
      <c r="D27" s="224"/>
      <c r="E27" s="225">
        <v>4.9500000000000002E-2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166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ht="22.5" outlineLevel="1" x14ac:dyDescent="0.2">
      <c r="A28" s="221"/>
      <c r="B28" s="222"/>
      <c r="C28" s="245" t="s">
        <v>1998</v>
      </c>
      <c r="D28" s="224"/>
      <c r="E28" s="225">
        <v>5.7599999999999998E-2</v>
      </c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166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ht="22.5" outlineLevel="1" x14ac:dyDescent="0.2">
      <c r="A29" s="221"/>
      <c r="B29" s="222"/>
      <c r="C29" s="245" t="s">
        <v>1999</v>
      </c>
      <c r="D29" s="224"/>
      <c r="E29" s="225">
        <v>9.9000000000000008E-3</v>
      </c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166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45" t="s">
        <v>2000</v>
      </c>
      <c r="D30" s="224"/>
      <c r="E30" s="225">
        <v>2.8799999999999999E-2</v>
      </c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166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ht="22.5" outlineLevel="1" x14ac:dyDescent="0.2">
      <c r="A31" s="221"/>
      <c r="B31" s="222"/>
      <c r="C31" s="245" t="s">
        <v>2001</v>
      </c>
      <c r="D31" s="224"/>
      <c r="E31" s="225">
        <v>4.9500000000000004E-3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166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45" t="s">
        <v>2002</v>
      </c>
      <c r="D32" s="224"/>
      <c r="E32" s="225">
        <v>0.46079999999999999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166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45" t="s">
        <v>2003</v>
      </c>
      <c r="D33" s="224"/>
      <c r="E33" s="225">
        <v>7.9200000000000007E-2</v>
      </c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166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33">
        <v>7</v>
      </c>
      <c r="B34" s="234" t="s">
        <v>1148</v>
      </c>
      <c r="C34" s="244" t="s">
        <v>1149</v>
      </c>
      <c r="D34" s="235" t="s">
        <v>320</v>
      </c>
      <c r="E34" s="236">
        <v>1.1000000000000001</v>
      </c>
      <c r="F34" s="237"/>
      <c r="G34" s="238">
        <f>ROUND(E34*F34,2)</f>
        <v>0</v>
      </c>
      <c r="H34" s="237"/>
      <c r="I34" s="238">
        <f>ROUND(E34*H34,2)</f>
        <v>0</v>
      </c>
      <c r="J34" s="237"/>
      <c r="K34" s="238">
        <f>ROUND(E34*J34,2)</f>
        <v>0</v>
      </c>
      <c r="L34" s="238">
        <v>21</v>
      </c>
      <c r="M34" s="238">
        <f>G34*(1+L34/100)</f>
        <v>0</v>
      </c>
      <c r="N34" s="238">
        <v>0</v>
      </c>
      <c r="O34" s="238">
        <f>ROUND(E34*N34,2)</f>
        <v>0</v>
      </c>
      <c r="P34" s="238">
        <v>0.27</v>
      </c>
      <c r="Q34" s="238">
        <f>ROUND(E34*P34,2)</f>
        <v>0.3</v>
      </c>
      <c r="R34" s="238" t="s">
        <v>280</v>
      </c>
      <c r="S34" s="238" t="s">
        <v>161</v>
      </c>
      <c r="T34" s="239" t="s">
        <v>161</v>
      </c>
      <c r="U34" s="223">
        <v>0.123</v>
      </c>
      <c r="V34" s="223">
        <f>ROUND(E34*U34,2)</f>
        <v>0.14000000000000001</v>
      </c>
      <c r="W34" s="223"/>
      <c r="X34" s="223" t="s">
        <v>273</v>
      </c>
      <c r="Y34" s="214"/>
      <c r="Z34" s="214"/>
      <c r="AA34" s="214"/>
      <c r="AB34" s="214"/>
      <c r="AC34" s="214"/>
      <c r="AD34" s="214"/>
      <c r="AE34" s="214"/>
      <c r="AF34" s="214"/>
      <c r="AG34" s="214" t="s">
        <v>274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3" t="s">
        <v>1150</v>
      </c>
      <c r="D35" s="251"/>
      <c r="E35" s="251"/>
      <c r="F35" s="251"/>
      <c r="G35" s="251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290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40" t="str">
        <f>C35</f>
        <v>s vybouráním lože, s přemístěním hmot na skládku na vzdálenost do 3 m nebo naložením na dopravní prostředek</v>
      </c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45" t="s">
        <v>2004</v>
      </c>
      <c r="D36" s="224"/>
      <c r="E36" s="225">
        <v>1.1000000000000001</v>
      </c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166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33">
        <v>8</v>
      </c>
      <c r="B37" s="234" t="s">
        <v>306</v>
      </c>
      <c r="C37" s="244" t="s">
        <v>307</v>
      </c>
      <c r="D37" s="235" t="s">
        <v>295</v>
      </c>
      <c r="E37" s="236">
        <v>5.9303900000000001</v>
      </c>
      <c r="F37" s="237"/>
      <c r="G37" s="238">
        <f>ROUND(E37*F37,2)</f>
        <v>0</v>
      </c>
      <c r="H37" s="237"/>
      <c r="I37" s="238">
        <f>ROUND(E37*H37,2)</f>
        <v>0</v>
      </c>
      <c r="J37" s="237"/>
      <c r="K37" s="238">
        <f>ROUND(E37*J37,2)</f>
        <v>0</v>
      </c>
      <c r="L37" s="238">
        <v>21</v>
      </c>
      <c r="M37" s="238">
        <f>G37*(1+L37/100)</f>
        <v>0</v>
      </c>
      <c r="N37" s="238">
        <v>0</v>
      </c>
      <c r="O37" s="238">
        <f>ROUND(E37*N37,2)</f>
        <v>0</v>
      </c>
      <c r="P37" s="238">
        <v>0</v>
      </c>
      <c r="Q37" s="238">
        <f>ROUND(E37*P37,2)</f>
        <v>0</v>
      </c>
      <c r="R37" s="238" t="s">
        <v>308</v>
      </c>
      <c r="S37" s="238" t="s">
        <v>161</v>
      </c>
      <c r="T37" s="239" t="s">
        <v>161</v>
      </c>
      <c r="U37" s="223">
        <v>1.0920000000000001</v>
      </c>
      <c r="V37" s="223">
        <f>ROUND(E37*U37,2)</f>
        <v>6.48</v>
      </c>
      <c r="W37" s="223"/>
      <c r="X37" s="223" t="s">
        <v>273</v>
      </c>
      <c r="Y37" s="214"/>
      <c r="Z37" s="214"/>
      <c r="AA37" s="214"/>
      <c r="AB37" s="214"/>
      <c r="AC37" s="214"/>
      <c r="AD37" s="214"/>
      <c r="AE37" s="214"/>
      <c r="AF37" s="214"/>
      <c r="AG37" s="214" t="s">
        <v>274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1" x14ac:dyDescent="0.2">
      <c r="A38" s="221"/>
      <c r="B38" s="222"/>
      <c r="C38" s="253" t="s">
        <v>309</v>
      </c>
      <c r="D38" s="251"/>
      <c r="E38" s="251"/>
      <c r="F38" s="251"/>
      <c r="G38" s="251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290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40" t="str">
        <f>C38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45" t="s">
        <v>2005</v>
      </c>
      <c r="D39" s="224"/>
      <c r="E39" s="225">
        <v>7.4146799999999997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166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45" t="s">
        <v>2006</v>
      </c>
      <c r="D40" s="224"/>
      <c r="E40" s="225">
        <v>-1.41107</v>
      </c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166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ht="22.5" outlineLevel="1" x14ac:dyDescent="0.2">
      <c r="A41" s="221"/>
      <c r="B41" s="222"/>
      <c r="C41" s="245" t="s">
        <v>2007</v>
      </c>
      <c r="D41" s="224"/>
      <c r="E41" s="225">
        <v>-7.3219999999999993E-2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166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ht="22.5" outlineLevel="1" x14ac:dyDescent="0.2">
      <c r="A42" s="221"/>
      <c r="B42" s="222"/>
      <c r="C42" s="245" t="s">
        <v>1155</v>
      </c>
      <c r="D42" s="224"/>
      <c r="E42" s="225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166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21"/>
      <c r="B43" s="222"/>
      <c r="C43" s="245" t="s">
        <v>1156</v>
      </c>
      <c r="D43" s="224"/>
      <c r="E43" s="225"/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166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45" t="s">
        <v>1157</v>
      </c>
      <c r="D44" s="224"/>
      <c r="E44" s="225"/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166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45" t="s">
        <v>1158</v>
      </c>
      <c r="D45" s="224"/>
      <c r="E45" s="225"/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166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45" t="s">
        <v>2008</v>
      </c>
      <c r="D46" s="224"/>
      <c r="E46" s="225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166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33">
        <v>9</v>
      </c>
      <c r="B47" s="234" t="s">
        <v>1160</v>
      </c>
      <c r="C47" s="244" t="s">
        <v>1161</v>
      </c>
      <c r="D47" s="235" t="s">
        <v>295</v>
      </c>
      <c r="E47" s="236">
        <v>5.9400000000000001E-2</v>
      </c>
      <c r="F47" s="237"/>
      <c r="G47" s="238">
        <f>ROUND(E47*F47,2)</f>
        <v>0</v>
      </c>
      <c r="H47" s="237"/>
      <c r="I47" s="238">
        <f>ROUND(E47*H47,2)</f>
        <v>0</v>
      </c>
      <c r="J47" s="237"/>
      <c r="K47" s="238">
        <f>ROUND(E47*J47,2)</f>
        <v>0</v>
      </c>
      <c r="L47" s="238">
        <v>21</v>
      </c>
      <c r="M47" s="238">
        <f>G47*(1+L47/100)</f>
        <v>0</v>
      </c>
      <c r="N47" s="238">
        <v>0</v>
      </c>
      <c r="O47" s="238">
        <f>ROUND(E47*N47,2)</f>
        <v>0</v>
      </c>
      <c r="P47" s="238">
        <v>0</v>
      </c>
      <c r="Q47" s="238">
        <f>ROUND(E47*P47,2)</f>
        <v>0</v>
      </c>
      <c r="R47" s="238" t="s">
        <v>308</v>
      </c>
      <c r="S47" s="238" t="s">
        <v>161</v>
      </c>
      <c r="T47" s="239" t="s">
        <v>161</v>
      </c>
      <c r="U47" s="223">
        <v>0.61199999999999999</v>
      </c>
      <c r="V47" s="223">
        <f>ROUND(E47*U47,2)</f>
        <v>0.04</v>
      </c>
      <c r="W47" s="223"/>
      <c r="X47" s="223" t="s">
        <v>273</v>
      </c>
      <c r="Y47" s="214"/>
      <c r="Z47" s="214"/>
      <c r="AA47" s="214"/>
      <c r="AB47" s="214"/>
      <c r="AC47" s="214"/>
      <c r="AD47" s="214"/>
      <c r="AE47" s="214"/>
      <c r="AF47" s="214"/>
      <c r="AG47" s="214" t="s">
        <v>321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3" t="s">
        <v>1162</v>
      </c>
      <c r="D48" s="251"/>
      <c r="E48" s="251"/>
      <c r="F48" s="251"/>
      <c r="G48" s="251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290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45" t="s">
        <v>2009</v>
      </c>
      <c r="D49" s="224"/>
      <c r="E49" s="225">
        <v>5.9400000000000001E-2</v>
      </c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166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33">
        <v>10</v>
      </c>
      <c r="B50" s="234" t="s">
        <v>318</v>
      </c>
      <c r="C50" s="244" t="s">
        <v>319</v>
      </c>
      <c r="D50" s="235" t="s">
        <v>320</v>
      </c>
      <c r="E50" s="236">
        <v>7.5</v>
      </c>
      <c r="F50" s="237"/>
      <c r="G50" s="238">
        <f>ROUND(E50*F50,2)</f>
        <v>0</v>
      </c>
      <c r="H50" s="237"/>
      <c r="I50" s="238">
        <f>ROUND(E50*H50,2)</f>
        <v>0</v>
      </c>
      <c r="J50" s="237"/>
      <c r="K50" s="238">
        <f>ROUND(E50*J50,2)</f>
        <v>0</v>
      </c>
      <c r="L50" s="238">
        <v>21</v>
      </c>
      <c r="M50" s="238">
        <f>G50*(1+L50/100)</f>
        <v>0</v>
      </c>
      <c r="N50" s="238">
        <v>6.9199999999999999E-3</v>
      </c>
      <c r="O50" s="238">
        <f>ROUND(E50*N50,2)</f>
        <v>0.05</v>
      </c>
      <c r="P50" s="238">
        <v>0</v>
      </c>
      <c r="Q50" s="238">
        <f>ROUND(E50*P50,2)</f>
        <v>0</v>
      </c>
      <c r="R50" s="238" t="s">
        <v>308</v>
      </c>
      <c r="S50" s="238" t="s">
        <v>161</v>
      </c>
      <c r="T50" s="239" t="s">
        <v>161</v>
      </c>
      <c r="U50" s="223">
        <v>0.502</v>
      </c>
      <c r="V50" s="223">
        <f>ROUND(E50*U50,2)</f>
        <v>3.77</v>
      </c>
      <c r="W50" s="223"/>
      <c r="X50" s="223" t="s">
        <v>273</v>
      </c>
      <c r="Y50" s="214"/>
      <c r="Z50" s="214"/>
      <c r="AA50" s="214"/>
      <c r="AB50" s="214"/>
      <c r="AC50" s="214"/>
      <c r="AD50" s="214"/>
      <c r="AE50" s="214"/>
      <c r="AF50" s="214"/>
      <c r="AG50" s="214" t="s">
        <v>321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53" t="s">
        <v>322</v>
      </c>
      <c r="D51" s="251"/>
      <c r="E51" s="251"/>
      <c r="F51" s="251"/>
      <c r="G51" s="251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290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40" t="str">
        <f>C51</f>
        <v>získané při čerpání, potrubím nebo žlaby. Montáž, demontáž a opotřebení potrubí nebo žlabu a jeho utěsnění po dobu provozu. Včetně nutné podpěrné konstrukce.</v>
      </c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45" t="s">
        <v>2010</v>
      </c>
      <c r="D52" s="224"/>
      <c r="E52" s="225">
        <v>7.5</v>
      </c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166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45" t="s">
        <v>324</v>
      </c>
      <c r="D53" s="224"/>
      <c r="E53" s="225"/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166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33">
        <v>11</v>
      </c>
      <c r="B54" s="234" t="s">
        <v>325</v>
      </c>
      <c r="C54" s="244" t="s">
        <v>326</v>
      </c>
      <c r="D54" s="235" t="s">
        <v>327</v>
      </c>
      <c r="E54" s="236">
        <v>3.0694400000000002</v>
      </c>
      <c r="F54" s="237"/>
      <c r="G54" s="238">
        <f>ROUND(E54*F54,2)</f>
        <v>0</v>
      </c>
      <c r="H54" s="237"/>
      <c r="I54" s="238">
        <f>ROUND(E54*H54,2)</f>
        <v>0</v>
      </c>
      <c r="J54" s="237"/>
      <c r="K54" s="238">
        <f>ROUND(E54*J54,2)</f>
        <v>0</v>
      </c>
      <c r="L54" s="238">
        <v>21</v>
      </c>
      <c r="M54" s="238">
        <f>G54*(1+L54/100)</f>
        <v>0</v>
      </c>
      <c r="N54" s="238">
        <v>0</v>
      </c>
      <c r="O54" s="238">
        <f>ROUND(E54*N54,2)</f>
        <v>0</v>
      </c>
      <c r="P54" s="238">
        <v>0</v>
      </c>
      <c r="Q54" s="238">
        <f>ROUND(E54*P54,2)</f>
        <v>0</v>
      </c>
      <c r="R54" s="238" t="s">
        <v>308</v>
      </c>
      <c r="S54" s="238" t="s">
        <v>161</v>
      </c>
      <c r="T54" s="239" t="s">
        <v>161</v>
      </c>
      <c r="U54" s="223">
        <v>0.20300000000000001</v>
      </c>
      <c r="V54" s="223">
        <f>ROUND(E54*U54,2)</f>
        <v>0.62</v>
      </c>
      <c r="W54" s="223"/>
      <c r="X54" s="223" t="s">
        <v>273</v>
      </c>
      <c r="Y54" s="214"/>
      <c r="Z54" s="214"/>
      <c r="AA54" s="214"/>
      <c r="AB54" s="214"/>
      <c r="AC54" s="214"/>
      <c r="AD54" s="214"/>
      <c r="AE54" s="214"/>
      <c r="AF54" s="214"/>
      <c r="AG54" s="214" t="s">
        <v>274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21"/>
      <c r="B55" s="222"/>
      <c r="C55" s="253" t="s">
        <v>328</v>
      </c>
      <c r="D55" s="251"/>
      <c r="E55" s="251"/>
      <c r="F55" s="251"/>
      <c r="G55" s="251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290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40" t="str">
        <f>C55</f>
        <v>na vzdálenost od hladiny vody v jímce po výšku roviny proložené osou nejvyššího bodu výtlačného potrubí. Včetně odpadní potrubí v délce do 20 m.</v>
      </c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45" t="s">
        <v>2011</v>
      </c>
      <c r="D56" s="224"/>
      <c r="E56" s="225">
        <v>3.0694400000000002</v>
      </c>
      <c r="F56" s="223"/>
      <c r="G56" s="223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166</v>
      </c>
      <c r="AH56" s="214">
        <v>0</v>
      </c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33">
        <v>12</v>
      </c>
      <c r="B57" s="234" t="s">
        <v>330</v>
      </c>
      <c r="C57" s="244" t="s">
        <v>331</v>
      </c>
      <c r="D57" s="235" t="s">
        <v>327</v>
      </c>
      <c r="E57" s="236">
        <v>2.2430599999999998</v>
      </c>
      <c r="F57" s="237"/>
      <c r="G57" s="238">
        <f>ROUND(E57*F57,2)</f>
        <v>0</v>
      </c>
      <c r="H57" s="237"/>
      <c r="I57" s="238">
        <f>ROUND(E57*H57,2)</f>
        <v>0</v>
      </c>
      <c r="J57" s="237"/>
      <c r="K57" s="238">
        <f>ROUND(E57*J57,2)</f>
        <v>0</v>
      </c>
      <c r="L57" s="238">
        <v>21</v>
      </c>
      <c r="M57" s="238">
        <f>G57*(1+L57/100)</f>
        <v>0</v>
      </c>
      <c r="N57" s="238">
        <v>4.0000000000000003E-5</v>
      </c>
      <c r="O57" s="238">
        <f>ROUND(E57*N57,2)</f>
        <v>0</v>
      </c>
      <c r="P57" s="238">
        <v>0</v>
      </c>
      <c r="Q57" s="238">
        <f>ROUND(E57*P57,2)</f>
        <v>0</v>
      </c>
      <c r="R57" s="238" t="s">
        <v>308</v>
      </c>
      <c r="S57" s="238" t="s">
        <v>161</v>
      </c>
      <c r="T57" s="239" t="s">
        <v>161</v>
      </c>
      <c r="U57" s="223">
        <v>0.30299999999999999</v>
      </c>
      <c r="V57" s="223">
        <f>ROUND(E57*U57,2)</f>
        <v>0.68</v>
      </c>
      <c r="W57" s="223"/>
      <c r="X57" s="223" t="s">
        <v>273</v>
      </c>
      <c r="Y57" s="214"/>
      <c r="Z57" s="214"/>
      <c r="AA57" s="214"/>
      <c r="AB57" s="214"/>
      <c r="AC57" s="214"/>
      <c r="AD57" s="214"/>
      <c r="AE57" s="214"/>
      <c r="AF57" s="214"/>
      <c r="AG57" s="214" t="s">
        <v>274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21"/>
      <c r="B58" s="222"/>
      <c r="C58" s="253" t="s">
        <v>328</v>
      </c>
      <c r="D58" s="251"/>
      <c r="E58" s="251"/>
      <c r="F58" s="251"/>
      <c r="G58" s="251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290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40" t="str">
        <f>C58</f>
        <v>na vzdálenost od hladiny vody v jímce po výšku roviny proložené osou nejvyššího bodu výtlačného potrubí. Včetně odpadní potrubí v délce do 20 m.</v>
      </c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45" t="s">
        <v>2012</v>
      </c>
      <c r="D59" s="224"/>
      <c r="E59" s="225">
        <v>2.2430599999999998</v>
      </c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166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33">
        <v>13</v>
      </c>
      <c r="B60" s="234" t="s">
        <v>333</v>
      </c>
      <c r="C60" s="244" t="s">
        <v>334</v>
      </c>
      <c r="D60" s="235" t="s">
        <v>335</v>
      </c>
      <c r="E60" s="236">
        <v>0.36110999999999999</v>
      </c>
      <c r="F60" s="237"/>
      <c r="G60" s="238">
        <f>ROUND(E60*F60,2)</f>
        <v>0</v>
      </c>
      <c r="H60" s="237"/>
      <c r="I60" s="238">
        <f>ROUND(E60*H60,2)</f>
        <v>0</v>
      </c>
      <c r="J60" s="237"/>
      <c r="K60" s="238">
        <f>ROUND(E60*J60,2)</f>
        <v>0</v>
      </c>
      <c r="L60" s="238">
        <v>21</v>
      </c>
      <c r="M60" s="238">
        <f>G60*(1+L60/100)</f>
        <v>0</v>
      </c>
      <c r="N60" s="238">
        <v>0</v>
      </c>
      <c r="O60" s="238">
        <f>ROUND(E60*N60,2)</f>
        <v>0</v>
      </c>
      <c r="P60" s="238">
        <v>0</v>
      </c>
      <c r="Q60" s="238">
        <f>ROUND(E60*P60,2)</f>
        <v>0</v>
      </c>
      <c r="R60" s="238" t="s">
        <v>308</v>
      </c>
      <c r="S60" s="238" t="s">
        <v>161</v>
      </c>
      <c r="T60" s="239" t="s">
        <v>161</v>
      </c>
      <c r="U60" s="223">
        <v>0</v>
      </c>
      <c r="V60" s="223">
        <f>ROUND(E60*U60,2)</f>
        <v>0</v>
      </c>
      <c r="W60" s="223"/>
      <c r="X60" s="223" t="s">
        <v>273</v>
      </c>
      <c r="Y60" s="214"/>
      <c r="Z60" s="214"/>
      <c r="AA60" s="214"/>
      <c r="AB60" s="214"/>
      <c r="AC60" s="214"/>
      <c r="AD60" s="214"/>
      <c r="AE60" s="214"/>
      <c r="AF60" s="214"/>
      <c r="AG60" s="214" t="s">
        <v>274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21"/>
      <c r="B61" s="222"/>
      <c r="C61" s="253" t="s">
        <v>336</v>
      </c>
      <c r="D61" s="251"/>
      <c r="E61" s="251"/>
      <c r="F61" s="251"/>
      <c r="G61" s="251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290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40" t="str">
        <f>C61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45" t="s">
        <v>2013</v>
      </c>
      <c r="D62" s="224"/>
      <c r="E62" s="225">
        <v>0.36110999999999999</v>
      </c>
      <c r="F62" s="223"/>
      <c r="G62" s="223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166</v>
      </c>
      <c r="AH62" s="214">
        <v>0</v>
      </c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33">
        <v>14</v>
      </c>
      <c r="B63" s="234" t="s">
        <v>338</v>
      </c>
      <c r="C63" s="244" t="s">
        <v>339</v>
      </c>
      <c r="D63" s="235" t="s">
        <v>335</v>
      </c>
      <c r="E63" s="236">
        <v>0.26389000000000001</v>
      </c>
      <c r="F63" s="237"/>
      <c r="G63" s="238">
        <f>ROUND(E63*F63,2)</f>
        <v>0</v>
      </c>
      <c r="H63" s="237"/>
      <c r="I63" s="238">
        <f>ROUND(E63*H63,2)</f>
        <v>0</v>
      </c>
      <c r="J63" s="237"/>
      <c r="K63" s="238">
        <f>ROUND(E63*J63,2)</f>
        <v>0</v>
      </c>
      <c r="L63" s="238">
        <v>21</v>
      </c>
      <c r="M63" s="238">
        <f>G63*(1+L63/100)</f>
        <v>0</v>
      </c>
      <c r="N63" s="238">
        <v>0</v>
      </c>
      <c r="O63" s="238">
        <f>ROUND(E63*N63,2)</f>
        <v>0</v>
      </c>
      <c r="P63" s="238">
        <v>0</v>
      </c>
      <c r="Q63" s="238">
        <f>ROUND(E63*P63,2)</f>
        <v>0</v>
      </c>
      <c r="R63" s="238" t="s">
        <v>308</v>
      </c>
      <c r="S63" s="238" t="s">
        <v>161</v>
      </c>
      <c r="T63" s="239" t="s">
        <v>161</v>
      </c>
      <c r="U63" s="223">
        <v>0</v>
      </c>
      <c r="V63" s="223">
        <f>ROUND(E63*U63,2)</f>
        <v>0</v>
      </c>
      <c r="W63" s="223"/>
      <c r="X63" s="223" t="s">
        <v>273</v>
      </c>
      <c r="Y63" s="214"/>
      <c r="Z63" s="214"/>
      <c r="AA63" s="214"/>
      <c r="AB63" s="214"/>
      <c r="AC63" s="214"/>
      <c r="AD63" s="214"/>
      <c r="AE63" s="214"/>
      <c r="AF63" s="214"/>
      <c r="AG63" s="214" t="s">
        <v>274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21"/>
      <c r="B64" s="222"/>
      <c r="C64" s="253" t="s">
        <v>336</v>
      </c>
      <c r="D64" s="251"/>
      <c r="E64" s="251"/>
      <c r="F64" s="251"/>
      <c r="G64" s="251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290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40" t="str">
        <f>C64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45" t="s">
        <v>2014</v>
      </c>
      <c r="D65" s="224"/>
      <c r="E65" s="225">
        <v>0.26389000000000001</v>
      </c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166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33">
        <v>15</v>
      </c>
      <c r="B66" s="234" t="s">
        <v>348</v>
      </c>
      <c r="C66" s="244" t="s">
        <v>349</v>
      </c>
      <c r="D66" s="235" t="s">
        <v>320</v>
      </c>
      <c r="E66" s="236">
        <v>7.6</v>
      </c>
      <c r="F66" s="237"/>
      <c r="G66" s="238">
        <f>ROUND(E66*F66,2)</f>
        <v>0</v>
      </c>
      <c r="H66" s="237"/>
      <c r="I66" s="238">
        <f>ROUND(E66*H66,2)</f>
        <v>0</v>
      </c>
      <c r="J66" s="237"/>
      <c r="K66" s="238">
        <f>ROUND(E66*J66,2)</f>
        <v>0</v>
      </c>
      <c r="L66" s="238">
        <v>21</v>
      </c>
      <c r="M66" s="238">
        <f>G66*(1+L66/100)</f>
        <v>0</v>
      </c>
      <c r="N66" s="238">
        <v>2.478E-2</v>
      </c>
      <c r="O66" s="238">
        <f>ROUND(E66*N66,2)</f>
        <v>0.19</v>
      </c>
      <c r="P66" s="238">
        <v>0</v>
      </c>
      <c r="Q66" s="238">
        <f>ROUND(E66*P66,2)</f>
        <v>0</v>
      </c>
      <c r="R66" s="238" t="s">
        <v>308</v>
      </c>
      <c r="S66" s="238" t="s">
        <v>161</v>
      </c>
      <c r="T66" s="239" t="s">
        <v>161</v>
      </c>
      <c r="U66" s="223">
        <v>0.54700000000000004</v>
      </c>
      <c r="V66" s="223">
        <f>ROUND(E66*U66,2)</f>
        <v>4.16</v>
      </c>
      <c r="W66" s="223"/>
      <c r="X66" s="223" t="s">
        <v>273</v>
      </c>
      <c r="Y66" s="214"/>
      <c r="Z66" s="214"/>
      <c r="AA66" s="214"/>
      <c r="AB66" s="214"/>
      <c r="AC66" s="214"/>
      <c r="AD66" s="214"/>
      <c r="AE66" s="214"/>
      <c r="AF66" s="214"/>
      <c r="AG66" s="214" t="s">
        <v>274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ht="22.5" outlineLevel="1" x14ac:dyDescent="0.2">
      <c r="A67" s="221"/>
      <c r="B67" s="222"/>
      <c r="C67" s="253" t="s">
        <v>343</v>
      </c>
      <c r="D67" s="251"/>
      <c r="E67" s="251"/>
      <c r="F67" s="251"/>
      <c r="G67" s="251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290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40" t="str">
        <f>C67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7" s="214"/>
      <c r="BC67" s="214"/>
      <c r="BD67" s="214"/>
      <c r="BE67" s="214"/>
      <c r="BF67" s="214"/>
      <c r="BG67" s="214"/>
      <c r="BH67" s="214"/>
    </row>
    <row r="68" spans="1:60" ht="22.5" outlineLevel="1" x14ac:dyDescent="0.2">
      <c r="A68" s="221"/>
      <c r="B68" s="222"/>
      <c r="C68" s="245" t="s">
        <v>1798</v>
      </c>
      <c r="D68" s="224"/>
      <c r="E68" s="225">
        <v>7.6</v>
      </c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166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33">
        <v>16</v>
      </c>
      <c r="B69" s="234" t="s">
        <v>350</v>
      </c>
      <c r="C69" s="244" t="s">
        <v>351</v>
      </c>
      <c r="D69" s="235" t="s">
        <v>295</v>
      </c>
      <c r="E69" s="236">
        <v>5.0259</v>
      </c>
      <c r="F69" s="237"/>
      <c r="G69" s="238">
        <f>ROUND(E69*F69,2)</f>
        <v>0</v>
      </c>
      <c r="H69" s="237"/>
      <c r="I69" s="238">
        <f>ROUND(E69*H69,2)</f>
        <v>0</v>
      </c>
      <c r="J69" s="237"/>
      <c r="K69" s="238">
        <f>ROUND(E69*J69,2)</f>
        <v>0</v>
      </c>
      <c r="L69" s="238">
        <v>21</v>
      </c>
      <c r="M69" s="238">
        <f>G69*(1+L69/100)</f>
        <v>0</v>
      </c>
      <c r="N69" s="238">
        <v>0</v>
      </c>
      <c r="O69" s="238">
        <f>ROUND(E69*N69,2)</f>
        <v>0</v>
      </c>
      <c r="P69" s="238">
        <v>0</v>
      </c>
      <c r="Q69" s="238">
        <f>ROUND(E69*P69,2)</f>
        <v>0</v>
      </c>
      <c r="R69" s="238" t="s">
        <v>308</v>
      </c>
      <c r="S69" s="238" t="s">
        <v>161</v>
      </c>
      <c r="T69" s="239" t="s">
        <v>161</v>
      </c>
      <c r="U69" s="223">
        <v>1.7629999999999999</v>
      </c>
      <c r="V69" s="223">
        <f>ROUND(E69*U69,2)</f>
        <v>8.86</v>
      </c>
      <c r="W69" s="223"/>
      <c r="X69" s="223" t="s">
        <v>273</v>
      </c>
      <c r="Y69" s="214"/>
      <c r="Z69" s="214"/>
      <c r="AA69" s="214"/>
      <c r="AB69" s="214"/>
      <c r="AC69" s="214"/>
      <c r="AD69" s="214"/>
      <c r="AE69" s="214"/>
      <c r="AF69" s="214"/>
      <c r="AG69" s="214" t="s">
        <v>274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53" t="s">
        <v>352</v>
      </c>
      <c r="D70" s="251"/>
      <c r="E70" s="251"/>
      <c r="F70" s="251"/>
      <c r="G70" s="251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290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40" t="str">
        <f>C70</f>
        <v>Příplatek k cenám hloubených vykopávek za ztížení vykopávky v blízkosti podzemního vedení nebo výbušnin pro jakoukoliv třídu horniny.</v>
      </c>
      <c r="BB70" s="214"/>
      <c r="BC70" s="214"/>
      <c r="BD70" s="214"/>
      <c r="BE70" s="214"/>
      <c r="BF70" s="214"/>
      <c r="BG70" s="214"/>
      <c r="BH70" s="214"/>
    </row>
    <row r="71" spans="1:60" ht="22.5" outlineLevel="1" x14ac:dyDescent="0.2">
      <c r="A71" s="221"/>
      <c r="B71" s="222"/>
      <c r="C71" s="245" t="s">
        <v>2015</v>
      </c>
      <c r="D71" s="224"/>
      <c r="E71" s="225"/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166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45" t="s">
        <v>2016</v>
      </c>
      <c r="D72" s="224"/>
      <c r="E72" s="225"/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166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45" t="s">
        <v>2017</v>
      </c>
      <c r="D73" s="224"/>
      <c r="E73" s="225">
        <v>3.6</v>
      </c>
      <c r="F73" s="223"/>
      <c r="G73" s="223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166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ht="22.5" outlineLevel="1" x14ac:dyDescent="0.2">
      <c r="A74" s="221"/>
      <c r="B74" s="222"/>
      <c r="C74" s="245" t="s">
        <v>2018</v>
      </c>
      <c r="D74" s="224"/>
      <c r="E74" s="225">
        <v>1.4258999999999999</v>
      </c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166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33">
        <v>17</v>
      </c>
      <c r="B75" s="234" t="s">
        <v>1174</v>
      </c>
      <c r="C75" s="244" t="s">
        <v>1175</v>
      </c>
      <c r="D75" s="235" t="s">
        <v>295</v>
      </c>
      <c r="E75" s="236">
        <v>1.9599999999999999E-3</v>
      </c>
      <c r="F75" s="237"/>
      <c r="G75" s="238">
        <f>ROUND(E75*F75,2)</f>
        <v>0</v>
      </c>
      <c r="H75" s="237"/>
      <c r="I75" s="238">
        <f>ROUND(E75*H75,2)</f>
        <v>0</v>
      </c>
      <c r="J75" s="237"/>
      <c r="K75" s="238">
        <f>ROUND(E75*J75,2)</f>
        <v>0</v>
      </c>
      <c r="L75" s="238">
        <v>21</v>
      </c>
      <c r="M75" s="238">
        <f>G75*(1+L75/100)</f>
        <v>0</v>
      </c>
      <c r="N75" s="238">
        <v>0</v>
      </c>
      <c r="O75" s="238">
        <f>ROUND(E75*N75,2)</f>
        <v>0</v>
      </c>
      <c r="P75" s="238">
        <v>0</v>
      </c>
      <c r="Q75" s="238">
        <f>ROUND(E75*P75,2)</f>
        <v>0</v>
      </c>
      <c r="R75" s="238" t="s">
        <v>308</v>
      </c>
      <c r="S75" s="238" t="s">
        <v>161</v>
      </c>
      <c r="T75" s="239" t="s">
        <v>161</v>
      </c>
      <c r="U75" s="223">
        <v>0.18</v>
      </c>
      <c r="V75" s="223">
        <f>ROUND(E75*U75,2)</f>
        <v>0</v>
      </c>
      <c r="W75" s="223"/>
      <c r="X75" s="223" t="s">
        <v>273</v>
      </c>
      <c r="Y75" s="214"/>
      <c r="Z75" s="214"/>
      <c r="AA75" s="214"/>
      <c r="AB75" s="214"/>
      <c r="AC75" s="214"/>
      <c r="AD75" s="214"/>
      <c r="AE75" s="214"/>
      <c r="AF75" s="214"/>
      <c r="AG75" s="214" t="s">
        <v>274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ht="33.75" outlineLevel="1" x14ac:dyDescent="0.2">
      <c r="A76" s="221"/>
      <c r="B76" s="222"/>
      <c r="C76" s="253" t="s">
        <v>359</v>
      </c>
      <c r="D76" s="251"/>
      <c r="E76" s="251"/>
      <c r="F76" s="251"/>
      <c r="G76" s="251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290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40" t="str">
        <f>C76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6" s="214"/>
      <c r="BC76" s="214"/>
      <c r="BD76" s="214"/>
      <c r="BE76" s="214"/>
      <c r="BF76" s="214"/>
      <c r="BG76" s="214"/>
      <c r="BH76" s="214"/>
    </row>
    <row r="77" spans="1:60" ht="22.5" outlineLevel="1" x14ac:dyDescent="0.2">
      <c r="A77" s="221"/>
      <c r="B77" s="222"/>
      <c r="C77" s="245" t="s">
        <v>2019</v>
      </c>
      <c r="D77" s="224"/>
      <c r="E77" s="225">
        <v>1.9599999999999999E-3</v>
      </c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166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33">
        <v>18</v>
      </c>
      <c r="B78" s="234" t="s">
        <v>1177</v>
      </c>
      <c r="C78" s="244" t="s">
        <v>1178</v>
      </c>
      <c r="D78" s="235" t="s">
        <v>295</v>
      </c>
      <c r="E78" s="236">
        <v>1.9599999999999999E-3</v>
      </c>
      <c r="F78" s="237"/>
      <c r="G78" s="238">
        <f>ROUND(E78*F78,2)</f>
        <v>0</v>
      </c>
      <c r="H78" s="237"/>
      <c r="I78" s="238">
        <f>ROUND(E78*H78,2)</f>
        <v>0</v>
      </c>
      <c r="J78" s="237"/>
      <c r="K78" s="238">
        <f>ROUND(E78*J78,2)</f>
        <v>0</v>
      </c>
      <c r="L78" s="238">
        <v>21</v>
      </c>
      <c r="M78" s="238">
        <f>G78*(1+L78/100)</f>
        <v>0</v>
      </c>
      <c r="N78" s="238">
        <v>0</v>
      </c>
      <c r="O78" s="238">
        <f>ROUND(E78*N78,2)</f>
        <v>0</v>
      </c>
      <c r="P78" s="238">
        <v>0</v>
      </c>
      <c r="Q78" s="238">
        <f>ROUND(E78*P78,2)</f>
        <v>0</v>
      </c>
      <c r="R78" s="238" t="s">
        <v>308</v>
      </c>
      <c r="S78" s="238" t="s">
        <v>161</v>
      </c>
      <c r="T78" s="239" t="s">
        <v>161</v>
      </c>
      <c r="U78" s="223">
        <v>0.28999999999999998</v>
      </c>
      <c r="V78" s="223">
        <f>ROUND(E78*U78,2)</f>
        <v>0</v>
      </c>
      <c r="W78" s="223"/>
      <c r="X78" s="223" t="s">
        <v>273</v>
      </c>
      <c r="Y78" s="214"/>
      <c r="Z78" s="214"/>
      <c r="AA78" s="214"/>
      <c r="AB78" s="214"/>
      <c r="AC78" s="214"/>
      <c r="AD78" s="214"/>
      <c r="AE78" s="214"/>
      <c r="AF78" s="214"/>
      <c r="AG78" s="214" t="s">
        <v>321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ht="33.75" outlineLevel="1" x14ac:dyDescent="0.2">
      <c r="A79" s="221"/>
      <c r="B79" s="222"/>
      <c r="C79" s="253" t="s">
        <v>359</v>
      </c>
      <c r="D79" s="251"/>
      <c r="E79" s="251"/>
      <c r="F79" s="251"/>
      <c r="G79" s="251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290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40" t="str">
        <f>C79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9" s="214"/>
      <c r="BC79" s="214"/>
      <c r="BD79" s="214"/>
      <c r="BE79" s="214"/>
      <c r="BF79" s="214"/>
      <c r="BG79" s="214"/>
      <c r="BH79" s="214"/>
    </row>
    <row r="80" spans="1:60" ht="22.5" outlineLevel="1" x14ac:dyDescent="0.2">
      <c r="A80" s="221"/>
      <c r="B80" s="222"/>
      <c r="C80" s="245" t="s">
        <v>2019</v>
      </c>
      <c r="D80" s="224"/>
      <c r="E80" s="225">
        <v>1.9599999999999999E-3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166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33">
        <v>19</v>
      </c>
      <c r="B81" s="234" t="s">
        <v>1179</v>
      </c>
      <c r="C81" s="244" t="s">
        <v>1180</v>
      </c>
      <c r="D81" s="235" t="s">
        <v>295</v>
      </c>
      <c r="E81" s="236">
        <v>0.15484999999999999</v>
      </c>
      <c r="F81" s="237"/>
      <c r="G81" s="238">
        <f>ROUND(E81*F81,2)</f>
        <v>0</v>
      </c>
      <c r="H81" s="237"/>
      <c r="I81" s="238">
        <f>ROUND(E81*H81,2)</f>
        <v>0</v>
      </c>
      <c r="J81" s="237"/>
      <c r="K81" s="238">
        <f>ROUND(E81*J81,2)</f>
        <v>0</v>
      </c>
      <c r="L81" s="238">
        <v>21</v>
      </c>
      <c r="M81" s="238">
        <f>G81*(1+L81/100)</f>
        <v>0</v>
      </c>
      <c r="N81" s="238">
        <v>0</v>
      </c>
      <c r="O81" s="238">
        <f>ROUND(E81*N81,2)</f>
        <v>0</v>
      </c>
      <c r="P81" s="238">
        <v>0</v>
      </c>
      <c r="Q81" s="238">
        <f>ROUND(E81*P81,2)</f>
        <v>0</v>
      </c>
      <c r="R81" s="238" t="s">
        <v>308</v>
      </c>
      <c r="S81" s="238" t="s">
        <v>161</v>
      </c>
      <c r="T81" s="239" t="s">
        <v>161</v>
      </c>
      <c r="U81" s="223">
        <v>0.2</v>
      </c>
      <c r="V81" s="223">
        <f>ROUND(E81*U81,2)</f>
        <v>0.03</v>
      </c>
      <c r="W81" s="223"/>
      <c r="X81" s="223" t="s">
        <v>273</v>
      </c>
      <c r="Y81" s="214"/>
      <c r="Z81" s="214"/>
      <c r="AA81" s="214"/>
      <c r="AB81" s="214"/>
      <c r="AC81" s="214"/>
      <c r="AD81" s="214"/>
      <c r="AE81" s="214"/>
      <c r="AF81" s="214"/>
      <c r="AG81" s="214" t="s">
        <v>274</v>
      </c>
      <c r="AH81" s="214"/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33.75" outlineLevel="1" x14ac:dyDescent="0.2">
      <c r="A82" s="221"/>
      <c r="B82" s="222"/>
      <c r="C82" s="253" t="s">
        <v>359</v>
      </c>
      <c r="D82" s="251"/>
      <c r="E82" s="251"/>
      <c r="F82" s="251"/>
      <c r="G82" s="251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290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40" t="str">
        <f>C82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2" s="214"/>
      <c r="BC82" s="214"/>
      <c r="BD82" s="214"/>
      <c r="BE82" s="214"/>
      <c r="BF82" s="214"/>
      <c r="BG82" s="214"/>
      <c r="BH82" s="214"/>
    </row>
    <row r="83" spans="1:60" ht="22.5" outlineLevel="1" x14ac:dyDescent="0.2">
      <c r="A83" s="221"/>
      <c r="B83" s="222"/>
      <c r="C83" s="245" t="s">
        <v>2020</v>
      </c>
      <c r="D83" s="224"/>
      <c r="E83" s="225">
        <v>0.19409999999999999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166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ht="22.5" outlineLevel="1" x14ac:dyDescent="0.2">
      <c r="A84" s="221"/>
      <c r="B84" s="222"/>
      <c r="C84" s="245" t="s">
        <v>2021</v>
      </c>
      <c r="D84" s="224"/>
      <c r="E84" s="225">
        <v>-3.7310000000000003E-2</v>
      </c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166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45" t="s">
        <v>2022</v>
      </c>
      <c r="D85" s="224"/>
      <c r="E85" s="225">
        <v>-1.9400000000000001E-3</v>
      </c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166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45" t="s">
        <v>1184</v>
      </c>
      <c r="D86" s="224"/>
      <c r="E86" s="225"/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166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22.5" outlineLevel="1" x14ac:dyDescent="0.2">
      <c r="A87" s="221"/>
      <c r="B87" s="222"/>
      <c r="C87" s="245" t="s">
        <v>1185</v>
      </c>
      <c r="D87" s="224"/>
      <c r="E87" s="225"/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166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33">
        <v>20</v>
      </c>
      <c r="B88" s="234" t="s">
        <v>370</v>
      </c>
      <c r="C88" s="244" t="s">
        <v>371</v>
      </c>
      <c r="D88" s="235" t="s">
        <v>295</v>
      </c>
      <c r="E88" s="236">
        <v>0.15484999999999999</v>
      </c>
      <c r="F88" s="237"/>
      <c r="G88" s="238">
        <f>ROUND(E88*F88,2)</f>
        <v>0</v>
      </c>
      <c r="H88" s="237"/>
      <c r="I88" s="238">
        <f>ROUND(E88*H88,2)</f>
        <v>0</v>
      </c>
      <c r="J88" s="237"/>
      <c r="K88" s="238">
        <f>ROUND(E88*J88,2)</f>
        <v>0</v>
      </c>
      <c r="L88" s="238">
        <v>21</v>
      </c>
      <c r="M88" s="238">
        <f>G88*(1+L88/100)</f>
        <v>0</v>
      </c>
      <c r="N88" s="238">
        <v>0</v>
      </c>
      <c r="O88" s="238">
        <f>ROUND(E88*N88,2)</f>
        <v>0</v>
      </c>
      <c r="P88" s="238">
        <v>0</v>
      </c>
      <c r="Q88" s="238">
        <f>ROUND(E88*P88,2)</f>
        <v>0</v>
      </c>
      <c r="R88" s="238" t="s">
        <v>308</v>
      </c>
      <c r="S88" s="238" t="s">
        <v>161</v>
      </c>
      <c r="T88" s="239" t="s">
        <v>161</v>
      </c>
      <c r="U88" s="223">
        <v>8.4000000000000005E-2</v>
      </c>
      <c r="V88" s="223">
        <f>ROUND(E88*U88,2)</f>
        <v>0.01</v>
      </c>
      <c r="W88" s="223"/>
      <c r="X88" s="223" t="s">
        <v>273</v>
      </c>
      <c r="Y88" s="214"/>
      <c r="Z88" s="214"/>
      <c r="AA88" s="214"/>
      <c r="AB88" s="214"/>
      <c r="AC88" s="214"/>
      <c r="AD88" s="214"/>
      <c r="AE88" s="214"/>
      <c r="AF88" s="214"/>
      <c r="AG88" s="214" t="s">
        <v>274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ht="33.75" outlineLevel="1" x14ac:dyDescent="0.2">
      <c r="A89" s="221"/>
      <c r="B89" s="222"/>
      <c r="C89" s="253" t="s">
        <v>359</v>
      </c>
      <c r="D89" s="251"/>
      <c r="E89" s="251"/>
      <c r="F89" s="251"/>
      <c r="G89" s="251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290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40" t="str">
        <f>C89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45" t="s">
        <v>2023</v>
      </c>
      <c r="D90" s="224"/>
      <c r="E90" s="225">
        <v>0.19409999999999999</v>
      </c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166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45" t="s">
        <v>2024</v>
      </c>
      <c r="D91" s="224"/>
      <c r="E91" s="225">
        <v>-3.7310000000000003E-2</v>
      </c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166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45" t="s">
        <v>2025</v>
      </c>
      <c r="D92" s="224"/>
      <c r="E92" s="225">
        <v>-1.9400000000000001E-3</v>
      </c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166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45" t="s">
        <v>1189</v>
      </c>
      <c r="D93" s="224"/>
      <c r="E93" s="225"/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166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45" t="s">
        <v>1190</v>
      </c>
      <c r="D94" s="224"/>
      <c r="E94" s="225"/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166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ht="22.5" outlineLevel="1" x14ac:dyDescent="0.2">
      <c r="A95" s="233">
        <v>21</v>
      </c>
      <c r="B95" s="234" t="s">
        <v>1191</v>
      </c>
      <c r="C95" s="244" t="s">
        <v>1192</v>
      </c>
      <c r="D95" s="235" t="s">
        <v>295</v>
      </c>
      <c r="E95" s="236">
        <v>0.15484999999999999</v>
      </c>
      <c r="F95" s="237"/>
      <c r="G95" s="238">
        <f>ROUND(E95*F95,2)</f>
        <v>0</v>
      </c>
      <c r="H95" s="237"/>
      <c r="I95" s="238">
        <f>ROUND(E95*H95,2)</f>
        <v>0</v>
      </c>
      <c r="J95" s="237"/>
      <c r="K95" s="238">
        <f>ROUND(E95*J95,2)</f>
        <v>0</v>
      </c>
      <c r="L95" s="238">
        <v>21</v>
      </c>
      <c r="M95" s="238">
        <f>G95*(1+L95/100)</f>
        <v>0</v>
      </c>
      <c r="N95" s="238">
        <v>0</v>
      </c>
      <c r="O95" s="238">
        <f>ROUND(E95*N95,2)</f>
        <v>0</v>
      </c>
      <c r="P95" s="238">
        <v>0</v>
      </c>
      <c r="Q95" s="238">
        <f>ROUND(E95*P95,2)</f>
        <v>0</v>
      </c>
      <c r="R95" s="238" t="s">
        <v>308</v>
      </c>
      <c r="S95" s="238" t="s">
        <v>161</v>
      </c>
      <c r="T95" s="239" t="s">
        <v>161</v>
      </c>
      <c r="U95" s="223">
        <v>0.54</v>
      </c>
      <c r="V95" s="223">
        <f>ROUND(E95*U95,2)</f>
        <v>0.08</v>
      </c>
      <c r="W95" s="223"/>
      <c r="X95" s="223" t="s">
        <v>273</v>
      </c>
      <c r="Y95" s="214"/>
      <c r="Z95" s="214"/>
      <c r="AA95" s="214"/>
      <c r="AB95" s="214"/>
      <c r="AC95" s="214"/>
      <c r="AD95" s="214"/>
      <c r="AE95" s="214"/>
      <c r="AF95" s="214"/>
      <c r="AG95" s="214" t="s">
        <v>321</v>
      </c>
      <c r="AH95" s="214"/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33.75" outlineLevel="1" x14ac:dyDescent="0.2">
      <c r="A96" s="221"/>
      <c r="B96" s="222"/>
      <c r="C96" s="253" t="s">
        <v>359</v>
      </c>
      <c r="D96" s="251"/>
      <c r="E96" s="251"/>
      <c r="F96" s="251"/>
      <c r="G96" s="251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290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40" t="str">
        <f>C96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6" s="214"/>
      <c r="BC96" s="214"/>
      <c r="BD96" s="214"/>
      <c r="BE96" s="214"/>
      <c r="BF96" s="214"/>
      <c r="BG96" s="214"/>
      <c r="BH96" s="214"/>
    </row>
    <row r="97" spans="1:60" ht="22.5" outlineLevel="1" x14ac:dyDescent="0.2">
      <c r="A97" s="221"/>
      <c r="B97" s="222"/>
      <c r="C97" s="245" t="s">
        <v>2020</v>
      </c>
      <c r="D97" s="224"/>
      <c r="E97" s="225">
        <v>0.19409999999999999</v>
      </c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166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ht="22.5" outlineLevel="1" x14ac:dyDescent="0.2">
      <c r="A98" s="221"/>
      <c r="B98" s="222"/>
      <c r="C98" s="245" t="s">
        <v>2021</v>
      </c>
      <c r="D98" s="224"/>
      <c r="E98" s="225">
        <v>-3.7310000000000003E-2</v>
      </c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166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45" t="s">
        <v>2022</v>
      </c>
      <c r="D99" s="224"/>
      <c r="E99" s="225">
        <v>-1.9400000000000001E-3</v>
      </c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166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45" t="s">
        <v>1184</v>
      </c>
      <c r="D100" s="224"/>
      <c r="E100" s="225"/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166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ht="22.5" outlineLevel="1" x14ac:dyDescent="0.2">
      <c r="A101" s="221"/>
      <c r="B101" s="222"/>
      <c r="C101" s="245" t="s">
        <v>1185</v>
      </c>
      <c r="D101" s="224"/>
      <c r="E101" s="225"/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166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33">
        <v>22</v>
      </c>
      <c r="B102" s="234" t="s">
        <v>1193</v>
      </c>
      <c r="C102" s="244" t="s">
        <v>1194</v>
      </c>
      <c r="D102" s="235" t="s">
        <v>295</v>
      </c>
      <c r="E102" s="236">
        <v>5.26037</v>
      </c>
      <c r="F102" s="237"/>
      <c r="G102" s="238">
        <f>ROUND(E102*F102,2)</f>
        <v>0</v>
      </c>
      <c r="H102" s="237"/>
      <c r="I102" s="238">
        <f>ROUND(E102*H102,2)</f>
        <v>0</v>
      </c>
      <c r="J102" s="237"/>
      <c r="K102" s="238">
        <f>ROUND(E102*J102,2)</f>
        <v>0</v>
      </c>
      <c r="L102" s="238">
        <v>21</v>
      </c>
      <c r="M102" s="238">
        <f>G102*(1+L102/100)</f>
        <v>0</v>
      </c>
      <c r="N102" s="238">
        <v>0</v>
      </c>
      <c r="O102" s="238">
        <f>ROUND(E102*N102,2)</f>
        <v>0</v>
      </c>
      <c r="P102" s="238">
        <v>0</v>
      </c>
      <c r="Q102" s="238">
        <f>ROUND(E102*P102,2)</f>
        <v>0</v>
      </c>
      <c r="R102" s="238" t="s">
        <v>308</v>
      </c>
      <c r="S102" s="238" t="s">
        <v>161</v>
      </c>
      <c r="T102" s="239" t="s">
        <v>161</v>
      </c>
      <c r="U102" s="223">
        <v>0.35</v>
      </c>
      <c r="V102" s="223">
        <f>ROUND(E102*U102,2)</f>
        <v>1.84</v>
      </c>
      <c r="W102" s="223"/>
      <c r="X102" s="223" t="s">
        <v>273</v>
      </c>
      <c r="Y102" s="214"/>
      <c r="Z102" s="214"/>
      <c r="AA102" s="214"/>
      <c r="AB102" s="214"/>
      <c r="AC102" s="214"/>
      <c r="AD102" s="214"/>
      <c r="AE102" s="214"/>
      <c r="AF102" s="214"/>
      <c r="AG102" s="214" t="s">
        <v>274</v>
      </c>
      <c r="AH102" s="214"/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33.75" outlineLevel="1" x14ac:dyDescent="0.2">
      <c r="A103" s="221"/>
      <c r="B103" s="222"/>
      <c r="C103" s="253" t="s">
        <v>359</v>
      </c>
      <c r="D103" s="251"/>
      <c r="E103" s="251"/>
      <c r="F103" s="251"/>
      <c r="G103" s="251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290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40" t="str">
        <f>C103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45" t="s">
        <v>2026</v>
      </c>
      <c r="D104" s="224"/>
      <c r="E104" s="225">
        <v>6.5769599999999997</v>
      </c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166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ht="22.5" outlineLevel="1" x14ac:dyDescent="0.2">
      <c r="A105" s="221"/>
      <c r="B105" s="222"/>
      <c r="C105" s="245" t="s">
        <v>2027</v>
      </c>
      <c r="D105" s="224"/>
      <c r="E105" s="225">
        <v>-1.2516499999999999</v>
      </c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166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45" t="s">
        <v>2028</v>
      </c>
      <c r="D106" s="224"/>
      <c r="E106" s="225">
        <v>-6.4939999999999998E-2</v>
      </c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166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45" t="s">
        <v>1198</v>
      </c>
      <c r="D107" s="224"/>
      <c r="E107" s="225"/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166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ht="22.5" outlineLevel="1" x14ac:dyDescent="0.2">
      <c r="A108" s="221"/>
      <c r="B108" s="222"/>
      <c r="C108" s="245" t="s">
        <v>1199</v>
      </c>
      <c r="D108" s="224"/>
      <c r="E108" s="225"/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166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33">
        <v>23</v>
      </c>
      <c r="B109" s="234" t="s">
        <v>386</v>
      </c>
      <c r="C109" s="244" t="s">
        <v>387</v>
      </c>
      <c r="D109" s="235" t="s">
        <v>295</v>
      </c>
      <c r="E109" s="236">
        <v>5.26037</v>
      </c>
      <c r="F109" s="237"/>
      <c r="G109" s="238">
        <f>ROUND(E109*F109,2)</f>
        <v>0</v>
      </c>
      <c r="H109" s="237"/>
      <c r="I109" s="238">
        <f>ROUND(E109*H109,2)</f>
        <v>0</v>
      </c>
      <c r="J109" s="237"/>
      <c r="K109" s="238">
        <f>ROUND(E109*J109,2)</f>
        <v>0</v>
      </c>
      <c r="L109" s="238">
        <v>21</v>
      </c>
      <c r="M109" s="238">
        <f>G109*(1+L109/100)</f>
        <v>0</v>
      </c>
      <c r="N109" s="238">
        <v>0</v>
      </c>
      <c r="O109" s="238">
        <f>ROUND(E109*N109,2)</f>
        <v>0</v>
      </c>
      <c r="P109" s="238">
        <v>0</v>
      </c>
      <c r="Q109" s="238">
        <f>ROUND(E109*P109,2)</f>
        <v>0</v>
      </c>
      <c r="R109" s="238" t="s">
        <v>308</v>
      </c>
      <c r="S109" s="238" t="s">
        <v>161</v>
      </c>
      <c r="T109" s="239" t="s">
        <v>161</v>
      </c>
      <c r="U109" s="223">
        <v>0.14829999999999999</v>
      </c>
      <c r="V109" s="223">
        <f>ROUND(E109*U109,2)</f>
        <v>0.78</v>
      </c>
      <c r="W109" s="223"/>
      <c r="X109" s="223" t="s">
        <v>273</v>
      </c>
      <c r="Y109" s="214"/>
      <c r="Z109" s="214"/>
      <c r="AA109" s="214"/>
      <c r="AB109" s="214"/>
      <c r="AC109" s="214"/>
      <c r="AD109" s="214"/>
      <c r="AE109" s="214"/>
      <c r="AF109" s="214"/>
      <c r="AG109" s="214" t="s">
        <v>274</v>
      </c>
      <c r="AH109" s="214"/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ht="33.75" outlineLevel="1" x14ac:dyDescent="0.2">
      <c r="A110" s="221"/>
      <c r="B110" s="222"/>
      <c r="C110" s="253" t="s">
        <v>359</v>
      </c>
      <c r="D110" s="251"/>
      <c r="E110" s="251"/>
      <c r="F110" s="251"/>
      <c r="G110" s="251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290</v>
      </c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40" t="str">
        <f>C110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45" t="s">
        <v>2029</v>
      </c>
      <c r="D111" s="224"/>
      <c r="E111" s="225">
        <v>6.5769599999999997</v>
      </c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166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45" t="s">
        <v>2030</v>
      </c>
      <c r="D112" s="224"/>
      <c r="E112" s="225">
        <v>-1.2516499999999999</v>
      </c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166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45" t="s">
        <v>2031</v>
      </c>
      <c r="D113" s="224"/>
      <c r="E113" s="225">
        <v>-6.4939999999999998E-2</v>
      </c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166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21"/>
      <c r="B114" s="222"/>
      <c r="C114" s="245" t="s">
        <v>1203</v>
      </c>
      <c r="D114" s="224"/>
      <c r="E114" s="225"/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166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45" t="s">
        <v>1204</v>
      </c>
      <c r="D115" s="224"/>
      <c r="E115" s="225"/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166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ht="22.5" outlineLevel="1" x14ac:dyDescent="0.2">
      <c r="A116" s="233">
        <v>24</v>
      </c>
      <c r="B116" s="234" t="s">
        <v>1205</v>
      </c>
      <c r="C116" s="244" t="s">
        <v>1206</v>
      </c>
      <c r="D116" s="235" t="s">
        <v>295</v>
      </c>
      <c r="E116" s="236">
        <v>5.26037</v>
      </c>
      <c r="F116" s="237"/>
      <c r="G116" s="238">
        <f>ROUND(E116*F116,2)</f>
        <v>0</v>
      </c>
      <c r="H116" s="237"/>
      <c r="I116" s="238">
        <f>ROUND(E116*H116,2)</f>
        <v>0</v>
      </c>
      <c r="J116" s="237"/>
      <c r="K116" s="238">
        <f>ROUND(E116*J116,2)</f>
        <v>0</v>
      </c>
      <c r="L116" s="238">
        <v>21</v>
      </c>
      <c r="M116" s="238">
        <f>G116*(1+L116/100)</f>
        <v>0</v>
      </c>
      <c r="N116" s="238">
        <v>0</v>
      </c>
      <c r="O116" s="238">
        <f>ROUND(E116*N116,2)</f>
        <v>0</v>
      </c>
      <c r="P116" s="238">
        <v>0</v>
      </c>
      <c r="Q116" s="238">
        <f>ROUND(E116*P116,2)</f>
        <v>0</v>
      </c>
      <c r="R116" s="238" t="s">
        <v>308</v>
      </c>
      <c r="S116" s="238" t="s">
        <v>161</v>
      </c>
      <c r="T116" s="239" t="s">
        <v>161</v>
      </c>
      <c r="U116" s="223">
        <v>0.9</v>
      </c>
      <c r="V116" s="223">
        <f>ROUND(E116*U116,2)</f>
        <v>4.7300000000000004</v>
      </c>
      <c r="W116" s="223"/>
      <c r="X116" s="223" t="s">
        <v>273</v>
      </c>
      <c r="Y116" s="214"/>
      <c r="Z116" s="214"/>
      <c r="AA116" s="214"/>
      <c r="AB116" s="214"/>
      <c r="AC116" s="214"/>
      <c r="AD116" s="214"/>
      <c r="AE116" s="214"/>
      <c r="AF116" s="214"/>
      <c r="AG116" s="214" t="s">
        <v>321</v>
      </c>
      <c r="AH116" s="214"/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33.75" outlineLevel="1" x14ac:dyDescent="0.2">
      <c r="A117" s="221"/>
      <c r="B117" s="222"/>
      <c r="C117" s="253" t="s">
        <v>359</v>
      </c>
      <c r="D117" s="251"/>
      <c r="E117" s="251"/>
      <c r="F117" s="251"/>
      <c r="G117" s="251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290</v>
      </c>
      <c r="AH117" s="214"/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40" t="str">
        <f>C117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45" t="s">
        <v>2026</v>
      </c>
      <c r="D118" s="224"/>
      <c r="E118" s="225">
        <v>6.5769599999999997</v>
      </c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166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ht="22.5" outlineLevel="1" x14ac:dyDescent="0.2">
      <c r="A119" s="221"/>
      <c r="B119" s="222"/>
      <c r="C119" s="245" t="s">
        <v>2027</v>
      </c>
      <c r="D119" s="224"/>
      <c r="E119" s="225">
        <v>-1.2516499999999999</v>
      </c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166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45" t="s">
        <v>2028</v>
      </c>
      <c r="D120" s="224"/>
      <c r="E120" s="225">
        <v>-6.4939999999999998E-2</v>
      </c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166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45" t="s">
        <v>1198</v>
      </c>
      <c r="D121" s="224"/>
      <c r="E121" s="225"/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166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ht="22.5" outlineLevel="1" x14ac:dyDescent="0.2">
      <c r="A122" s="221"/>
      <c r="B122" s="222"/>
      <c r="C122" s="245" t="s">
        <v>1199</v>
      </c>
      <c r="D122" s="224"/>
      <c r="E122" s="225"/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166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33">
        <v>25</v>
      </c>
      <c r="B123" s="234" t="s">
        <v>395</v>
      </c>
      <c r="C123" s="244" t="s">
        <v>396</v>
      </c>
      <c r="D123" s="235" t="s">
        <v>295</v>
      </c>
      <c r="E123" s="236">
        <v>5.9303900000000001</v>
      </c>
      <c r="F123" s="237"/>
      <c r="G123" s="238">
        <f>ROUND(E123*F123,2)</f>
        <v>0</v>
      </c>
      <c r="H123" s="237"/>
      <c r="I123" s="238">
        <f>ROUND(E123*H123,2)</f>
        <v>0</v>
      </c>
      <c r="J123" s="237"/>
      <c r="K123" s="238">
        <f>ROUND(E123*J123,2)</f>
        <v>0</v>
      </c>
      <c r="L123" s="238">
        <v>21</v>
      </c>
      <c r="M123" s="238">
        <f>G123*(1+L123/100)</f>
        <v>0</v>
      </c>
      <c r="N123" s="238">
        <v>0</v>
      </c>
      <c r="O123" s="238">
        <f>ROUND(E123*N123,2)</f>
        <v>0</v>
      </c>
      <c r="P123" s="238">
        <v>0</v>
      </c>
      <c r="Q123" s="238">
        <f>ROUND(E123*P123,2)</f>
        <v>0</v>
      </c>
      <c r="R123" s="238" t="s">
        <v>308</v>
      </c>
      <c r="S123" s="238" t="s">
        <v>161</v>
      </c>
      <c r="T123" s="239" t="s">
        <v>161</v>
      </c>
      <c r="U123" s="223">
        <v>0.53</v>
      </c>
      <c r="V123" s="223">
        <f>ROUND(E123*U123,2)</f>
        <v>3.14</v>
      </c>
      <c r="W123" s="223"/>
      <c r="X123" s="223" t="s">
        <v>273</v>
      </c>
      <c r="Y123" s="214"/>
      <c r="Z123" s="214"/>
      <c r="AA123" s="214"/>
      <c r="AB123" s="214"/>
      <c r="AC123" s="214"/>
      <c r="AD123" s="214"/>
      <c r="AE123" s="214"/>
      <c r="AF123" s="214"/>
      <c r="AG123" s="214" t="s">
        <v>274</v>
      </c>
      <c r="AH123" s="214"/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ht="33.75" outlineLevel="1" x14ac:dyDescent="0.2">
      <c r="A124" s="221"/>
      <c r="B124" s="222"/>
      <c r="C124" s="253" t="s">
        <v>359</v>
      </c>
      <c r="D124" s="251"/>
      <c r="E124" s="251"/>
      <c r="F124" s="251"/>
      <c r="G124" s="251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290</v>
      </c>
      <c r="AH124" s="214"/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40" t="str">
        <f>C124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45" t="s">
        <v>2032</v>
      </c>
      <c r="D125" s="224"/>
      <c r="E125" s="225">
        <v>7.4146799999999997</v>
      </c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166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45" t="s">
        <v>2033</v>
      </c>
      <c r="D126" s="224"/>
      <c r="E126" s="225">
        <v>-1.41107</v>
      </c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166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45" t="s">
        <v>2034</v>
      </c>
      <c r="D127" s="224"/>
      <c r="E127" s="225">
        <v>-7.3219999999999993E-2</v>
      </c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166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45" t="s">
        <v>1210</v>
      </c>
      <c r="D128" s="224"/>
      <c r="E128" s="225"/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166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45" t="s">
        <v>1211</v>
      </c>
      <c r="D129" s="224"/>
      <c r="E129" s="225"/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166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33">
        <v>26</v>
      </c>
      <c r="B130" s="234" t="s">
        <v>402</v>
      </c>
      <c r="C130" s="244" t="s">
        <v>403</v>
      </c>
      <c r="D130" s="235" t="s">
        <v>295</v>
      </c>
      <c r="E130" s="236">
        <v>1.4825999999999999</v>
      </c>
      <c r="F130" s="237"/>
      <c r="G130" s="238">
        <f>ROUND(E130*F130,2)</f>
        <v>0</v>
      </c>
      <c r="H130" s="237"/>
      <c r="I130" s="238">
        <f>ROUND(E130*H130,2)</f>
        <v>0</v>
      </c>
      <c r="J130" s="237"/>
      <c r="K130" s="238">
        <f>ROUND(E130*J130,2)</f>
        <v>0</v>
      </c>
      <c r="L130" s="238">
        <v>21</v>
      </c>
      <c r="M130" s="238">
        <f>G130*(1+L130/100)</f>
        <v>0</v>
      </c>
      <c r="N130" s="238">
        <v>0</v>
      </c>
      <c r="O130" s="238">
        <f>ROUND(E130*N130,2)</f>
        <v>0</v>
      </c>
      <c r="P130" s="238">
        <v>0</v>
      </c>
      <c r="Q130" s="238">
        <f>ROUND(E130*P130,2)</f>
        <v>0</v>
      </c>
      <c r="R130" s="238" t="s">
        <v>308</v>
      </c>
      <c r="S130" s="238" t="s">
        <v>161</v>
      </c>
      <c r="T130" s="239" t="s">
        <v>161</v>
      </c>
      <c r="U130" s="223">
        <v>0.25</v>
      </c>
      <c r="V130" s="223">
        <f>ROUND(E130*U130,2)</f>
        <v>0.37</v>
      </c>
      <c r="W130" s="223"/>
      <c r="X130" s="223" t="s">
        <v>273</v>
      </c>
      <c r="Y130" s="214"/>
      <c r="Z130" s="214"/>
      <c r="AA130" s="214"/>
      <c r="AB130" s="214"/>
      <c r="AC130" s="214"/>
      <c r="AD130" s="214"/>
      <c r="AE130" s="214"/>
      <c r="AF130" s="214"/>
      <c r="AG130" s="214" t="s">
        <v>274</v>
      </c>
      <c r="AH130" s="214"/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ht="33.75" outlineLevel="1" x14ac:dyDescent="0.2">
      <c r="A131" s="221"/>
      <c r="B131" s="222"/>
      <c r="C131" s="253" t="s">
        <v>359</v>
      </c>
      <c r="D131" s="251"/>
      <c r="E131" s="251"/>
      <c r="F131" s="251"/>
      <c r="G131" s="251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290</v>
      </c>
      <c r="AH131" s="214"/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40" t="str">
        <f>C131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45" t="s">
        <v>2035</v>
      </c>
      <c r="D132" s="224"/>
      <c r="E132" s="225">
        <v>1.8536699999999999</v>
      </c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166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45" t="s">
        <v>2036</v>
      </c>
      <c r="D133" s="224"/>
      <c r="E133" s="225">
        <v>-0.35276999999999997</v>
      </c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166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45" t="s">
        <v>2037</v>
      </c>
      <c r="D134" s="224"/>
      <c r="E134" s="225">
        <v>-1.83E-2</v>
      </c>
      <c r="F134" s="223"/>
      <c r="G134" s="223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166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45" t="s">
        <v>1215</v>
      </c>
      <c r="D135" s="224"/>
      <c r="E135" s="225"/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166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45" t="s">
        <v>1216</v>
      </c>
      <c r="D136" s="224"/>
      <c r="E136" s="225"/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166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ht="22.5" outlineLevel="1" x14ac:dyDescent="0.2">
      <c r="A137" s="233">
        <v>27</v>
      </c>
      <c r="B137" s="234" t="s">
        <v>415</v>
      </c>
      <c r="C137" s="244" t="s">
        <v>416</v>
      </c>
      <c r="D137" s="235" t="s">
        <v>295</v>
      </c>
      <c r="E137" s="236">
        <v>5.9700000000000003E-2</v>
      </c>
      <c r="F137" s="237"/>
      <c r="G137" s="238">
        <f>ROUND(E137*F137,2)</f>
        <v>0</v>
      </c>
      <c r="H137" s="237"/>
      <c r="I137" s="238">
        <f>ROUND(E137*H137,2)</f>
        <v>0</v>
      </c>
      <c r="J137" s="237"/>
      <c r="K137" s="238">
        <f>ROUND(E137*J137,2)</f>
        <v>0</v>
      </c>
      <c r="L137" s="238">
        <v>21</v>
      </c>
      <c r="M137" s="238">
        <f>G137*(1+L137/100)</f>
        <v>0</v>
      </c>
      <c r="N137" s="238">
        <v>0</v>
      </c>
      <c r="O137" s="238">
        <f>ROUND(E137*N137,2)</f>
        <v>0</v>
      </c>
      <c r="P137" s="238">
        <v>0</v>
      </c>
      <c r="Q137" s="238">
        <f>ROUND(E137*P137,2)</f>
        <v>0</v>
      </c>
      <c r="R137" s="238" t="s">
        <v>308</v>
      </c>
      <c r="S137" s="238" t="s">
        <v>161</v>
      </c>
      <c r="T137" s="239" t="s">
        <v>161</v>
      </c>
      <c r="U137" s="223">
        <v>7.5220000000000002</v>
      </c>
      <c r="V137" s="223">
        <f>ROUND(E137*U137,2)</f>
        <v>0.45</v>
      </c>
      <c r="W137" s="223"/>
      <c r="X137" s="223" t="s">
        <v>273</v>
      </c>
      <c r="Y137" s="214"/>
      <c r="Z137" s="214"/>
      <c r="AA137" s="214"/>
      <c r="AB137" s="214"/>
      <c r="AC137" s="214"/>
      <c r="AD137" s="214"/>
      <c r="AE137" s="214"/>
      <c r="AF137" s="214"/>
      <c r="AG137" s="214" t="s">
        <v>321</v>
      </c>
      <c r="AH137" s="214"/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ht="22.5" outlineLevel="1" x14ac:dyDescent="0.2">
      <c r="A138" s="221"/>
      <c r="B138" s="222"/>
      <c r="C138" s="253" t="s">
        <v>417</v>
      </c>
      <c r="D138" s="251"/>
      <c r="E138" s="251"/>
      <c r="F138" s="251"/>
      <c r="G138" s="251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290</v>
      </c>
      <c r="AH138" s="214"/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40" t="str">
        <f>C138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38" s="214"/>
      <c r="BC138" s="214"/>
      <c r="BD138" s="214"/>
      <c r="BE138" s="214"/>
      <c r="BF138" s="214"/>
      <c r="BG138" s="214"/>
      <c r="BH138" s="214"/>
    </row>
    <row r="139" spans="1:60" ht="22.5" outlineLevel="1" x14ac:dyDescent="0.2">
      <c r="A139" s="221"/>
      <c r="B139" s="222"/>
      <c r="C139" s="245" t="s">
        <v>2038</v>
      </c>
      <c r="D139" s="224"/>
      <c r="E139" s="225">
        <v>5.9700000000000003E-2</v>
      </c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166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ht="22.5" outlineLevel="1" x14ac:dyDescent="0.2">
      <c r="A140" s="233">
        <v>28</v>
      </c>
      <c r="B140" s="234" t="s">
        <v>419</v>
      </c>
      <c r="C140" s="244" t="s">
        <v>420</v>
      </c>
      <c r="D140" s="235" t="s">
        <v>295</v>
      </c>
      <c r="E140" s="236">
        <v>7.7999999999999996E-3</v>
      </c>
      <c r="F140" s="237"/>
      <c r="G140" s="238">
        <f>ROUND(E140*F140,2)</f>
        <v>0</v>
      </c>
      <c r="H140" s="237"/>
      <c r="I140" s="238">
        <f>ROUND(E140*H140,2)</f>
        <v>0</v>
      </c>
      <c r="J140" s="237"/>
      <c r="K140" s="238">
        <f>ROUND(E140*J140,2)</f>
        <v>0</v>
      </c>
      <c r="L140" s="238">
        <v>21</v>
      </c>
      <c r="M140" s="238">
        <f>G140*(1+L140/100)</f>
        <v>0</v>
      </c>
      <c r="N140" s="238">
        <v>0</v>
      </c>
      <c r="O140" s="238">
        <f>ROUND(E140*N140,2)</f>
        <v>0</v>
      </c>
      <c r="P140" s="238">
        <v>0</v>
      </c>
      <c r="Q140" s="238">
        <f>ROUND(E140*P140,2)</f>
        <v>0</v>
      </c>
      <c r="R140" s="238" t="s">
        <v>308</v>
      </c>
      <c r="S140" s="238" t="s">
        <v>161</v>
      </c>
      <c r="T140" s="239" t="s">
        <v>161</v>
      </c>
      <c r="U140" s="223">
        <v>10.583</v>
      </c>
      <c r="V140" s="223">
        <f>ROUND(E140*U140,2)</f>
        <v>0.08</v>
      </c>
      <c r="W140" s="223"/>
      <c r="X140" s="223" t="s">
        <v>273</v>
      </c>
      <c r="Y140" s="214"/>
      <c r="Z140" s="214"/>
      <c r="AA140" s="214"/>
      <c r="AB140" s="214"/>
      <c r="AC140" s="214"/>
      <c r="AD140" s="214"/>
      <c r="AE140" s="214"/>
      <c r="AF140" s="214"/>
      <c r="AG140" s="214" t="s">
        <v>274</v>
      </c>
      <c r="AH140" s="214"/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ht="22.5" outlineLevel="1" x14ac:dyDescent="0.2">
      <c r="A141" s="221"/>
      <c r="B141" s="222"/>
      <c r="C141" s="253" t="s">
        <v>417</v>
      </c>
      <c r="D141" s="251"/>
      <c r="E141" s="251"/>
      <c r="F141" s="251"/>
      <c r="G141" s="251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290</v>
      </c>
      <c r="AH141" s="214"/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40" t="str">
        <f>C141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45" t="s">
        <v>2039</v>
      </c>
      <c r="D142" s="224"/>
      <c r="E142" s="225">
        <v>7.7999999999999996E-3</v>
      </c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166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33">
        <v>29</v>
      </c>
      <c r="B143" s="234" t="s">
        <v>422</v>
      </c>
      <c r="C143" s="244" t="s">
        <v>423</v>
      </c>
      <c r="D143" s="235" t="s">
        <v>295</v>
      </c>
      <c r="E143" s="236">
        <v>1.0999999999999999E-2</v>
      </c>
      <c r="F143" s="237"/>
      <c r="G143" s="238">
        <f>ROUND(E143*F143,2)</f>
        <v>0</v>
      </c>
      <c r="H143" s="237"/>
      <c r="I143" s="238">
        <f>ROUND(E143*H143,2)</f>
        <v>0</v>
      </c>
      <c r="J143" s="237"/>
      <c r="K143" s="238">
        <f>ROUND(E143*J143,2)</f>
        <v>0</v>
      </c>
      <c r="L143" s="238">
        <v>21</v>
      </c>
      <c r="M143" s="238">
        <f>G143*(1+L143/100)</f>
        <v>0</v>
      </c>
      <c r="N143" s="238">
        <v>0</v>
      </c>
      <c r="O143" s="238">
        <f>ROUND(E143*N143,2)</f>
        <v>0</v>
      </c>
      <c r="P143" s="238">
        <v>0</v>
      </c>
      <c r="Q143" s="238">
        <f>ROUND(E143*P143,2)</f>
        <v>0</v>
      </c>
      <c r="R143" s="238" t="s">
        <v>308</v>
      </c>
      <c r="S143" s="238" t="s">
        <v>161</v>
      </c>
      <c r="T143" s="239" t="s">
        <v>161</v>
      </c>
      <c r="U143" s="223">
        <v>3.5329999999999999</v>
      </c>
      <c r="V143" s="223">
        <f>ROUND(E143*U143,2)</f>
        <v>0.04</v>
      </c>
      <c r="W143" s="223"/>
      <c r="X143" s="223" t="s">
        <v>273</v>
      </c>
      <c r="Y143" s="214"/>
      <c r="Z143" s="214"/>
      <c r="AA143" s="214"/>
      <c r="AB143" s="214"/>
      <c r="AC143" s="214"/>
      <c r="AD143" s="214"/>
      <c r="AE143" s="214"/>
      <c r="AF143" s="214"/>
      <c r="AG143" s="214" t="s">
        <v>274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53" t="s">
        <v>424</v>
      </c>
      <c r="D144" s="251"/>
      <c r="E144" s="251"/>
      <c r="F144" s="251"/>
      <c r="G144" s="251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290</v>
      </c>
      <c r="AH144" s="214"/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ht="22.5" outlineLevel="1" x14ac:dyDescent="0.2">
      <c r="A145" s="221"/>
      <c r="B145" s="222"/>
      <c r="C145" s="245" t="s">
        <v>2040</v>
      </c>
      <c r="D145" s="224"/>
      <c r="E145" s="225">
        <v>1.0999999999999999E-2</v>
      </c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166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ht="22.5" outlineLevel="1" x14ac:dyDescent="0.2">
      <c r="A146" s="221"/>
      <c r="B146" s="222"/>
      <c r="C146" s="245" t="s">
        <v>1220</v>
      </c>
      <c r="D146" s="224"/>
      <c r="E146" s="225"/>
      <c r="F146" s="223"/>
      <c r="G146" s="223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166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ht="22.5" outlineLevel="1" x14ac:dyDescent="0.2">
      <c r="A147" s="221"/>
      <c r="B147" s="222"/>
      <c r="C147" s="245" t="s">
        <v>1221</v>
      </c>
      <c r="D147" s="224"/>
      <c r="E147" s="225"/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166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33">
        <v>30</v>
      </c>
      <c r="B148" s="234" t="s">
        <v>428</v>
      </c>
      <c r="C148" s="244" t="s">
        <v>429</v>
      </c>
      <c r="D148" s="235" t="s">
        <v>295</v>
      </c>
      <c r="E148" s="236">
        <v>0.88900000000000001</v>
      </c>
      <c r="F148" s="237"/>
      <c r="G148" s="238">
        <f>ROUND(E148*F148,2)</f>
        <v>0</v>
      </c>
      <c r="H148" s="237"/>
      <c r="I148" s="238">
        <f>ROUND(E148*H148,2)</f>
        <v>0</v>
      </c>
      <c r="J148" s="237"/>
      <c r="K148" s="238">
        <f>ROUND(E148*J148,2)</f>
        <v>0</v>
      </c>
      <c r="L148" s="238">
        <v>21</v>
      </c>
      <c r="M148" s="238">
        <f>G148*(1+L148/100)</f>
        <v>0</v>
      </c>
      <c r="N148" s="238">
        <v>0</v>
      </c>
      <c r="O148" s="238">
        <f>ROUND(E148*N148,2)</f>
        <v>0</v>
      </c>
      <c r="P148" s="238">
        <v>0</v>
      </c>
      <c r="Q148" s="238">
        <f>ROUND(E148*P148,2)</f>
        <v>0</v>
      </c>
      <c r="R148" s="238" t="s">
        <v>308</v>
      </c>
      <c r="S148" s="238" t="s">
        <v>161</v>
      </c>
      <c r="T148" s="239" t="s">
        <v>161</v>
      </c>
      <c r="U148" s="223">
        <v>4.6550000000000002</v>
      </c>
      <c r="V148" s="223">
        <f>ROUND(E148*U148,2)</f>
        <v>4.1399999999999997</v>
      </c>
      <c r="W148" s="223"/>
      <c r="X148" s="223" t="s">
        <v>273</v>
      </c>
      <c r="Y148" s="214"/>
      <c r="Z148" s="214"/>
      <c r="AA148" s="214"/>
      <c r="AB148" s="214"/>
      <c r="AC148" s="214"/>
      <c r="AD148" s="214"/>
      <c r="AE148" s="214"/>
      <c r="AF148" s="214"/>
      <c r="AG148" s="214" t="s">
        <v>274</v>
      </c>
      <c r="AH148" s="214"/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21"/>
      <c r="B149" s="222"/>
      <c r="C149" s="253" t="s">
        <v>424</v>
      </c>
      <c r="D149" s="251"/>
      <c r="E149" s="251"/>
      <c r="F149" s="251"/>
      <c r="G149" s="251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290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22.5" outlineLevel="1" x14ac:dyDescent="0.2">
      <c r="A150" s="221"/>
      <c r="B150" s="222"/>
      <c r="C150" s="245" t="s">
        <v>2041</v>
      </c>
      <c r="D150" s="224"/>
      <c r="E150" s="225">
        <v>0.88900000000000001</v>
      </c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166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ht="22.5" outlineLevel="1" x14ac:dyDescent="0.2">
      <c r="A151" s="221"/>
      <c r="B151" s="222"/>
      <c r="C151" s="245" t="s">
        <v>1223</v>
      </c>
      <c r="D151" s="224"/>
      <c r="E151" s="225"/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166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21"/>
      <c r="B152" s="222"/>
      <c r="C152" s="245" t="s">
        <v>1224</v>
      </c>
      <c r="D152" s="224"/>
      <c r="E152" s="225"/>
      <c r="F152" s="223"/>
      <c r="G152" s="223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166</v>
      </c>
      <c r="AH152" s="214">
        <v>0</v>
      </c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outlineLevel="1" x14ac:dyDescent="0.2">
      <c r="A153" s="233">
        <v>31</v>
      </c>
      <c r="B153" s="234" t="s">
        <v>1225</v>
      </c>
      <c r="C153" s="244" t="s">
        <v>1226</v>
      </c>
      <c r="D153" s="235" t="s">
        <v>279</v>
      </c>
      <c r="E153" s="236">
        <v>35.647500000000001</v>
      </c>
      <c r="F153" s="237"/>
      <c r="G153" s="238">
        <f>ROUND(E153*F153,2)</f>
        <v>0</v>
      </c>
      <c r="H153" s="237"/>
      <c r="I153" s="238">
        <f>ROUND(E153*H153,2)</f>
        <v>0</v>
      </c>
      <c r="J153" s="237"/>
      <c r="K153" s="238">
        <f>ROUND(E153*J153,2)</f>
        <v>0</v>
      </c>
      <c r="L153" s="238">
        <v>21</v>
      </c>
      <c r="M153" s="238">
        <f>G153*(1+L153/100)</f>
        <v>0</v>
      </c>
      <c r="N153" s="238">
        <v>2.0200000000000001E-3</v>
      </c>
      <c r="O153" s="238">
        <f>ROUND(E153*N153,2)</f>
        <v>7.0000000000000007E-2</v>
      </c>
      <c r="P153" s="238">
        <v>0</v>
      </c>
      <c r="Q153" s="238">
        <f>ROUND(E153*P153,2)</f>
        <v>0</v>
      </c>
      <c r="R153" s="238" t="s">
        <v>308</v>
      </c>
      <c r="S153" s="238" t="s">
        <v>161</v>
      </c>
      <c r="T153" s="239" t="s">
        <v>161</v>
      </c>
      <c r="U153" s="223">
        <v>0.45800000000000002</v>
      </c>
      <c r="V153" s="223">
        <f>ROUND(E153*U153,2)</f>
        <v>16.329999999999998</v>
      </c>
      <c r="W153" s="223"/>
      <c r="X153" s="223" t="s">
        <v>273</v>
      </c>
      <c r="Y153" s="214"/>
      <c r="Z153" s="214"/>
      <c r="AA153" s="214"/>
      <c r="AB153" s="214"/>
      <c r="AC153" s="214"/>
      <c r="AD153" s="214"/>
      <c r="AE153" s="214"/>
      <c r="AF153" s="214"/>
      <c r="AG153" s="214" t="s">
        <v>274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53" t="s">
        <v>435</v>
      </c>
      <c r="D154" s="251"/>
      <c r="E154" s="251"/>
      <c r="F154" s="251"/>
      <c r="G154" s="251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290</v>
      </c>
      <c r="AH154" s="214"/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21"/>
      <c r="B155" s="222"/>
      <c r="C155" s="245" t="s">
        <v>2042</v>
      </c>
      <c r="D155" s="224"/>
      <c r="E155" s="225">
        <v>35.647500000000001</v>
      </c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166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33">
        <v>32</v>
      </c>
      <c r="B156" s="234" t="s">
        <v>1228</v>
      </c>
      <c r="C156" s="244" t="s">
        <v>1229</v>
      </c>
      <c r="D156" s="235" t="s">
        <v>279</v>
      </c>
      <c r="E156" s="236">
        <v>35.647500000000001</v>
      </c>
      <c r="F156" s="237"/>
      <c r="G156" s="238">
        <f>ROUND(E156*F156,2)</f>
        <v>0</v>
      </c>
      <c r="H156" s="237"/>
      <c r="I156" s="238">
        <f>ROUND(E156*H156,2)</f>
        <v>0</v>
      </c>
      <c r="J156" s="237"/>
      <c r="K156" s="238">
        <f>ROUND(E156*J156,2)</f>
        <v>0</v>
      </c>
      <c r="L156" s="238">
        <v>21</v>
      </c>
      <c r="M156" s="238">
        <f>G156*(1+L156/100)</f>
        <v>0</v>
      </c>
      <c r="N156" s="238">
        <v>0</v>
      </c>
      <c r="O156" s="238">
        <f>ROUND(E156*N156,2)</f>
        <v>0</v>
      </c>
      <c r="P156" s="238">
        <v>0</v>
      </c>
      <c r="Q156" s="238">
        <f>ROUND(E156*P156,2)</f>
        <v>0</v>
      </c>
      <c r="R156" s="238" t="s">
        <v>308</v>
      </c>
      <c r="S156" s="238" t="s">
        <v>161</v>
      </c>
      <c r="T156" s="239" t="s">
        <v>161</v>
      </c>
      <c r="U156" s="223">
        <v>0.218</v>
      </c>
      <c r="V156" s="223">
        <f>ROUND(E156*U156,2)</f>
        <v>7.77</v>
      </c>
      <c r="W156" s="223"/>
      <c r="X156" s="223" t="s">
        <v>273</v>
      </c>
      <c r="Y156" s="214"/>
      <c r="Z156" s="214"/>
      <c r="AA156" s="214"/>
      <c r="AB156" s="214"/>
      <c r="AC156" s="214"/>
      <c r="AD156" s="214"/>
      <c r="AE156" s="214"/>
      <c r="AF156" s="214"/>
      <c r="AG156" s="214" t="s">
        <v>274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53" t="s">
        <v>439</v>
      </c>
      <c r="D157" s="251"/>
      <c r="E157" s="251"/>
      <c r="F157" s="251"/>
      <c r="G157" s="251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290</v>
      </c>
      <c r="AH157" s="214"/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21"/>
      <c r="B158" s="222"/>
      <c r="C158" s="245" t="s">
        <v>2042</v>
      </c>
      <c r="D158" s="224"/>
      <c r="E158" s="225">
        <v>35.647500000000001</v>
      </c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166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33">
        <v>33</v>
      </c>
      <c r="B159" s="234" t="s">
        <v>1230</v>
      </c>
      <c r="C159" s="244" t="s">
        <v>1231</v>
      </c>
      <c r="D159" s="235" t="s">
        <v>295</v>
      </c>
      <c r="E159" s="236">
        <v>16.04138</v>
      </c>
      <c r="F159" s="237"/>
      <c r="G159" s="238">
        <f>ROUND(E159*F159,2)</f>
        <v>0</v>
      </c>
      <c r="H159" s="237"/>
      <c r="I159" s="238">
        <f>ROUND(E159*H159,2)</f>
        <v>0</v>
      </c>
      <c r="J159" s="237"/>
      <c r="K159" s="238">
        <f>ROUND(E159*J159,2)</f>
        <v>0</v>
      </c>
      <c r="L159" s="238">
        <v>21</v>
      </c>
      <c r="M159" s="238">
        <f>G159*(1+L159/100)</f>
        <v>0</v>
      </c>
      <c r="N159" s="238">
        <v>1.3699999999999999E-3</v>
      </c>
      <c r="O159" s="238">
        <f>ROUND(E159*N159,2)</f>
        <v>0.02</v>
      </c>
      <c r="P159" s="238">
        <v>0</v>
      </c>
      <c r="Q159" s="238">
        <f>ROUND(E159*P159,2)</f>
        <v>0</v>
      </c>
      <c r="R159" s="238" t="s">
        <v>308</v>
      </c>
      <c r="S159" s="238" t="s">
        <v>161</v>
      </c>
      <c r="T159" s="239" t="s">
        <v>161</v>
      </c>
      <c r="U159" s="223">
        <v>0.16400000000000001</v>
      </c>
      <c r="V159" s="223">
        <f>ROUND(E159*U159,2)</f>
        <v>2.63</v>
      </c>
      <c r="W159" s="223"/>
      <c r="X159" s="223" t="s">
        <v>273</v>
      </c>
      <c r="Y159" s="214"/>
      <c r="Z159" s="214"/>
      <c r="AA159" s="214"/>
      <c r="AB159" s="214"/>
      <c r="AC159" s="214"/>
      <c r="AD159" s="214"/>
      <c r="AE159" s="214"/>
      <c r="AF159" s="214"/>
      <c r="AG159" s="214" t="s">
        <v>274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21"/>
      <c r="B160" s="222"/>
      <c r="C160" s="253" t="s">
        <v>1232</v>
      </c>
      <c r="D160" s="251"/>
      <c r="E160" s="251"/>
      <c r="F160" s="251"/>
      <c r="G160" s="251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290</v>
      </c>
      <c r="AH160" s="214"/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45" t="s">
        <v>2043</v>
      </c>
      <c r="D161" s="224"/>
      <c r="E161" s="225">
        <v>16.04138</v>
      </c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166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33">
        <v>34</v>
      </c>
      <c r="B162" s="234" t="s">
        <v>1234</v>
      </c>
      <c r="C162" s="244" t="s">
        <v>1235</v>
      </c>
      <c r="D162" s="235" t="s">
        <v>295</v>
      </c>
      <c r="E162" s="236">
        <v>16.04138</v>
      </c>
      <c r="F162" s="237"/>
      <c r="G162" s="238">
        <f>ROUND(E162*F162,2)</f>
        <v>0</v>
      </c>
      <c r="H162" s="237"/>
      <c r="I162" s="238">
        <f>ROUND(E162*H162,2)</f>
        <v>0</v>
      </c>
      <c r="J162" s="237"/>
      <c r="K162" s="238">
        <f>ROUND(E162*J162,2)</f>
        <v>0</v>
      </c>
      <c r="L162" s="238">
        <v>21</v>
      </c>
      <c r="M162" s="238">
        <f>G162*(1+L162/100)</f>
        <v>0</v>
      </c>
      <c r="N162" s="238">
        <v>0</v>
      </c>
      <c r="O162" s="238">
        <f>ROUND(E162*N162,2)</f>
        <v>0</v>
      </c>
      <c r="P162" s="238">
        <v>0</v>
      </c>
      <c r="Q162" s="238">
        <f>ROUND(E162*P162,2)</f>
        <v>0</v>
      </c>
      <c r="R162" s="238" t="s">
        <v>308</v>
      </c>
      <c r="S162" s="238" t="s">
        <v>161</v>
      </c>
      <c r="T162" s="239" t="s">
        <v>161</v>
      </c>
      <c r="U162" s="223">
        <v>4.8000000000000001E-2</v>
      </c>
      <c r="V162" s="223">
        <f>ROUND(E162*U162,2)</f>
        <v>0.77</v>
      </c>
      <c r="W162" s="223"/>
      <c r="X162" s="223" t="s">
        <v>273</v>
      </c>
      <c r="Y162" s="214"/>
      <c r="Z162" s="214"/>
      <c r="AA162" s="214"/>
      <c r="AB162" s="214"/>
      <c r="AC162" s="214"/>
      <c r="AD162" s="214"/>
      <c r="AE162" s="214"/>
      <c r="AF162" s="214"/>
      <c r="AG162" s="214" t="s">
        <v>274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21"/>
      <c r="B163" s="222"/>
      <c r="C163" s="253" t="s">
        <v>1236</v>
      </c>
      <c r="D163" s="251"/>
      <c r="E163" s="251"/>
      <c r="F163" s="251"/>
      <c r="G163" s="251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290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45" t="s">
        <v>2043</v>
      </c>
      <c r="D164" s="224"/>
      <c r="E164" s="225">
        <v>16.04138</v>
      </c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166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outlineLevel="1" x14ac:dyDescent="0.2">
      <c r="A165" s="233">
        <v>35</v>
      </c>
      <c r="B165" s="234" t="s">
        <v>440</v>
      </c>
      <c r="C165" s="244" t="s">
        <v>441</v>
      </c>
      <c r="D165" s="235" t="s">
        <v>295</v>
      </c>
      <c r="E165" s="236">
        <v>5.4171899999999997</v>
      </c>
      <c r="F165" s="237"/>
      <c r="G165" s="238">
        <f>ROUND(E165*F165,2)</f>
        <v>0</v>
      </c>
      <c r="H165" s="237"/>
      <c r="I165" s="238">
        <f>ROUND(E165*H165,2)</f>
        <v>0</v>
      </c>
      <c r="J165" s="237"/>
      <c r="K165" s="238">
        <f>ROUND(E165*J165,2)</f>
        <v>0</v>
      </c>
      <c r="L165" s="238">
        <v>21</v>
      </c>
      <c r="M165" s="238">
        <f>G165*(1+L165/100)</f>
        <v>0</v>
      </c>
      <c r="N165" s="238">
        <v>0</v>
      </c>
      <c r="O165" s="238">
        <f>ROUND(E165*N165,2)</f>
        <v>0</v>
      </c>
      <c r="P165" s="238">
        <v>0</v>
      </c>
      <c r="Q165" s="238">
        <f>ROUND(E165*P165,2)</f>
        <v>0</v>
      </c>
      <c r="R165" s="238" t="s">
        <v>308</v>
      </c>
      <c r="S165" s="238" t="s">
        <v>161</v>
      </c>
      <c r="T165" s="239" t="s">
        <v>161</v>
      </c>
      <c r="U165" s="223">
        <v>0.34499999999999997</v>
      </c>
      <c r="V165" s="223">
        <f>ROUND(E165*U165,2)</f>
        <v>1.87</v>
      </c>
      <c r="W165" s="223"/>
      <c r="X165" s="223" t="s">
        <v>273</v>
      </c>
      <c r="Y165" s="214"/>
      <c r="Z165" s="214"/>
      <c r="AA165" s="214"/>
      <c r="AB165" s="214"/>
      <c r="AC165" s="214"/>
      <c r="AD165" s="214"/>
      <c r="AE165" s="214"/>
      <c r="AF165" s="214"/>
      <c r="AG165" s="214" t="s">
        <v>274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53" t="s">
        <v>442</v>
      </c>
      <c r="D166" s="251"/>
      <c r="E166" s="251"/>
      <c r="F166" s="251"/>
      <c r="G166" s="251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290</v>
      </c>
      <c r="AH166" s="214"/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40" t="str">
        <f>C166</f>
        <v>bez naložení do dopravní nádoby, ale s vyprázdněním dopravní nádoby na hromadu nebo na dopravní prostředek,</v>
      </c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21"/>
      <c r="B167" s="222"/>
      <c r="C167" s="245" t="s">
        <v>2044</v>
      </c>
      <c r="D167" s="224"/>
      <c r="E167" s="225"/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166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21"/>
      <c r="B168" s="222"/>
      <c r="C168" s="245" t="s">
        <v>2045</v>
      </c>
      <c r="D168" s="224"/>
      <c r="E168" s="225"/>
      <c r="F168" s="223"/>
      <c r="G168" s="223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166</v>
      </c>
      <c r="AH168" s="214">
        <v>0</v>
      </c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ht="22.5" outlineLevel="1" x14ac:dyDescent="0.2">
      <c r="A169" s="221"/>
      <c r="B169" s="222"/>
      <c r="C169" s="245" t="s">
        <v>2046</v>
      </c>
      <c r="D169" s="224"/>
      <c r="E169" s="225">
        <v>0.19606000000000001</v>
      </c>
      <c r="F169" s="223"/>
      <c r="G169" s="223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166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ht="22.5" outlineLevel="1" x14ac:dyDescent="0.2">
      <c r="A170" s="221"/>
      <c r="B170" s="222"/>
      <c r="C170" s="245" t="s">
        <v>2047</v>
      </c>
      <c r="D170" s="224"/>
      <c r="E170" s="225">
        <v>-3.7310000000000003E-2</v>
      </c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166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ht="22.5" outlineLevel="1" x14ac:dyDescent="0.2">
      <c r="A171" s="221"/>
      <c r="B171" s="222"/>
      <c r="C171" s="245" t="s">
        <v>2048</v>
      </c>
      <c r="D171" s="224"/>
      <c r="E171" s="225">
        <v>-1.9400000000000001E-3</v>
      </c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166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ht="22.5" outlineLevel="1" x14ac:dyDescent="0.2">
      <c r="A172" s="221"/>
      <c r="B172" s="222"/>
      <c r="C172" s="245" t="s">
        <v>1242</v>
      </c>
      <c r="D172" s="224"/>
      <c r="E172" s="225"/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166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ht="22.5" outlineLevel="1" x14ac:dyDescent="0.2">
      <c r="A173" s="221"/>
      <c r="B173" s="222"/>
      <c r="C173" s="245" t="s">
        <v>1243</v>
      </c>
      <c r="D173" s="224"/>
      <c r="E173" s="225"/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166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ht="22.5" outlineLevel="1" x14ac:dyDescent="0.2">
      <c r="A174" s="221"/>
      <c r="B174" s="222"/>
      <c r="C174" s="245" t="s">
        <v>2049</v>
      </c>
      <c r="D174" s="224"/>
      <c r="E174" s="225">
        <v>6.5769599999999997</v>
      </c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166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1" x14ac:dyDescent="0.2">
      <c r="A175" s="221"/>
      <c r="B175" s="222"/>
      <c r="C175" s="245" t="s">
        <v>2050</v>
      </c>
      <c r="D175" s="224"/>
      <c r="E175" s="225">
        <v>-1.2516499999999999</v>
      </c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166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ht="22.5" outlineLevel="1" x14ac:dyDescent="0.2">
      <c r="A176" s="221"/>
      <c r="B176" s="222"/>
      <c r="C176" s="245" t="s">
        <v>2051</v>
      </c>
      <c r="D176" s="224"/>
      <c r="E176" s="225">
        <v>-6.4939999999999998E-2</v>
      </c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166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1" x14ac:dyDescent="0.2">
      <c r="A177" s="221"/>
      <c r="B177" s="222"/>
      <c r="C177" s="245" t="s">
        <v>1247</v>
      </c>
      <c r="D177" s="224"/>
      <c r="E177" s="225"/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166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1" x14ac:dyDescent="0.2">
      <c r="A178" s="221"/>
      <c r="B178" s="222"/>
      <c r="C178" s="245" t="s">
        <v>1248</v>
      </c>
      <c r="D178" s="224"/>
      <c r="E178" s="225"/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166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1" x14ac:dyDescent="0.2">
      <c r="A179" s="221"/>
      <c r="B179" s="222"/>
      <c r="C179" s="245" t="s">
        <v>2052</v>
      </c>
      <c r="D179" s="224"/>
      <c r="E179" s="225"/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166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1" x14ac:dyDescent="0.2">
      <c r="A180" s="221"/>
      <c r="B180" s="222"/>
      <c r="C180" s="245" t="s">
        <v>2053</v>
      </c>
      <c r="D180" s="224"/>
      <c r="E180" s="225"/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166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1" x14ac:dyDescent="0.2">
      <c r="A181" s="221"/>
      <c r="B181" s="222"/>
      <c r="C181" s="245" t="s">
        <v>2054</v>
      </c>
      <c r="D181" s="224"/>
      <c r="E181" s="225"/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166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1" x14ac:dyDescent="0.2">
      <c r="A182" s="221"/>
      <c r="B182" s="222"/>
      <c r="C182" s="245" t="s">
        <v>1252</v>
      </c>
      <c r="D182" s="224"/>
      <c r="E182" s="225"/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166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1" x14ac:dyDescent="0.2">
      <c r="A183" s="221"/>
      <c r="B183" s="222"/>
      <c r="C183" s="245" t="s">
        <v>1253</v>
      </c>
      <c r="D183" s="224"/>
      <c r="E183" s="225"/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166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45" t="s">
        <v>2055</v>
      </c>
      <c r="D184" s="224"/>
      <c r="E184" s="225"/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166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1" x14ac:dyDescent="0.2">
      <c r="A185" s="221"/>
      <c r="B185" s="222"/>
      <c r="C185" s="245" t="s">
        <v>2056</v>
      </c>
      <c r="D185" s="224"/>
      <c r="E185" s="225"/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166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21"/>
      <c r="B186" s="222"/>
      <c r="C186" s="245" t="s">
        <v>2057</v>
      </c>
      <c r="D186" s="224"/>
      <c r="E186" s="225"/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166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45" t="s">
        <v>1257</v>
      </c>
      <c r="D187" s="224"/>
      <c r="E187" s="225"/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166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45" t="s">
        <v>1258</v>
      </c>
      <c r="D188" s="224"/>
      <c r="E188" s="225"/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166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outlineLevel="1" x14ac:dyDescent="0.2">
      <c r="A189" s="233">
        <v>36</v>
      </c>
      <c r="B189" s="234" t="s">
        <v>465</v>
      </c>
      <c r="C189" s="244" t="s">
        <v>466</v>
      </c>
      <c r="D189" s="235" t="s">
        <v>295</v>
      </c>
      <c r="E189" s="236">
        <v>7.4467400000000001</v>
      </c>
      <c r="F189" s="237"/>
      <c r="G189" s="238">
        <f>ROUND(E189*F189,2)</f>
        <v>0</v>
      </c>
      <c r="H189" s="237"/>
      <c r="I189" s="238">
        <f>ROUND(E189*H189,2)</f>
        <v>0</v>
      </c>
      <c r="J189" s="237"/>
      <c r="K189" s="238">
        <f>ROUND(E189*J189,2)</f>
        <v>0</v>
      </c>
      <c r="L189" s="238">
        <v>21</v>
      </c>
      <c r="M189" s="238">
        <f>G189*(1+L189/100)</f>
        <v>0</v>
      </c>
      <c r="N189" s="238">
        <v>0</v>
      </c>
      <c r="O189" s="238">
        <f>ROUND(E189*N189,2)</f>
        <v>0</v>
      </c>
      <c r="P189" s="238">
        <v>0</v>
      </c>
      <c r="Q189" s="238">
        <f>ROUND(E189*P189,2)</f>
        <v>0</v>
      </c>
      <c r="R189" s="238" t="s">
        <v>308</v>
      </c>
      <c r="S189" s="238" t="s">
        <v>161</v>
      </c>
      <c r="T189" s="239" t="s">
        <v>161</v>
      </c>
      <c r="U189" s="223">
        <v>0.48399999999999999</v>
      </c>
      <c r="V189" s="223">
        <f>ROUND(E189*U189,2)</f>
        <v>3.6</v>
      </c>
      <c r="W189" s="223"/>
      <c r="X189" s="223" t="s">
        <v>273</v>
      </c>
      <c r="Y189" s="214"/>
      <c r="Z189" s="214"/>
      <c r="AA189" s="214"/>
      <c r="AB189" s="214"/>
      <c r="AC189" s="214"/>
      <c r="AD189" s="214"/>
      <c r="AE189" s="214"/>
      <c r="AF189" s="214"/>
      <c r="AG189" s="214" t="s">
        <v>274</v>
      </c>
      <c r="AH189" s="214"/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outlineLevel="1" x14ac:dyDescent="0.2">
      <c r="A190" s="221"/>
      <c r="B190" s="222"/>
      <c r="C190" s="253" t="s">
        <v>442</v>
      </c>
      <c r="D190" s="251"/>
      <c r="E190" s="251"/>
      <c r="F190" s="251"/>
      <c r="G190" s="251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290</v>
      </c>
      <c r="AH190" s="214"/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40" t="str">
        <f>C190</f>
        <v>bez naložení do dopravní nádoby, ale s vyprázdněním dopravní nádoby na hromadu nebo na dopravní prostředek,</v>
      </c>
      <c r="BB190" s="214"/>
      <c r="BC190" s="214"/>
      <c r="BD190" s="214"/>
      <c r="BE190" s="214"/>
      <c r="BF190" s="214"/>
      <c r="BG190" s="214"/>
      <c r="BH190" s="214"/>
    </row>
    <row r="191" spans="1:60" outlineLevel="1" x14ac:dyDescent="0.2">
      <c r="A191" s="221"/>
      <c r="B191" s="222"/>
      <c r="C191" s="245" t="s">
        <v>467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166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outlineLevel="1" x14ac:dyDescent="0.2">
      <c r="A192" s="221"/>
      <c r="B192" s="222"/>
      <c r="C192" s="245" t="s">
        <v>2058</v>
      </c>
      <c r="D192" s="224"/>
      <c r="E192" s="225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166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45" t="s">
        <v>2059</v>
      </c>
      <c r="D193" s="224"/>
      <c r="E193" s="225">
        <v>7.4146799999999997</v>
      </c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166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45" t="s">
        <v>2060</v>
      </c>
      <c r="D194" s="224"/>
      <c r="E194" s="225">
        <v>-1.41107</v>
      </c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166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45" t="s">
        <v>2061</v>
      </c>
      <c r="D195" s="224"/>
      <c r="E195" s="225">
        <v>-7.3219999999999993E-2</v>
      </c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166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5" t="s">
        <v>1263</v>
      </c>
      <c r="D196" s="224"/>
      <c r="E196" s="225"/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166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5" t="s">
        <v>1264</v>
      </c>
      <c r="D197" s="224"/>
      <c r="E197" s="225"/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166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5" t="s">
        <v>2062</v>
      </c>
      <c r="D198" s="224"/>
      <c r="E198" s="225"/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166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45" t="s">
        <v>2063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166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45" t="s">
        <v>2064</v>
      </c>
      <c r="D200" s="224"/>
      <c r="E200" s="225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166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5" t="s">
        <v>1268</v>
      </c>
      <c r="D201" s="224"/>
      <c r="E201" s="225"/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166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5" t="s">
        <v>1269</v>
      </c>
      <c r="D202" s="224"/>
      <c r="E202" s="225"/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166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45" t="s">
        <v>2065</v>
      </c>
      <c r="D203" s="224"/>
      <c r="E203" s="225">
        <v>3.3750000000000002E-2</v>
      </c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166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45" t="s">
        <v>494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166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outlineLevel="1" x14ac:dyDescent="0.2">
      <c r="A205" s="221"/>
      <c r="B205" s="222"/>
      <c r="C205" s="245" t="s">
        <v>481</v>
      </c>
      <c r="D205" s="224"/>
      <c r="E205" s="225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166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outlineLevel="1" x14ac:dyDescent="0.2">
      <c r="A206" s="221"/>
      <c r="B206" s="222"/>
      <c r="C206" s="245" t="s">
        <v>2066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166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45" t="s">
        <v>2067</v>
      </c>
      <c r="D207" s="224"/>
      <c r="E207" s="225">
        <v>1.8536699999999999</v>
      </c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166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45" t="s">
        <v>2068</v>
      </c>
      <c r="D208" s="224"/>
      <c r="E208" s="225">
        <v>-0.35276999999999997</v>
      </c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166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45" t="s">
        <v>2069</v>
      </c>
      <c r="D209" s="224"/>
      <c r="E209" s="225">
        <v>-1.83E-2</v>
      </c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166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45" t="s">
        <v>1275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166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45" t="s">
        <v>1276</v>
      </c>
      <c r="D211" s="224"/>
      <c r="E211" s="225"/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166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45" t="s">
        <v>2070</v>
      </c>
      <c r="D212" s="224"/>
      <c r="E212" s="225"/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166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45" t="s">
        <v>2071</v>
      </c>
      <c r="D213" s="224"/>
      <c r="E213" s="225"/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166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5" t="s">
        <v>2072</v>
      </c>
      <c r="D214" s="224"/>
      <c r="E214" s="225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166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45" t="s">
        <v>1280</v>
      </c>
      <c r="D215" s="224"/>
      <c r="E215" s="225"/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166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5" t="s">
        <v>1281</v>
      </c>
      <c r="D216" s="224"/>
      <c r="E216" s="225"/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166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45" t="s">
        <v>2073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166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45" t="s">
        <v>480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166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outlineLevel="1" x14ac:dyDescent="0.2">
      <c r="A219" s="221"/>
      <c r="B219" s="222"/>
      <c r="C219" s="245" t="s">
        <v>495</v>
      </c>
      <c r="D219" s="224"/>
      <c r="E219" s="225"/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166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outlineLevel="1" x14ac:dyDescent="0.2">
      <c r="A220" s="221"/>
      <c r="B220" s="222"/>
      <c r="C220" s="245" t="s">
        <v>2074</v>
      </c>
      <c r="D220" s="224"/>
      <c r="E220" s="225"/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166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45" t="s">
        <v>2075</v>
      </c>
      <c r="D221" s="224"/>
      <c r="E221" s="225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166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45" t="s">
        <v>2076</v>
      </c>
      <c r="D222" s="224"/>
      <c r="E222" s="225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166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45" t="s">
        <v>2077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166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45" t="s">
        <v>1287</v>
      </c>
      <c r="D224" s="224"/>
      <c r="E224" s="225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166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45" t="s">
        <v>1288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166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45" t="s">
        <v>2078</v>
      </c>
      <c r="D226" s="224"/>
      <c r="E226" s="225"/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166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45" t="s">
        <v>2079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166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45" t="s">
        <v>2080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166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45" t="s">
        <v>1292</v>
      </c>
      <c r="D229" s="224"/>
      <c r="E229" s="225"/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166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5" t="s">
        <v>1293</v>
      </c>
      <c r="D230" s="224"/>
      <c r="E230" s="225"/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166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33">
        <v>37</v>
      </c>
      <c r="B231" s="234" t="s">
        <v>507</v>
      </c>
      <c r="C231" s="244" t="s">
        <v>508</v>
      </c>
      <c r="D231" s="235" t="s">
        <v>295</v>
      </c>
      <c r="E231" s="236">
        <v>5.3480600000000003</v>
      </c>
      <c r="F231" s="237"/>
      <c r="G231" s="238">
        <f>ROUND(E231*F231,2)</f>
        <v>0</v>
      </c>
      <c r="H231" s="237"/>
      <c r="I231" s="238">
        <f>ROUND(E231*H231,2)</f>
        <v>0</v>
      </c>
      <c r="J231" s="237"/>
      <c r="K231" s="238">
        <f>ROUND(E231*J231,2)</f>
        <v>0</v>
      </c>
      <c r="L231" s="238">
        <v>21</v>
      </c>
      <c r="M231" s="238">
        <f>G231*(1+L231/100)</f>
        <v>0</v>
      </c>
      <c r="N231" s="238">
        <v>0</v>
      </c>
      <c r="O231" s="238">
        <f>ROUND(E231*N231,2)</f>
        <v>0</v>
      </c>
      <c r="P231" s="238">
        <v>0</v>
      </c>
      <c r="Q231" s="238">
        <f>ROUND(E231*P231,2)</f>
        <v>0</v>
      </c>
      <c r="R231" s="238" t="s">
        <v>308</v>
      </c>
      <c r="S231" s="238" t="s">
        <v>161</v>
      </c>
      <c r="T231" s="239" t="s">
        <v>161</v>
      </c>
      <c r="U231" s="223">
        <v>1.0999999999999999E-2</v>
      </c>
      <c r="V231" s="223">
        <f>ROUND(E231*U231,2)</f>
        <v>0.06</v>
      </c>
      <c r="W231" s="223"/>
      <c r="X231" s="223" t="s">
        <v>273</v>
      </c>
      <c r="Y231" s="214"/>
      <c r="Z231" s="214"/>
      <c r="AA231" s="214"/>
      <c r="AB231" s="214"/>
      <c r="AC231" s="214"/>
      <c r="AD231" s="214"/>
      <c r="AE231" s="214"/>
      <c r="AF231" s="214"/>
      <c r="AG231" s="214" t="s">
        <v>274</v>
      </c>
      <c r="AH231" s="214"/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outlineLevel="1" x14ac:dyDescent="0.2">
      <c r="A232" s="221"/>
      <c r="B232" s="222"/>
      <c r="C232" s="253" t="s">
        <v>509</v>
      </c>
      <c r="D232" s="251"/>
      <c r="E232" s="251"/>
      <c r="F232" s="251"/>
      <c r="G232" s="251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290</v>
      </c>
      <c r="AH232" s="214"/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5" t="s">
        <v>2081</v>
      </c>
      <c r="D233" s="224"/>
      <c r="E233" s="225">
        <v>1.25403</v>
      </c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166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1" x14ac:dyDescent="0.2">
      <c r="A234" s="221"/>
      <c r="B234" s="222"/>
      <c r="C234" s="245" t="s">
        <v>1295</v>
      </c>
      <c r="D234" s="224"/>
      <c r="E234" s="225"/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166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45" t="s">
        <v>2082</v>
      </c>
      <c r="D235" s="224"/>
      <c r="E235" s="225"/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166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5" t="s">
        <v>2083</v>
      </c>
      <c r="D236" s="224"/>
      <c r="E236" s="225">
        <v>4.0940300000000001</v>
      </c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166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45" t="s">
        <v>514</v>
      </c>
      <c r="D237" s="224"/>
      <c r="E237" s="225"/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166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outlineLevel="1" x14ac:dyDescent="0.2">
      <c r="A238" s="221"/>
      <c r="B238" s="222"/>
      <c r="C238" s="245" t="s">
        <v>1298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166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33">
        <v>38</v>
      </c>
      <c r="B239" s="234" t="s">
        <v>516</v>
      </c>
      <c r="C239" s="244" t="s">
        <v>517</v>
      </c>
      <c r="D239" s="235" t="s">
        <v>295</v>
      </c>
      <c r="E239" s="236">
        <v>7.3859000000000004</v>
      </c>
      <c r="F239" s="237"/>
      <c r="G239" s="238">
        <f>ROUND(E239*F239,2)</f>
        <v>0</v>
      </c>
      <c r="H239" s="237"/>
      <c r="I239" s="238">
        <f>ROUND(E239*H239,2)</f>
        <v>0</v>
      </c>
      <c r="J239" s="237"/>
      <c r="K239" s="238">
        <f>ROUND(E239*J239,2)</f>
        <v>0</v>
      </c>
      <c r="L239" s="238">
        <v>21</v>
      </c>
      <c r="M239" s="238">
        <f>G239*(1+L239/100)</f>
        <v>0</v>
      </c>
      <c r="N239" s="238">
        <v>0</v>
      </c>
      <c r="O239" s="238">
        <f>ROUND(E239*N239,2)</f>
        <v>0</v>
      </c>
      <c r="P239" s="238">
        <v>0</v>
      </c>
      <c r="Q239" s="238">
        <f>ROUND(E239*P239,2)</f>
        <v>0</v>
      </c>
      <c r="R239" s="238" t="s">
        <v>308</v>
      </c>
      <c r="S239" s="238" t="s">
        <v>161</v>
      </c>
      <c r="T239" s="239" t="s">
        <v>161</v>
      </c>
      <c r="U239" s="223">
        <v>1.2E-2</v>
      </c>
      <c r="V239" s="223">
        <f>ROUND(E239*U239,2)</f>
        <v>0.09</v>
      </c>
      <c r="W239" s="223"/>
      <c r="X239" s="223" t="s">
        <v>273</v>
      </c>
      <c r="Y239" s="214"/>
      <c r="Z239" s="214"/>
      <c r="AA239" s="214"/>
      <c r="AB239" s="214"/>
      <c r="AC239" s="214"/>
      <c r="AD239" s="214"/>
      <c r="AE239" s="214"/>
      <c r="AF239" s="214"/>
      <c r="AG239" s="214" t="s">
        <v>274</v>
      </c>
      <c r="AH239" s="214"/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outlineLevel="1" x14ac:dyDescent="0.2">
      <c r="A240" s="221"/>
      <c r="B240" s="222"/>
      <c r="C240" s="253" t="s">
        <v>509</v>
      </c>
      <c r="D240" s="251"/>
      <c r="E240" s="251"/>
      <c r="F240" s="251"/>
      <c r="G240" s="251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290</v>
      </c>
      <c r="AH240" s="214"/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outlineLevel="1" x14ac:dyDescent="0.2">
      <c r="A241" s="221"/>
      <c r="B241" s="222"/>
      <c r="C241" s="245" t="s">
        <v>2084</v>
      </c>
      <c r="D241" s="224"/>
      <c r="E241" s="225">
        <v>1.3728400000000001</v>
      </c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166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45" t="s">
        <v>1300</v>
      </c>
      <c r="D242" s="224"/>
      <c r="E242" s="225"/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166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1" x14ac:dyDescent="0.2">
      <c r="A243" s="221"/>
      <c r="B243" s="222"/>
      <c r="C243" s="245" t="s">
        <v>2085</v>
      </c>
      <c r="D243" s="224"/>
      <c r="E243" s="225"/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166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outlineLevel="1" x14ac:dyDescent="0.2">
      <c r="A244" s="221"/>
      <c r="B244" s="222"/>
      <c r="C244" s="245" t="s">
        <v>2086</v>
      </c>
      <c r="D244" s="224"/>
      <c r="E244" s="225">
        <v>6.7500000000000004E-2</v>
      </c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166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outlineLevel="1" x14ac:dyDescent="0.2">
      <c r="A245" s="221"/>
      <c r="B245" s="222"/>
      <c r="C245" s="245" t="s">
        <v>522</v>
      </c>
      <c r="D245" s="224"/>
      <c r="E245" s="225"/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166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1" x14ac:dyDescent="0.2">
      <c r="A246" s="221"/>
      <c r="B246" s="222"/>
      <c r="C246" s="245" t="s">
        <v>2087</v>
      </c>
      <c r="D246" s="224"/>
      <c r="E246" s="225">
        <v>0.34321000000000002</v>
      </c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166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22.5" outlineLevel="1" x14ac:dyDescent="0.2">
      <c r="A247" s="221"/>
      <c r="B247" s="222"/>
      <c r="C247" s="245" t="s">
        <v>1304</v>
      </c>
      <c r="D247" s="224"/>
      <c r="E247" s="225"/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166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outlineLevel="1" x14ac:dyDescent="0.2">
      <c r="A248" s="221"/>
      <c r="B248" s="222"/>
      <c r="C248" s="245" t="s">
        <v>2088</v>
      </c>
      <c r="D248" s="224"/>
      <c r="E248" s="225"/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166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1"/>
      <c r="B249" s="222"/>
      <c r="C249" s="245" t="s">
        <v>2089</v>
      </c>
      <c r="D249" s="224"/>
      <c r="E249" s="225"/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166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22.5" outlineLevel="1" x14ac:dyDescent="0.2">
      <c r="A250" s="221"/>
      <c r="B250" s="222"/>
      <c r="C250" s="245" t="s">
        <v>1307</v>
      </c>
      <c r="D250" s="224"/>
      <c r="E250" s="225"/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166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outlineLevel="1" x14ac:dyDescent="0.2">
      <c r="A251" s="221"/>
      <c r="B251" s="222"/>
      <c r="C251" s="245" t="s">
        <v>2090</v>
      </c>
      <c r="D251" s="224"/>
      <c r="E251" s="225"/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166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45" t="s">
        <v>2091</v>
      </c>
      <c r="D252" s="224"/>
      <c r="E252" s="225">
        <v>5.6023500000000004</v>
      </c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166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ht="22.5" outlineLevel="1" x14ac:dyDescent="0.2">
      <c r="A253" s="221"/>
      <c r="B253" s="222"/>
      <c r="C253" s="245" t="s">
        <v>530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166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33.75" outlineLevel="1" x14ac:dyDescent="0.2">
      <c r="A254" s="233">
        <v>39</v>
      </c>
      <c r="B254" s="234" t="s">
        <v>531</v>
      </c>
      <c r="C254" s="244" t="s">
        <v>532</v>
      </c>
      <c r="D254" s="235" t="s">
        <v>295</v>
      </c>
      <c r="E254" s="236">
        <v>21.392230000000001</v>
      </c>
      <c r="F254" s="237"/>
      <c r="G254" s="238">
        <f>ROUND(E254*F254,2)</f>
        <v>0</v>
      </c>
      <c r="H254" s="237"/>
      <c r="I254" s="238">
        <f>ROUND(E254*H254,2)</f>
        <v>0</v>
      </c>
      <c r="J254" s="237"/>
      <c r="K254" s="238">
        <f>ROUND(E254*J254,2)</f>
        <v>0</v>
      </c>
      <c r="L254" s="238">
        <v>21</v>
      </c>
      <c r="M254" s="238">
        <f>G254*(1+L254/100)</f>
        <v>0</v>
      </c>
      <c r="N254" s="238">
        <v>0</v>
      </c>
      <c r="O254" s="238">
        <f>ROUND(E254*N254,2)</f>
        <v>0</v>
      </c>
      <c r="P254" s="238">
        <v>0</v>
      </c>
      <c r="Q254" s="238">
        <f>ROUND(E254*P254,2)</f>
        <v>0</v>
      </c>
      <c r="R254" s="238" t="s">
        <v>308</v>
      </c>
      <c r="S254" s="238" t="s">
        <v>161</v>
      </c>
      <c r="T254" s="239" t="s">
        <v>161</v>
      </c>
      <c r="U254" s="223">
        <v>0</v>
      </c>
      <c r="V254" s="223">
        <f>ROUND(E254*U254,2)</f>
        <v>0</v>
      </c>
      <c r="W254" s="223"/>
      <c r="X254" s="223" t="s">
        <v>273</v>
      </c>
      <c r="Y254" s="214"/>
      <c r="Z254" s="214"/>
      <c r="AA254" s="214"/>
      <c r="AB254" s="214"/>
      <c r="AC254" s="214"/>
      <c r="AD254" s="214"/>
      <c r="AE254" s="214"/>
      <c r="AF254" s="214"/>
      <c r="AG254" s="214" t="s">
        <v>274</v>
      </c>
      <c r="AH254" s="214"/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1" x14ac:dyDescent="0.2">
      <c r="A255" s="221"/>
      <c r="B255" s="222"/>
      <c r="C255" s="253" t="s">
        <v>509</v>
      </c>
      <c r="D255" s="251"/>
      <c r="E255" s="251"/>
      <c r="F255" s="251"/>
      <c r="G255" s="251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290</v>
      </c>
      <c r="AH255" s="214"/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ht="22.5" outlineLevel="1" x14ac:dyDescent="0.2">
      <c r="A256" s="221"/>
      <c r="B256" s="222"/>
      <c r="C256" s="245" t="s">
        <v>2092</v>
      </c>
      <c r="D256" s="224"/>
      <c r="E256" s="225">
        <v>1.21916</v>
      </c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166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21"/>
      <c r="B257" s="222"/>
      <c r="C257" s="245" t="s">
        <v>2093</v>
      </c>
      <c r="D257" s="224"/>
      <c r="E257" s="225">
        <v>3.79697</v>
      </c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166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1" x14ac:dyDescent="0.2">
      <c r="A258" s="221"/>
      <c r="B258" s="222"/>
      <c r="C258" s="245" t="s">
        <v>1312</v>
      </c>
      <c r="D258" s="224"/>
      <c r="E258" s="225"/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166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22.5" outlineLevel="1" x14ac:dyDescent="0.2">
      <c r="A259" s="221"/>
      <c r="B259" s="222"/>
      <c r="C259" s="245" t="s">
        <v>1313</v>
      </c>
      <c r="D259" s="224"/>
      <c r="E259" s="225"/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166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22.5" outlineLevel="1" x14ac:dyDescent="0.2">
      <c r="A260" s="221"/>
      <c r="B260" s="222"/>
      <c r="C260" s="245" t="s">
        <v>2094</v>
      </c>
      <c r="D260" s="224"/>
      <c r="E260" s="225"/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166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1" x14ac:dyDescent="0.2">
      <c r="A261" s="221"/>
      <c r="B261" s="222"/>
      <c r="C261" s="245" t="s">
        <v>2095</v>
      </c>
      <c r="D261" s="224"/>
      <c r="E261" s="225">
        <v>16.376100000000001</v>
      </c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166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1" x14ac:dyDescent="0.2">
      <c r="A262" s="221"/>
      <c r="B262" s="222"/>
      <c r="C262" s="245" t="s">
        <v>539</v>
      </c>
      <c r="D262" s="224"/>
      <c r="E262" s="225"/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166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1"/>
      <c r="B263" s="222"/>
      <c r="C263" s="245" t="s">
        <v>1316</v>
      </c>
      <c r="D263" s="224"/>
      <c r="E263" s="225"/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166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33.75" outlineLevel="1" x14ac:dyDescent="0.2">
      <c r="A264" s="233">
        <v>40</v>
      </c>
      <c r="B264" s="234" t="s">
        <v>541</v>
      </c>
      <c r="C264" s="244" t="s">
        <v>542</v>
      </c>
      <c r="D264" s="235" t="s">
        <v>295</v>
      </c>
      <c r="E264" s="236">
        <v>29.543579999999999</v>
      </c>
      <c r="F264" s="237"/>
      <c r="G264" s="238">
        <f>ROUND(E264*F264,2)</f>
        <v>0</v>
      </c>
      <c r="H264" s="237"/>
      <c r="I264" s="238">
        <f>ROUND(E264*H264,2)</f>
        <v>0</v>
      </c>
      <c r="J264" s="237"/>
      <c r="K264" s="238">
        <f>ROUND(E264*J264,2)</f>
        <v>0</v>
      </c>
      <c r="L264" s="238">
        <v>21</v>
      </c>
      <c r="M264" s="238">
        <f>G264*(1+L264/100)</f>
        <v>0</v>
      </c>
      <c r="N264" s="238">
        <v>0</v>
      </c>
      <c r="O264" s="238">
        <f>ROUND(E264*N264,2)</f>
        <v>0</v>
      </c>
      <c r="P264" s="238">
        <v>0</v>
      </c>
      <c r="Q264" s="238">
        <f>ROUND(E264*P264,2)</f>
        <v>0</v>
      </c>
      <c r="R264" s="238" t="s">
        <v>308</v>
      </c>
      <c r="S264" s="238" t="s">
        <v>161</v>
      </c>
      <c r="T264" s="239" t="s">
        <v>161</v>
      </c>
      <c r="U264" s="223">
        <v>0</v>
      </c>
      <c r="V264" s="223">
        <f>ROUND(E264*U264,2)</f>
        <v>0</v>
      </c>
      <c r="W264" s="223"/>
      <c r="X264" s="223" t="s">
        <v>273</v>
      </c>
      <c r="Y264" s="214"/>
      <c r="Z264" s="214"/>
      <c r="AA264" s="214"/>
      <c r="AB264" s="214"/>
      <c r="AC264" s="214"/>
      <c r="AD264" s="214"/>
      <c r="AE264" s="214"/>
      <c r="AF264" s="214"/>
      <c r="AG264" s="214" t="s">
        <v>274</v>
      </c>
      <c r="AH264" s="214"/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1" x14ac:dyDescent="0.2">
      <c r="A265" s="221"/>
      <c r="B265" s="222"/>
      <c r="C265" s="253" t="s">
        <v>509</v>
      </c>
      <c r="D265" s="251"/>
      <c r="E265" s="251"/>
      <c r="F265" s="251"/>
      <c r="G265" s="251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290</v>
      </c>
      <c r="AH265" s="214"/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1" x14ac:dyDescent="0.2">
      <c r="A266" s="221"/>
      <c r="B266" s="222"/>
      <c r="C266" s="245" t="s">
        <v>2096</v>
      </c>
      <c r="D266" s="224"/>
      <c r="E266" s="225">
        <v>5.4913400000000001</v>
      </c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166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22.5" outlineLevel="1" x14ac:dyDescent="0.2">
      <c r="A267" s="221"/>
      <c r="B267" s="222"/>
      <c r="C267" s="245" t="s">
        <v>1318</v>
      </c>
      <c r="D267" s="224"/>
      <c r="E267" s="225"/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166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45" t="s">
        <v>2097</v>
      </c>
      <c r="D268" s="224"/>
      <c r="E268" s="225"/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166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outlineLevel="1" x14ac:dyDescent="0.2">
      <c r="A269" s="221"/>
      <c r="B269" s="222"/>
      <c r="C269" s="245" t="s">
        <v>2098</v>
      </c>
      <c r="D269" s="224"/>
      <c r="E269" s="225">
        <v>0.27</v>
      </c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166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45" t="s">
        <v>547</v>
      </c>
      <c r="D270" s="224"/>
      <c r="E270" s="225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166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1" x14ac:dyDescent="0.2">
      <c r="A271" s="221"/>
      <c r="B271" s="222"/>
      <c r="C271" s="245" t="s">
        <v>2099</v>
      </c>
      <c r="D271" s="224"/>
      <c r="E271" s="225">
        <v>1.3728400000000001</v>
      </c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166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45" t="s">
        <v>1322</v>
      </c>
      <c r="D272" s="224"/>
      <c r="E272" s="225"/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166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45" t="s">
        <v>2100</v>
      </c>
      <c r="D273" s="224"/>
      <c r="E273" s="225"/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166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45" t="s">
        <v>2101</v>
      </c>
      <c r="D274" s="224"/>
      <c r="E274" s="225"/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166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45" t="s">
        <v>1325</v>
      </c>
      <c r="D275" s="224"/>
      <c r="E275" s="225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166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45" t="s">
        <v>2102</v>
      </c>
      <c r="D276" s="224"/>
      <c r="E276" s="225"/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166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45" t="s">
        <v>2103</v>
      </c>
      <c r="D277" s="224"/>
      <c r="E277" s="225">
        <v>22.409400000000002</v>
      </c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166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22.5" outlineLevel="1" x14ac:dyDescent="0.2">
      <c r="A278" s="221"/>
      <c r="B278" s="222"/>
      <c r="C278" s="245" t="s">
        <v>555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166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1" x14ac:dyDescent="0.2">
      <c r="A279" s="233">
        <v>41</v>
      </c>
      <c r="B279" s="234" t="s">
        <v>556</v>
      </c>
      <c r="C279" s="244" t="s">
        <v>557</v>
      </c>
      <c r="D279" s="235" t="s">
        <v>295</v>
      </c>
      <c r="E279" s="236">
        <v>12.73395</v>
      </c>
      <c r="F279" s="237"/>
      <c r="G279" s="238">
        <f>ROUND(E279*F279,2)</f>
        <v>0</v>
      </c>
      <c r="H279" s="237"/>
      <c r="I279" s="238">
        <f>ROUND(E279*H279,2)</f>
        <v>0</v>
      </c>
      <c r="J279" s="237"/>
      <c r="K279" s="238">
        <f>ROUND(E279*J279,2)</f>
        <v>0</v>
      </c>
      <c r="L279" s="238">
        <v>21</v>
      </c>
      <c r="M279" s="238">
        <f>G279*(1+L279/100)</f>
        <v>0</v>
      </c>
      <c r="N279" s="238">
        <v>0</v>
      </c>
      <c r="O279" s="238">
        <f>ROUND(E279*N279,2)</f>
        <v>0</v>
      </c>
      <c r="P279" s="238">
        <v>0</v>
      </c>
      <c r="Q279" s="238">
        <f>ROUND(E279*P279,2)</f>
        <v>0</v>
      </c>
      <c r="R279" s="238" t="s">
        <v>308</v>
      </c>
      <c r="S279" s="238" t="s">
        <v>161</v>
      </c>
      <c r="T279" s="239" t="s">
        <v>161</v>
      </c>
      <c r="U279" s="223">
        <v>8.9999999999999993E-3</v>
      </c>
      <c r="V279" s="223">
        <f>ROUND(E279*U279,2)</f>
        <v>0.11</v>
      </c>
      <c r="W279" s="223"/>
      <c r="X279" s="223" t="s">
        <v>273</v>
      </c>
      <c r="Y279" s="214"/>
      <c r="Z279" s="214"/>
      <c r="AA279" s="214"/>
      <c r="AB279" s="214"/>
      <c r="AC279" s="214"/>
      <c r="AD279" s="214"/>
      <c r="AE279" s="214"/>
      <c r="AF279" s="214"/>
      <c r="AG279" s="214" t="s">
        <v>274</v>
      </c>
      <c r="AH279" s="214"/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ht="22.5" outlineLevel="1" x14ac:dyDescent="0.2">
      <c r="A280" s="221"/>
      <c r="B280" s="222"/>
      <c r="C280" s="245" t="s">
        <v>2081</v>
      </c>
      <c r="D280" s="224"/>
      <c r="E280" s="225">
        <v>1.25403</v>
      </c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166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1" x14ac:dyDescent="0.2">
      <c r="A281" s="221"/>
      <c r="B281" s="222"/>
      <c r="C281" s="245" t="s">
        <v>1295</v>
      </c>
      <c r="D281" s="224"/>
      <c r="E281" s="225"/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166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1" x14ac:dyDescent="0.2">
      <c r="A282" s="221"/>
      <c r="B282" s="222"/>
      <c r="C282" s="245" t="s">
        <v>2082</v>
      </c>
      <c r="D282" s="224"/>
      <c r="E282" s="225"/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166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1" x14ac:dyDescent="0.2">
      <c r="A283" s="221"/>
      <c r="B283" s="222"/>
      <c r="C283" s="245" t="s">
        <v>2083</v>
      </c>
      <c r="D283" s="224"/>
      <c r="E283" s="225">
        <v>4.0940300000000001</v>
      </c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166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ht="22.5" outlineLevel="1" x14ac:dyDescent="0.2">
      <c r="A284" s="221"/>
      <c r="B284" s="222"/>
      <c r="C284" s="245" t="s">
        <v>514</v>
      </c>
      <c r="D284" s="224"/>
      <c r="E284" s="225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166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1" x14ac:dyDescent="0.2">
      <c r="A285" s="221"/>
      <c r="B285" s="222"/>
      <c r="C285" s="245" t="s">
        <v>2084</v>
      </c>
      <c r="D285" s="224"/>
      <c r="E285" s="225">
        <v>1.3728400000000001</v>
      </c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166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45" t="s">
        <v>1300</v>
      </c>
      <c r="D286" s="224"/>
      <c r="E286" s="225"/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166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outlineLevel="1" x14ac:dyDescent="0.2">
      <c r="A287" s="221"/>
      <c r="B287" s="222"/>
      <c r="C287" s="245" t="s">
        <v>2085</v>
      </c>
      <c r="D287" s="224"/>
      <c r="E287" s="225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166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45" t="s">
        <v>2087</v>
      </c>
      <c r="D288" s="224"/>
      <c r="E288" s="225">
        <v>0.34321000000000002</v>
      </c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166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45" t="s">
        <v>1304</v>
      </c>
      <c r="D289" s="224"/>
      <c r="E289" s="225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166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outlineLevel="1" x14ac:dyDescent="0.2">
      <c r="A290" s="221"/>
      <c r="B290" s="222"/>
      <c r="C290" s="245" t="s">
        <v>2088</v>
      </c>
      <c r="D290" s="224"/>
      <c r="E290" s="225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166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45" t="s">
        <v>2089</v>
      </c>
      <c r="D291" s="224"/>
      <c r="E291" s="225"/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166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21"/>
      <c r="B292" s="222"/>
      <c r="C292" s="245" t="s">
        <v>1307</v>
      </c>
      <c r="D292" s="224"/>
      <c r="E292" s="225"/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166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21"/>
      <c r="B293" s="222"/>
      <c r="C293" s="245" t="s">
        <v>2090</v>
      </c>
      <c r="D293" s="224"/>
      <c r="E293" s="225"/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166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21"/>
      <c r="B294" s="222"/>
      <c r="C294" s="245" t="s">
        <v>2091</v>
      </c>
      <c r="D294" s="224"/>
      <c r="E294" s="225">
        <v>5.6023500000000004</v>
      </c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166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45" t="s">
        <v>530</v>
      </c>
      <c r="D295" s="224"/>
      <c r="E295" s="225"/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166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1" x14ac:dyDescent="0.2">
      <c r="A296" s="221"/>
      <c r="B296" s="222"/>
      <c r="C296" s="245" t="s">
        <v>2086</v>
      </c>
      <c r="D296" s="224"/>
      <c r="E296" s="225">
        <v>6.7500000000000004E-2</v>
      </c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166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45" t="s">
        <v>522</v>
      </c>
      <c r="D297" s="224"/>
      <c r="E297" s="225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166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outlineLevel="1" x14ac:dyDescent="0.2">
      <c r="A298" s="221"/>
      <c r="B298" s="222"/>
      <c r="C298" s="245" t="s">
        <v>1298</v>
      </c>
      <c r="D298" s="224"/>
      <c r="E298" s="225"/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166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33">
        <v>42</v>
      </c>
      <c r="B299" s="234" t="s">
        <v>558</v>
      </c>
      <c r="C299" s="244" t="s">
        <v>559</v>
      </c>
      <c r="D299" s="235" t="s">
        <v>295</v>
      </c>
      <c r="E299" s="236">
        <v>10.8276</v>
      </c>
      <c r="F299" s="237"/>
      <c r="G299" s="238">
        <f>ROUND(E299*F299,2)</f>
        <v>0</v>
      </c>
      <c r="H299" s="237"/>
      <c r="I299" s="238">
        <f>ROUND(E299*H299,2)</f>
        <v>0</v>
      </c>
      <c r="J299" s="237"/>
      <c r="K299" s="238">
        <f>ROUND(E299*J299,2)</f>
        <v>0</v>
      </c>
      <c r="L299" s="238">
        <v>21</v>
      </c>
      <c r="M299" s="238">
        <f>G299*(1+L299/100)</f>
        <v>0</v>
      </c>
      <c r="N299" s="238">
        <v>0</v>
      </c>
      <c r="O299" s="238">
        <f>ROUND(E299*N299,2)</f>
        <v>0</v>
      </c>
      <c r="P299" s="238">
        <v>0</v>
      </c>
      <c r="Q299" s="238">
        <f>ROUND(E299*P299,2)</f>
        <v>0</v>
      </c>
      <c r="R299" s="238" t="s">
        <v>308</v>
      </c>
      <c r="S299" s="238" t="s">
        <v>161</v>
      </c>
      <c r="T299" s="239" t="s">
        <v>161</v>
      </c>
      <c r="U299" s="223">
        <v>0.20200000000000001</v>
      </c>
      <c r="V299" s="223">
        <f>ROUND(E299*U299,2)</f>
        <v>2.19</v>
      </c>
      <c r="W299" s="223"/>
      <c r="X299" s="223" t="s">
        <v>273</v>
      </c>
      <c r="Y299" s="214"/>
      <c r="Z299" s="214"/>
      <c r="AA299" s="214"/>
      <c r="AB299" s="214"/>
      <c r="AC299" s="214"/>
      <c r="AD299" s="214"/>
      <c r="AE299" s="214"/>
      <c r="AF299" s="214"/>
      <c r="AG299" s="214" t="s">
        <v>274</v>
      </c>
      <c r="AH299" s="214"/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53" t="s">
        <v>560</v>
      </c>
      <c r="D300" s="251"/>
      <c r="E300" s="251"/>
      <c r="F300" s="251"/>
      <c r="G300" s="251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290</v>
      </c>
      <c r="AH300" s="214"/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outlineLevel="1" x14ac:dyDescent="0.2">
      <c r="A301" s="221"/>
      <c r="B301" s="222"/>
      <c r="C301" s="254" t="s">
        <v>561</v>
      </c>
      <c r="D301" s="252"/>
      <c r="E301" s="252"/>
      <c r="F301" s="252"/>
      <c r="G301" s="252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212</v>
      </c>
      <c r="AH301" s="214"/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45" t="s">
        <v>2104</v>
      </c>
      <c r="D302" s="224"/>
      <c r="E302" s="225"/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166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45" t="s">
        <v>563</v>
      </c>
      <c r="D303" s="224"/>
      <c r="E303" s="225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166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45" t="s">
        <v>2105</v>
      </c>
      <c r="D304" s="224"/>
      <c r="E304" s="225"/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166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ht="22.5" outlineLevel="1" x14ac:dyDescent="0.2">
      <c r="A305" s="221"/>
      <c r="B305" s="222"/>
      <c r="C305" s="245" t="s">
        <v>2106</v>
      </c>
      <c r="D305" s="224"/>
      <c r="E305" s="225">
        <v>0.19606000000000001</v>
      </c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166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ht="22.5" outlineLevel="1" x14ac:dyDescent="0.2">
      <c r="A306" s="221"/>
      <c r="B306" s="222"/>
      <c r="C306" s="245" t="s">
        <v>2021</v>
      </c>
      <c r="D306" s="224"/>
      <c r="E306" s="225">
        <v>-3.7310000000000003E-2</v>
      </c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166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45" t="s">
        <v>2022</v>
      </c>
      <c r="D307" s="224"/>
      <c r="E307" s="225">
        <v>-1.9400000000000001E-3</v>
      </c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166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45" t="s">
        <v>1184</v>
      </c>
      <c r="D308" s="224"/>
      <c r="E308" s="225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166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ht="22.5" outlineLevel="1" x14ac:dyDescent="0.2">
      <c r="A309" s="221"/>
      <c r="B309" s="222"/>
      <c r="C309" s="245" t="s">
        <v>1185</v>
      </c>
      <c r="D309" s="224"/>
      <c r="E309" s="225"/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166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ht="22.5" outlineLevel="1" x14ac:dyDescent="0.2">
      <c r="A310" s="221"/>
      <c r="B310" s="222"/>
      <c r="C310" s="245" t="s">
        <v>2107</v>
      </c>
      <c r="D310" s="224"/>
      <c r="E310" s="225"/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166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ht="22.5" outlineLevel="1" x14ac:dyDescent="0.2">
      <c r="A311" s="221"/>
      <c r="B311" s="222"/>
      <c r="C311" s="245" t="s">
        <v>2108</v>
      </c>
      <c r="D311" s="224"/>
      <c r="E311" s="225"/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166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45" t="s">
        <v>2109</v>
      </c>
      <c r="D312" s="224"/>
      <c r="E312" s="225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166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45" t="s">
        <v>1334</v>
      </c>
      <c r="D313" s="224"/>
      <c r="E313" s="225"/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166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1" x14ac:dyDescent="0.2">
      <c r="A314" s="221"/>
      <c r="B314" s="222"/>
      <c r="C314" s="245" t="s">
        <v>1335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166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ht="22.5" outlineLevel="1" x14ac:dyDescent="0.2">
      <c r="A315" s="221"/>
      <c r="B315" s="222"/>
      <c r="C315" s="245" t="s">
        <v>2110</v>
      </c>
      <c r="D315" s="224"/>
      <c r="E315" s="225">
        <v>6.5769599999999997</v>
      </c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166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ht="22.5" outlineLevel="1" x14ac:dyDescent="0.2">
      <c r="A316" s="221"/>
      <c r="B316" s="222"/>
      <c r="C316" s="245" t="s">
        <v>2027</v>
      </c>
      <c r="D316" s="224"/>
      <c r="E316" s="225">
        <v>-1.2516499999999999</v>
      </c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166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45" t="s">
        <v>2028</v>
      </c>
      <c r="D317" s="224"/>
      <c r="E317" s="225">
        <v>-6.4939999999999998E-2</v>
      </c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166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45" t="s">
        <v>1198</v>
      </c>
      <c r="D318" s="224"/>
      <c r="E318" s="225"/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166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ht="22.5" outlineLevel="1" x14ac:dyDescent="0.2">
      <c r="A319" s="221"/>
      <c r="B319" s="222"/>
      <c r="C319" s="245" t="s">
        <v>1199</v>
      </c>
      <c r="D319" s="224"/>
      <c r="E319" s="225"/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166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ht="22.5" outlineLevel="1" x14ac:dyDescent="0.2">
      <c r="A320" s="221"/>
      <c r="B320" s="222"/>
      <c r="C320" s="245" t="s">
        <v>2111</v>
      </c>
      <c r="D320" s="224"/>
      <c r="E320" s="225"/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166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1" x14ac:dyDescent="0.2">
      <c r="A321" s="221"/>
      <c r="B321" s="222"/>
      <c r="C321" s="245" t="s">
        <v>2112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166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45" t="s">
        <v>2113</v>
      </c>
      <c r="D322" s="224"/>
      <c r="E322" s="225"/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166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45" t="s">
        <v>1340</v>
      </c>
      <c r="D323" s="224"/>
      <c r="E323" s="225"/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166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ht="22.5" outlineLevel="1" x14ac:dyDescent="0.2">
      <c r="A324" s="221"/>
      <c r="B324" s="222"/>
      <c r="C324" s="245" t="s">
        <v>1341</v>
      </c>
      <c r="D324" s="224"/>
      <c r="E324" s="225"/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166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45" t="s">
        <v>2114</v>
      </c>
      <c r="D325" s="224"/>
      <c r="E325" s="225">
        <v>7.4146799999999997</v>
      </c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166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1"/>
      <c r="B326" s="222"/>
      <c r="C326" s="245" t="s">
        <v>2033</v>
      </c>
      <c r="D326" s="224"/>
      <c r="E326" s="225">
        <v>-1.41107</v>
      </c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166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45" t="s">
        <v>2034</v>
      </c>
      <c r="D327" s="224"/>
      <c r="E327" s="225">
        <v>-7.3219999999999993E-2</v>
      </c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166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45" t="s">
        <v>1210</v>
      </c>
      <c r="D328" s="224"/>
      <c r="E328" s="225"/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166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45" t="s">
        <v>1211</v>
      </c>
      <c r="D329" s="224"/>
      <c r="E329" s="225"/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166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21"/>
      <c r="B330" s="222"/>
      <c r="C330" s="245" t="s">
        <v>2115</v>
      </c>
      <c r="D330" s="224"/>
      <c r="E330" s="225">
        <v>1.8536699999999999</v>
      </c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166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45" t="s">
        <v>2036</v>
      </c>
      <c r="D331" s="224"/>
      <c r="E331" s="225">
        <v>-0.35276999999999997</v>
      </c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166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45" t="s">
        <v>2037</v>
      </c>
      <c r="D332" s="224"/>
      <c r="E332" s="225">
        <v>-1.83E-2</v>
      </c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166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45" t="s">
        <v>1215</v>
      </c>
      <c r="D333" s="224"/>
      <c r="E333" s="225"/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166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45" t="s">
        <v>1216</v>
      </c>
      <c r="D334" s="224"/>
      <c r="E334" s="225"/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166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45" t="s">
        <v>2116</v>
      </c>
      <c r="D335" s="224"/>
      <c r="E335" s="225"/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166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45" t="s">
        <v>2117</v>
      </c>
      <c r="D336" s="224"/>
      <c r="E336" s="225"/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166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45" t="s">
        <v>2118</v>
      </c>
      <c r="D337" s="224"/>
      <c r="E337" s="225"/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166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45" t="s">
        <v>1347</v>
      </c>
      <c r="D338" s="224"/>
      <c r="E338" s="225"/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166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45" t="s">
        <v>1348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166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45" t="s">
        <v>2119</v>
      </c>
      <c r="D340" s="224"/>
      <c r="E340" s="225">
        <v>-2.9700799999999998</v>
      </c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166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ht="22.5" outlineLevel="1" x14ac:dyDescent="0.2">
      <c r="A341" s="221"/>
      <c r="B341" s="222"/>
      <c r="C341" s="245" t="s">
        <v>2120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166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45" t="s">
        <v>2121</v>
      </c>
      <c r="D342" s="224"/>
      <c r="E342" s="225">
        <v>6.7500000000000004E-2</v>
      </c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166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45" t="s">
        <v>587</v>
      </c>
      <c r="D343" s="224"/>
      <c r="E343" s="225"/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166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45" t="s">
        <v>1298</v>
      </c>
      <c r="D344" s="224"/>
      <c r="E344" s="225"/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166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5" t="s">
        <v>1352</v>
      </c>
      <c r="D345" s="224"/>
      <c r="E345" s="225"/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166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ht="22.5" outlineLevel="1" x14ac:dyDescent="0.2">
      <c r="A346" s="221"/>
      <c r="B346" s="222"/>
      <c r="C346" s="245" t="s">
        <v>2122</v>
      </c>
      <c r="D346" s="224"/>
      <c r="E346" s="225">
        <v>0.9</v>
      </c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166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45" t="s">
        <v>1354</v>
      </c>
      <c r="D347" s="224"/>
      <c r="E347" s="225"/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166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45" t="s">
        <v>1355</v>
      </c>
      <c r="D348" s="224"/>
      <c r="E348" s="225"/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166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33">
        <v>43</v>
      </c>
      <c r="B349" s="234" t="s">
        <v>592</v>
      </c>
      <c r="C349" s="244" t="s">
        <v>593</v>
      </c>
      <c r="D349" s="235" t="s">
        <v>295</v>
      </c>
      <c r="E349" s="236">
        <v>2.2387800000000002</v>
      </c>
      <c r="F349" s="237"/>
      <c r="G349" s="238">
        <f>ROUND(E349*F349,2)</f>
        <v>0</v>
      </c>
      <c r="H349" s="237"/>
      <c r="I349" s="238">
        <f>ROUND(E349*H349,2)</f>
        <v>0</v>
      </c>
      <c r="J349" s="237"/>
      <c r="K349" s="238">
        <f>ROUND(E349*J349,2)</f>
        <v>0</v>
      </c>
      <c r="L349" s="238">
        <v>21</v>
      </c>
      <c r="M349" s="238">
        <f>G349*(1+L349/100)</f>
        <v>0</v>
      </c>
      <c r="N349" s="238">
        <v>0</v>
      </c>
      <c r="O349" s="238">
        <f>ROUND(E349*N349,2)</f>
        <v>0</v>
      </c>
      <c r="P349" s="238">
        <v>0</v>
      </c>
      <c r="Q349" s="238">
        <f>ROUND(E349*P349,2)</f>
        <v>0</v>
      </c>
      <c r="R349" s="238" t="s">
        <v>308</v>
      </c>
      <c r="S349" s="238" t="s">
        <v>161</v>
      </c>
      <c r="T349" s="239" t="s">
        <v>161</v>
      </c>
      <c r="U349" s="223">
        <v>1.587</v>
      </c>
      <c r="V349" s="223">
        <f>ROUND(E349*U349,2)</f>
        <v>3.55</v>
      </c>
      <c r="W349" s="223"/>
      <c r="X349" s="223" t="s">
        <v>273</v>
      </c>
      <c r="Y349" s="214"/>
      <c r="Z349" s="214"/>
      <c r="AA349" s="214"/>
      <c r="AB349" s="214"/>
      <c r="AC349" s="214"/>
      <c r="AD349" s="214"/>
      <c r="AE349" s="214"/>
      <c r="AF349" s="214"/>
      <c r="AG349" s="214" t="s">
        <v>274</v>
      </c>
      <c r="AH349" s="214"/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ht="22.5" outlineLevel="1" x14ac:dyDescent="0.2">
      <c r="A350" s="221"/>
      <c r="B350" s="222"/>
      <c r="C350" s="253" t="s">
        <v>594</v>
      </c>
      <c r="D350" s="251"/>
      <c r="E350" s="251"/>
      <c r="F350" s="251"/>
      <c r="G350" s="251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290</v>
      </c>
      <c r="AH350" s="214"/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40" t="str">
        <f>C350</f>
        <v>sypaninou z vhodných hornin tř. 1 - 4 nebo materiálem připraveným podél výkopu ve vzdálenosti do 3 m od jeho kraje, pro jakoukoliv hloubku výkopu a jakoukoliv míru zhutnění,</v>
      </c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45" t="s">
        <v>2123</v>
      </c>
      <c r="D351" s="224"/>
      <c r="E351" s="225">
        <v>2.2387800000000002</v>
      </c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166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45" t="s">
        <v>1357</v>
      </c>
      <c r="D352" s="224"/>
      <c r="E352" s="225"/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166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33">
        <v>44</v>
      </c>
      <c r="B353" s="234" t="s">
        <v>604</v>
      </c>
      <c r="C353" s="244" t="s">
        <v>605</v>
      </c>
      <c r="D353" s="235" t="s">
        <v>295</v>
      </c>
      <c r="E353" s="236">
        <v>5.3480600000000003</v>
      </c>
      <c r="F353" s="237"/>
      <c r="G353" s="238">
        <f>ROUND(E353*F353,2)</f>
        <v>0</v>
      </c>
      <c r="H353" s="237"/>
      <c r="I353" s="238">
        <f>ROUND(E353*H353,2)</f>
        <v>0</v>
      </c>
      <c r="J353" s="237"/>
      <c r="K353" s="238">
        <f>ROUND(E353*J353,2)</f>
        <v>0</v>
      </c>
      <c r="L353" s="238">
        <v>21</v>
      </c>
      <c r="M353" s="238">
        <f>G353*(1+L353/100)</f>
        <v>0</v>
      </c>
      <c r="N353" s="238">
        <v>0</v>
      </c>
      <c r="O353" s="238">
        <f>ROUND(E353*N353,2)</f>
        <v>0</v>
      </c>
      <c r="P353" s="238">
        <v>0</v>
      </c>
      <c r="Q353" s="238">
        <f>ROUND(E353*P353,2)</f>
        <v>0</v>
      </c>
      <c r="R353" s="238" t="s">
        <v>308</v>
      </c>
      <c r="S353" s="238" t="s">
        <v>161</v>
      </c>
      <c r="T353" s="239" t="s">
        <v>161</v>
      </c>
      <c r="U353" s="223">
        <v>0</v>
      </c>
      <c r="V353" s="223">
        <f>ROUND(E353*U353,2)</f>
        <v>0</v>
      </c>
      <c r="W353" s="223"/>
      <c r="X353" s="223" t="s">
        <v>273</v>
      </c>
      <c r="Y353" s="214"/>
      <c r="Z353" s="214"/>
      <c r="AA353" s="214"/>
      <c r="AB353" s="214"/>
      <c r="AC353" s="214"/>
      <c r="AD353" s="214"/>
      <c r="AE353" s="214"/>
      <c r="AF353" s="214"/>
      <c r="AG353" s="214" t="s">
        <v>274</v>
      </c>
      <c r="AH353" s="214"/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ht="22.5" outlineLevel="1" x14ac:dyDescent="0.2">
      <c r="A354" s="221"/>
      <c r="B354" s="222"/>
      <c r="C354" s="245" t="s">
        <v>2124</v>
      </c>
      <c r="D354" s="224"/>
      <c r="E354" s="225">
        <v>1.25403</v>
      </c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166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45" t="s">
        <v>1359</v>
      </c>
      <c r="D355" s="224"/>
      <c r="E355" s="225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166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1"/>
      <c r="B356" s="222"/>
      <c r="C356" s="245" t="s">
        <v>1360</v>
      </c>
      <c r="D356" s="224"/>
      <c r="E356" s="225"/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166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45" t="s">
        <v>2125</v>
      </c>
      <c r="D357" s="224"/>
      <c r="E357" s="225"/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166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ht="22.5" outlineLevel="1" x14ac:dyDescent="0.2">
      <c r="A358" s="221"/>
      <c r="B358" s="222"/>
      <c r="C358" s="245" t="s">
        <v>2083</v>
      </c>
      <c r="D358" s="224"/>
      <c r="E358" s="225">
        <v>4.0940300000000001</v>
      </c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166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ht="22.5" outlineLevel="1" x14ac:dyDescent="0.2">
      <c r="A359" s="221"/>
      <c r="B359" s="222"/>
      <c r="C359" s="245" t="s">
        <v>514</v>
      </c>
      <c r="D359" s="224"/>
      <c r="E359" s="225"/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166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ht="22.5" outlineLevel="1" x14ac:dyDescent="0.2">
      <c r="A360" s="221"/>
      <c r="B360" s="222"/>
      <c r="C360" s="245" t="s">
        <v>1362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166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ht="22.5" outlineLevel="1" x14ac:dyDescent="0.2">
      <c r="A361" s="221"/>
      <c r="B361" s="222"/>
      <c r="C361" s="245" t="s">
        <v>1363</v>
      </c>
      <c r="D361" s="224"/>
      <c r="E361" s="225"/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166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33">
        <v>45</v>
      </c>
      <c r="B362" s="234" t="s">
        <v>612</v>
      </c>
      <c r="C362" s="244" t="s">
        <v>613</v>
      </c>
      <c r="D362" s="235" t="s">
        <v>295</v>
      </c>
      <c r="E362" s="236">
        <v>7.3859000000000004</v>
      </c>
      <c r="F362" s="237"/>
      <c r="G362" s="238">
        <f>ROUND(E362*F362,2)</f>
        <v>0</v>
      </c>
      <c r="H362" s="237"/>
      <c r="I362" s="238">
        <f>ROUND(E362*H362,2)</f>
        <v>0</v>
      </c>
      <c r="J362" s="237"/>
      <c r="K362" s="238">
        <f>ROUND(E362*J362,2)</f>
        <v>0</v>
      </c>
      <c r="L362" s="238">
        <v>21</v>
      </c>
      <c r="M362" s="238">
        <f>G362*(1+L362/100)</f>
        <v>0</v>
      </c>
      <c r="N362" s="238">
        <v>0</v>
      </c>
      <c r="O362" s="238">
        <f>ROUND(E362*N362,2)</f>
        <v>0</v>
      </c>
      <c r="P362" s="238">
        <v>0</v>
      </c>
      <c r="Q362" s="238">
        <f>ROUND(E362*P362,2)</f>
        <v>0</v>
      </c>
      <c r="R362" s="238" t="s">
        <v>308</v>
      </c>
      <c r="S362" s="238" t="s">
        <v>161</v>
      </c>
      <c r="T362" s="239" t="s">
        <v>161</v>
      </c>
      <c r="U362" s="223">
        <v>0</v>
      </c>
      <c r="V362" s="223">
        <f>ROUND(E362*U362,2)</f>
        <v>0</v>
      </c>
      <c r="W362" s="223"/>
      <c r="X362" s="223" t="s">
        <v>273</v>
      </c>
      <c r="Y362" s="214"/>
      <c r="Z362" s="214"/>
      <c r="AA362" s="214"/>
      <c r="AB362" s="214"/>
      <c r="AC362" s="214"/>
      <c r="AD362" s="214"/>
      <c r="AE362" s="214"/>
      <c r="AF362" s="214"/>
      <c r="AG362" s="214" t="s">
        <v>321</v>
      </c>
      <c r="AH362" s="214"/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45" t="s">
        <v>2126</v>
      </c>
      <c r="D363" s="224"/>
      <c r="E363" s="225">
        <v>1.3728400000000001</v>
      </c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166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45" t="s">
        <v>1365</v>
      </c>
      <c r="D364" s="224"/>
      <c r="E364" s="225"/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166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21"/>
      <c r="B365" s="222"/>
      <c r="C365" s="245" t="s">
        <v>2127</v>
      </c>
      <c r="D365" s="224"/>
      <c r="E365" s="225"/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166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45" t="s">
        <v>2128</v>
      </c>
      <c r="D366" s="224"/>
      <c r="E366" s="225">
        <v>0.34321000000000002</v>
      </c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166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45" t="s">
        <v>1368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166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21"/>
      <c r="B368" s="222"/>
      <c r="C368" s="245" t="s">
        <v>2129</v>
      </c>
      <c r="D368" s="224"/>
      <c r="E368" s="225"/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166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45" t="s">
        <v>2130</v>
      </c>
      <c r="D369" s="224"/>
      <c r="E369" s="225"/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166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45" t="s">
        <v>1371</v>
      </c>
      <c r="D370" s="224"/>
      <c r="E370" s="225"/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166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45" t="s">
        <v>2131</v>
      </c>
      <c r="D371" s="224"/>
      <c r="E371" s="225"/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166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45" t="s">
        <v>2132</v>
      </c>
      <c r="D372" s="224"/>
      <c r="E372" s="225">
        <v>6.7500000000000004E-2</v>
      </c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166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45" t="s">
        <v>624</v>
      </c>
      <c r="D373" s="224"/>
      <c r="E373" s="225"/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166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ht="22.5" outlineLevel="1" x14ac:dyDescent="0.2">
      <c r="A374" s="221"/>
      <c r="B374" s="222"/>
      <c r="C374" s="245" t="s">
        <v>2091</v>
      </c>
      <c r="D374" s="224"/>
      <c r="E374" s="225">
        <v>5.6023500000000004</v>
      </c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166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ht="22.5" outlineLevel="1" x14ac:dyDescent="0.2">
      <c r="A375" s="221"/>
      <c r="B375" s="222"/>
      <c r="C375" s="245" t="s">
        <v>530</v>
      </c>
      <c r="D375" s="224"/>
      <c r="E375" s="225"/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166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ht="22.5" outlineLevel="1" x14ac:dyDescent="0.2">
      <c r="A376" s="221"/>
      <c r="B376" s="222"/>
      <c r="C376" s="245" t="s">
        <v>1374</v>
      </c>
      <c r="D376" s="224"/>
      <c r="E376" s="225"/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166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ht="22.5" outlineLevel="1" x14ac:dyDescent="0.2">
      <c r="A377" s="221"/>
      <c r="B377" s="222"/>
      <c r="C377" s="245" t="s">
        <v>1375</v>
      </c>
      <c r="D377" s="224"/>
      <c r="E377" s="225"/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166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33">
        <v>46</v>
      </c>
      <c r="B378" s="234" t="s">
        <v>627</v>
      </c>
      <c r="C378" s="244" t="s">
        <v>628</v>
      </c>
      <c r="D378" s="235" t="s">
        <v>629</v>
      </c>
      <c r="E378" s="236">
        <v>3.9178700000000002</v>
      </c>
      <c r="F378" s="237"/>
      <c r="G378" s="238">
        <f>ROUND(E378*F378,2)</f>
        <v>0</v>
      </c>
      <c r="H378" s="237"/>
      <c r="I378" s="238">
        <f>ROUND(E378*H378,2)</f>
        <v>0</v>
      </c>
      <c r="J378" s="237"/>
      <c r="K378" s="238">
        <f>ROUND(E378*J378,2)</f>
        <v>0</v>
      </c>
      <c r="L378" s="238">
        <v>21</v>
      </c>
      <c r="M378" s="238">
        <f>G378*(1+L378/100)</f>
        <v>0</v>
      </c>
      <c r="N378" s="238">
        <v>1</v>
      </c>
      <c r="O378" s="238">
        <f>ROUND(E378*N378,2)</f>
        <v>3.92</v>
      </c>
      <c r="P378" s="238">
        <v>0</v>
      </c>
      <c r="Q378" s="238">
        <f>ROUND(E378*P378,2)</f>
        <v>0</v>
      </c>
      <c r="R378" s="238" t="s">
        <v>630</v>
      </c>
      <c r="S378" s="238" t="s">
        <v>161</v>
      </c>
      <c r="T378" s="239" t="s">
        <v>161</v>
      </c>
      <c r="U378" s="223">
        <v>0</v>
      </c>
      <c r="V378" s="223">
        <f>ROUND(E378*U378,2)</f>
        <v>0</v>
      </c>
      <c r="W378" s="223"/>
      <c r="X378" s="223" t="s">
        <v>631</v>
      </c>
      <c r="Y378" s="214"/>
      <c r="Z378" s="214"/>
      <c r="AA378" s="214"/>
      <c r="AB378" s="214"/>
      <c r="AC378" s="214"/>
      <c r="AD378" s="214"/>
      <c r="AE378" s="214"/>
      <c r="AF378" s="214"/>
      <c r="AG378" s="214" t="s">
        <v>632</v>
      </c>
      <c r="AH378" s="214"/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45" t="s">
        <v>2133</v>
      </c>
      <c r="D379" s="224"/>
      <c r="E379" s="225">
        <v>3.9178700000000002</v>
      </c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166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45" t="s">
        <v>1377</v>
      </c>
      <c r="D380" s="224"/>
      <c r="E380" s="225"/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166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45" t="s">
        <v>1378</v>
      </c>
      <c r="D381" s="224"/>
      <c r="E381" s="225"/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166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45" t="s">
        <v>1379</v>
      </c>
      <c r="D382" s="224"/>
      <c r="E382" s="225"/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166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33">
        <v>47</v>
      </c>
      <c r="B383" s="234" t="s">
        <v>637</v>
      </c>
      <c r="C383" s="244" t="s">
        <v>638</v>
      </c>
      <c r="D383" s="235" t="s">
        <v>629</v>
      </c>
      <c r="E383" s="236">
        <v>16.96866</v>
      </c>
      <c r="F383" s="237"/>
      <c r="G383" s="238">
        <f>ROUND(E383*F383,2)</f>
        <v>0</v>
      </c>
      <c r="H383" s="237"/>
      <c r="I383" s="238">
        <f>ROUND(E383*H383,2)</f>
        <v>0</v>
      </c>
      <c r="J383" s="237"/>
      <c r="K383" s="238">
        <f>ROUND(E383*J383,2)</f>
        <v>0</v>
      </c>
      <c r="L383" s="238">
        <v>21</v>
      </c>
      <c r="M383" s="238">
        <f>G383*(1+L383/100)</f>
        <v>0</v>
      </c>
      <c r="N383" s="238">
        <v>1</v>
      </c>
      <c r="O383" s="238">
        <f>ROUND(E383*N383,2)</f>
        <v>16.97</v>
      </c>
      <c r="P383" s="238">
        <v>0</v>
      </c>
      <c r="Q383" s="238">
        <f>ROUND(E383*P383,2)</f>
        <v>0</v>
      </c>
      <c r="R383" s="238" t="s">
        <v>630</v>
      </c>
      <c r="S383" s="238" t="s">
        <v>161</v>
      </c>
      <c r="T383" s="239" t="s">
        <v>161</v>
      </c>
      <c r="U383" s="223">
        <v>0</v>
      </c>
      <c r="V383" s="223">
        <f>ROUND(E383*U383,2)</f>
        <v>0</v>
      </c>
      <c r="W383" s="223"/>
      <c r="X383" s="223" t="s">
        <v>631</v>
      </c>
      <c r="Y383" s="214"/>
      <c r="Z383" s="214"/>
      <c r="AA383" s="214"/>
      <c r="AB383" s="214"/>
      <c r="AC383" s="214"/>
      <c r="AD383" s="214"/>
      <c r="AE383" s="214"/>
      <c r="AF383" s="214"/>
      <c r="AG383" s="214" t="s">
        <v>632</v>
      </c>
      <c r="AH383" s="214"/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45" t="s">
        <v>639</v>
      </c>
      <c r="D384" s="224"/>
      <c r="E384" s="225"/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166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45" t="s">
        <v>640</v>
      </c>
      <c r="D385" s="224"/>
      <c r="E385" s="225"/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166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45" t="s">
        <v>641</v>
      </c>
      <c r="D386" s="224"/>
      <c r="E386" s="225"/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166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45" t="s">
        <v>642</v>
      </c>
      <c r="D387" s="224"/>
      <c r="E387" s="225"/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166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ht="22.5" outlineLevel="1" x14ac:dyDescent="0.2">
      <c r="A388" s="221"/>
      <c r="B388" s="222"/>
      <c r="C388" s="245" t="s">
        <v>2134</v>
      </c>
      <c r="D388" s="224"/>
      <c r="E388" s="225">
        <v>16.96866</v>
      </c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166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45" t="s">
        <v>644</v>
      </c>
      <c r="D389" s="224"/>
      <c r="E389" s="225"/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166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x14ac:dyDescent="0.2">
      <c r="A390" s="227" t="s">
        <v>156</v>
      </c>
      <c r="B390" s="228" t="s">
        <v>91</v>
      </c>
      <c r="C390" s="243" t="s">
        <v>92</v>
      </c>
      <c r="D390" s="229"/>
      <c r="E390" s="230"/>
      <c r="F390" s="231"/>
      <c r="G390" s="231">
        <f>SUMIF(AG391:AG400,"&lt;&gt;NOR",G391:G400)</f>
        <v>0</v>
      </c>
      <c r="H390" s="231"/>
      <c r="I390" s="231">
        <f>SUM(I391:I400)</f>
        <v>0</v>
      </c>
      <c r="J390" s="231"/>
      <c r="K390" s="231">
        <f>SUM(K391:K400)</f>
        <v>0</v>
      </c>
      <c r="L390" s="231"/>
      <c r="M390" s="231">
        <f>SUM(M391:M400)</f>
        <v>0</v>
      </c>
      <c r="N390" s="231"/>
      <c r="O390" s="231">
        <f>SUM(O391:O400)</f>
        <v>1.24</v>
      </c>
      <c r="P390" s="231"/>
      <c r="Q390" s="231">
        <f>SUM(Q391:Q400)</f>
        <v>0</v>
      </c>
      <c r="R390" s="231"/>
      <c r="S390" s="231"/>
      <c r="T390" s="232"/>
      <c r="U390" s="226"/>
      <c r="V390" s="226">
        <f>SUM(V391:V400)</f>
        <v>1.17</v>
      </c>
      <c r="W390" s="226"/>
      <c r="X390" s="226"/>
      <c r="AG390" t="s">
        <v>157</v>
      </c>
    </row>
    <row r="391" spans="1:60" outlineLevel="1" x14ac:dyDescent="0.2">
      <c r="A391" s="233">
        <v>48</v>
      </c>
      <c r="B391" s="234" t="s">
        <v>645</v>
      </c>
      <c r="C391" s="244" t="s">
        <v>646</v>
      </c>
      <c r="D391" s="235" t="s">
        <v>320</v>
      </c>
      <c r="E391" s="236">
        <v>5.625</v>
      </c>
      <c r="F391" s="237"/>
      <c r="G391" s="238">
        <f>ROUND(E391*F391,2)</f>
        <v>0</v>
      </c>
      <c r="H391" s="237"/>
      <c r="I391" s="238">
        <f>ROUND(E391*H391,2)</f>
        <v>0</v>
      </c>
      <c r="J391" s="237"/>
      <c r="K391" s="238">
        <f>ROUND(E391*J391,2)</f>
        <v>0</v>
      </c>
      <c r="L391" s="238">
        <v>21</v>
      </c>
      <c r="M391" s="238">
        <f>G391*(1+L391/100)</f>
        <v>0</v>
      </c>
      <c r="N391" s="238">
        <v>0.22106999999999999</v>
      </c>
      <c r="O391" s="238">
        <f>ROUND(E391*N391,2)</f>
        <v>1.24</v>
      </c>
      <c r="P391" s="238">
        <v>0</v>
      </c>
      <c r="Q391" s="238">
        <f>ROUND(E391*P391,2)</f>
        <v>0</v>
      </c>
      <c r="R391" s="238" t="s">
        <v>647</v>
      </c>
      <c r="S391" s="238" t="s">
        <v>161</v>
      </c>
      <c r="T391" s="239" t="s">
        <v>161</v>
      </c>
      <c r="U391" s="223">
        <v>0.185</v>
      </c>
      <c r="V391" s="223">
        <f>ROUND(E391*U391,2)</f>
        <v>1.04</v>
      </c>
      <c r="W391" s="223"/>
      <c r="X391" s="223" t="s">
        <v>273</v>
      </c>
      <c r="Y391" s="214"/>
      <c r="Z391" s="214"/>
      <c r="AA391" s="214"/>
      <c r="AB391" s="214"/>
      <c r="AC391" s="214"/>
      <c r="AD391" s="214"/>
      <c r="AE391" s="214"/>
      <c r="AF391" s="214"/>
      <c r="AG391" s="214" t="s">
        <v>274</v>
      </c>
      <c r="AH391" s="214"/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53" t="s">
        <v>648</v>
      </c>
      <c r="D392" s="251"/>
      <c r="E392" s="251"/>
      <c r="F392" s="251"/>
      <c r="G392" s="251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290</v>
      </c>
      <c r="AH392" s="214"/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40" t="str">
        <f>C392</f>
        <v>se zřízením štěrkopískového lože pod trubky a s jejich obsypem v průměrném celkovém množství do 0,15 m3/m,</v>
      </c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45" t="s">
        <v>2135</v>
      </c>
      <c r="D393" s="224"/>
      <c r="E393" s="225">
        <v>5.625</v>
      </c>
      <c r="F393" s="223"/>
      <c r="G393" s="223"/>
      <c r="H393" s="223"/>
      <c r="I393" s="223"/>
      <c r="J393" s="223"/>
      <c r="K393" s="223"/>
      <c r="L393" s="223"/>
      <c r="M393" s="223"/>
      <c r="N393" s="223"/>
      <c r="O393" s="223"/>
      <c r="P393" s="223"/>
      <c r="Q393" s="223"/>
      <c r="R393" s="223"/>
      <c r="S393" s="223"/>
      <c r="T393" s="223"/>
      <c r="U393" s="223"/>
      <c r="V393" s="223"/>
      <c r="W393" s="223"/>
      <c r="X393" s="223"/>
      <c r="Y393" s="214"/>
      <c r="Z393" s="214"/>
      <c r="AA393" s="214"/>
      <c r="AB393" s="214"/>
      <c r="AC393" s="214"/>
      <c r="AD393" s="214"/>
      <c r="AE393" s="214"/>
      <c r="AF393" s="214"/>
      <c r="AG393" s="214" t="s">
        <v>166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33">
        <v>49</v>
      </c>
      <c r="B394" s="234" t="s">
        <v>650</v>
      </c>
      <c r="C394" s="244" t="s">
        <v>651</v>
      </c>
      <c r="D394" s="235" t="s">
        <v>279</v>
      </c>
      <c r="E394" s="236">
        <v>1.76715</v>
      </c>
      <c r="F394" s="237"/>
      <c r="G394" s="238">
        <f>ROUND(E394*F394,2)</f>
        <v>0</v>
      </c>
      <c r="H394" s="237"/>
      <c r="I394" s="238">
        <f>ROUND(E394*H394,2)</f>
        <v>0</v>
      </c>
      <c r="J394" s="237"/>
      <c r="K394" s="238">
        <f>ROUND(E394*J394,2)</f>
        <v>0</v>
      </c>
      <c r="L394" s="238">
        <v>21</v>
      </c>
      <c r="M394" s="238">
        <f>G394*(1+L394/100)</f>
        <v>0</v>
      </c>
      <c r="N394" s="238">
        <v>1.8000000000000001E-4</v>
      </c>
      <c r="O394" s="238">
        <f>ROUND(E394*N394,2)</f>
        <v>0</v>
      </c>
      <c r="P394" s="238">
        <v>0</v>
      </c>
      <c r="Q394" s="238">
        <f>ROUND(E394*P394,2)</f>
        <v>0</v>
      </c>
      <c r="R394" s="238" t="s">
        <v>296</v>
      </c>
      <c r="S394" s="238" t="s">
        <v>161</v>
      </c>
      <c r="T394" s="239" t="s">
        <v>161</v>
      </c>
      <c r="U394" s="223">
        <v>7.4999999999999997E-2</v>
      </c>
      <c r="V394" s="223">
        <f>ROUND(E394*U394,2)</f>
        <v>0.13</v>
      </c>
      <c r="W394" s="223"/>
      <c r="X394" s="223" t="s">
        <v>273</v>
      </c>
      <c r="Y394" s="214"/>
      <c r="Z394" s="214"/>
      <c r="AA394" s="214"/>
      <c r="AB394" s="214"/>
      <c r="AC394" s="214"/>
      <c r="AD394" s="214"/>
      <c r="AE394" s="214"/>
      <c r="AF394" s="214"/>
      <c r="AG394" s="214" t="s">
        <v>321</v>
      </c>
      <c r="AH394" s="214"/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53" t="s">
        <v>652</v>
      </c>
      <c r="D395" s="251"/>
      <c r="E395" s="251"/>
      <c r="F395" s="251"/>
      <c r="G395" s="251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290</v>
      </c>
      <c r="AH395" s="214"/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45" t="s">
        <v>2136</v>
      </c>
      <c r="D396" s="224"/>
      <c r="E396" s="225">
        <v>1.76715</v>
      </c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166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33">
        <v>50</v>
      </c>
      <c r="B397" s="234" t="s">
        <v>654</v>
      </c>
      <c r="C397" s="244" t="s">
        <v>655</v>
      </c>
      <c r="D397" s="235" t="s">
        <v>320</v>
      </c>
      <c r="E397" s="236">
        <v>6.1481300000000001</v>
      </c>
      <c r="F397" s="237"/>
      <c r="G397" s="238">
        <f>ROUND(E397*F397,2)</f>
        <v>0</v>
      </c>
      <c r="H397" s="237"/>
      <c r="I397" s="238">
        <f>ROUND(E397*H397,2)</f>
        <v>0</v>
      </c>
      <c r="J397" s="237"/>
      <c r="K397" s="238">
        <f>ROUND(E397*J397,2)</f>
        <v>0</v>
      </c>
      <c r="L397" s="238">
        <v>21</v>
      </c>
      <c r="M397" s="238">
        <f>G397*(1+L397/100)</f>
        <v>0</v>
      </c>
      <c r="N397" s="238">
        <v>4.8000000000000001E-4</v>
      </c>
      <c r="O397" s="238">
        <f>ROUND(E397*N397,2)</f>
        <v>0</v>
      </c>
      <c r="P397" s="238">
        <v>0</v>
      </c>
      <c r="Q397" s="238">
        <f>ROUND(E397*P397,2)</f>
        <v>0</v>
      </c>
      <c r="R397" s="238" t="s">
        <v>630</v>
      </c>
      <c r="S397" s="238" t="s">
        <v>161</v>
      </c>
      <c r="T397" s="239" t="s">
        <v>161</v>
      </c>
      <c r="U397" s="223">
        <v>0</v>
      </c>
      <c r="V397" s="223">
        <f>ROUND(E397*U397,2)</f>
        <v>0</v>
      </c>
      <c r="W397" s="223"/>
      <c r="X397" s="223" t="s">
        <v>631</v>
      </c>
      <c r="Y397" s="214"/>
      <c r="Z397" s="214"/>
      <c r="AA397" s="214"/>
      <c r="AB397" s="214"/>
      <c r="AC397" s="214"/>
      <c r="AD397" s="214"/>
      <c r="AE397" s="214"/>
      <c r="AF397" s="214"/>
      <c r="AG397" s="214" t="s">
        <v>632</v>
      </c>
      <c r="AH397" s="214"/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45" t="s">
        <v>2137</v>
      </c>
      <c r="D398" s="224"/>
      <c r="E398" s="225">
        <v>6.1481300000000001</v>
      </c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166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ht="22.5" outlineLevel="1" x14ac:dyDescent="0.2">
      <c r="A399" s="233">
        <v>51</v>
      </c>
      <c r="B399" s="234" t="s">
        <v>657</v>
      </c>
      <c r="C399" s="244" t="s">
        <v>658</v>
      </c>
      <c r="D399" s="235" t="s">
        <v>320</v>
      </c>
      <c r="E399" s="236">
        <v>2.0322200000000001</v>
      </c>
      <c r="F399" s="237"/>
      <c r="G399" s="238">
        <f>ROUND(E399*F399,2)</f>
        <v>0</v>
      </c>
      <c r="H399" s="237"/>
      <c r="I399" s="238">
        <f>ROUND(E399*H399,2)</f>
        <v>0</v>
      </c>
      <c r="J399" s="237"/>
      <c r="K399" s="238">
        <f>ROUND(E399*J399,2)</f>
        <v>0</v>
      </c>
      <c r="L399" s="238">
        <v>21</v>
      </c>
      <c r="M399" s="238">
        <f>G399*(1+L399/100)</f>
        <v>0</v>
      </c>
      <c r="N399" s="238">
        <v>3.8000000000000002E-4</v>
      </c>
      <c r="O399" s="238">
        <f>ROUND(E399*N399,2)</f>
        <v>0</v>
      </c>
      <c r="P399" s="238">
        <v>0</v>
      </c>
      <c r="Q399" s="238">
        <f>ROUND(E399*P399,2)</f>
        <v>0</v>
      </c>
      <c r="R399" s="238" t="s">
        <v>630</v>
      </c>
      <c r="S399" s="238" t="s">
        <v>161</v>
      </c>
      <c r="T399" s="239" t="s">
        <v>161</v>
      </c>
      <c r="U399" s="223">
        <v>0</v>
      </c>
      <c r="V399" s="223">
        <f>ROUND(E399*U399,2)</f>
        <v>0</v>
      </c>
      <c r="W399" s="223"/>
      <c r="X399" s="223" t="s">
        <v>631</v>
      </c>
      <c r="Y399" s="214"/>
      <c r="Z399" s="214"/>
      <c r="AA399" s="214"/>
      <c r="AB399" s="214"/>
      <c r="AC399" s="214"/>
      <c r="AD399" s="214"/>
      <c r="AE399" s="214"/>
      <c r="AF399" s="214"/>
      <c r="AG399" s="214" t="s">
        <v>659</v>
      </c>
      <c r="AH399" s="214"/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45" t="s">
        <v>2138</v>
      </c>
      <c r="D400" s="224"/>
      <c r="E400" s="225">
        <v>2.0322200000000001</v>
      </c>
      <c r="F400" s="223"/>
      <c r="G400" s="223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166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x14ac:dyDescent="0.2">
      <c r="A401" s="227" t="s">
        <v>156</v>
      </c>
      <c r="B401" s="228" t="s">
        <v>93</v>
      </c>
      <c r="C401" s="243" t="s">
        <v>94</v>
      </c>
      <c r="D401" s="229"/>
      <c r="E401" s="230"/>
      <c r="F401" s="231"/>
      <c r="G401" s="231">
        <f>SUMIF(AG402:AG404,"&lt;&gt;NOR",G402:G404)</f>
        <v>0</v>
      </c>
      <c r="H401" s="231"/>
      <c r="I401" s="231">
        <f>SUM(I402:I404)</f>
        <v>0</v>
      </c>
      <c r="J401" s="231"/>
      <c r="K401" s="231">
        <f>SUM(K402:K404)</f>
        <v>0</v>
      </c>
      <c r="L401" s="231"/>
      <c r="M401" s="231">
        <f>SUM(M402:M404)</f>
        <v>0</v>
      </c>
      <c r="N401" s="231"/>
      <c r="O401" s="231">
        <f>SUM(O402:O404)</f>
        <v>0</v>
      </c>
      <c r="P401" s="231"/>
      <c r="Q401" s="231">
        <f>SUM(Q402:Q404)</f>
        <v>0</v>
      </c>
      <c r="R401" s="231"/>
      <c r="S401" s="231"/>
      <c r="T401" s="232"/>
      <c r="U401" s="226"/>
      <c r="V401" s="226">
        <f>SUM(V402:V404)</f>
        <v>2.2000000000000002</v>
      </c>
      <c r="W401" s="226"/>
      <c r="X401" s="226"/>
      <c r="AG401" t="s">
        <v>157</v>
      </c>
    </row>
    <row r="402" spans="1:60" outlineLevel="1" x14ac:dyDescent="0.2">
      <c r="A402" s="233">
        <v>52</v>
      </c>
      <c r="B402" s="234" t="s">
        <v>661</v>
      </c>
      <c r="C402" s="244" t="s">
        <v>662</v>
      </c>
      <c r="D402" s="235" t="s">
        <v>320</v>
      </c>
      <c r="E402" s="236">
        <v>7.5</v>
      </c>
      <c r="F402" s="237"/>
      <c r="G402" s="238">
        <f>ROUND(E402*F402,2)</f>
        <v>0</v>
      </c>
      <c r="H402" s="237"/>
      <c r="I402" s="238">
        <f>ROUND(E402*H402,2)</f>
        <v>0</v>
      </c>
      <c r="J402" s="237"/>
      <c r="K402" s="238">
        <f>ROUND(E402*J402,2)</f>
        <v>0</v>
      </c>
      <c r="L402" s="238">
        <v>21</v>
      </c>
      <c r="M402" s="238">
        <f>G402*(1+L402/100)</f>
        <v>0</v>
      </c>
      <c r="N402" s="238">
        <v>0</v>
      </c>
      <c r="O402" s="238">
        <f>ROUND(E402*N402,2)</f>
        <v>0</v>
      </c>
      <c r="P402" s="238">
        <v>0</v>
      </c>
      <c r="Q402" s="238">
        <f>ROUND(E402*P402,2)</f>
        <v>0</v>
      </c>
      <c r="R402" s="238" t="s">
        <v>647</v>
      </c>
      <c r="S402" s="238" t="s">
        <v>161</v>
      </c>
      <c r="T402" s="239" t="s">
        <v>161</v>
      </c>
      <c r="U402" s="223">
        <v>0.29299999999999998</v>
      </c>
      <c r="V402" s="223">
        <f>ROUND(E402*U402,2)</f>
        <v>2.2000000000000002</v>
      </c>
      <c r="W402" s="223"/>
      <c r="X402" s="223" t="s">
        <v>273</v>
      </c>
      <c r="Y402" s="214"/>
      <c r="Z402" s="214"/>
      <c r="AA402" s="214"/>
      <c r="AB402" s="214"/>
      <c r="AC402" s="214"/>
      <c r="AD402" s="214"/>
      <c r="AE402" s="214"/>
      <c r="AF402" s="214"/>
      <c r="AG402" s="214" t="s">
        <v>274</v>
      </c>
      <c r="AH402" s="214"/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46" t="s">
        <v>663</v>
      </c>
      <c r="D403" s="241"/>
      <c r="E403" s="241"/>
      <c r="F403" s="241"/>
      <c r="G403" s="241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212</v>
      </c>
      <c r="AH403" s="214"/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45" t="s">
        <v>2139</v>
      </c>
      <c r="D404" s="224"/>
      <c r="E404" s="225">
        <v>7.5</v>
      </c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166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x14ac:dyDescent="0.2">
      <c r="A405" s="227" t="s">
        <v>156</v>
      </c>
      <c r="B405" s="228" t="s">
        <v>95</v>
      </c>
      <c r="C405" s="243" t="s">
        <v>96</v>
      </c>
      <c r="D405" s="229"/>
      <c r="E405" s="230"/>
      <c r="F405" s="231"/>
      <c r="G405" s="231">
        <f>SUMIF(AG406:AG411,"&lt;&gt;NOR",G406:G411)</f>
        <v>0</v>
      </c>
      <c r="H405" s="231"/>
      <c r="I405" s="231">
        <f>SUM(I406:I411)</f>
        <v>0</v>
      </c>
      <c r="J405" s="231"/>
      <c r="K405" s="231">
        <f>SUM(K406:K411)</f>
        <v>0</v>
      </c>
      <c r="L405" s="231"/>
      <c r="M405" s="231">
        <f>SUM(M406:M411)</f>
        <v>0</v>
      </c>
      <c r="N405" s="231"/>
      <c r="O405" s="231">
        <f>SUM(O406:O411)</f>
        <v>4.93</v>
      </c>
      <c r="P405" s="231"/>
      <c r="Q405" s="231">
        <f>SUM(Q406:Q411)</f>
        <v>0</v>
      </c>
      <c r="R405" s="231"/>
      <c r="S405" s="231"/>
      <c r="T405" s="232"/>
      <c r="U405" s="226"/>
      <c r="V405" s="226">
        <f>SUM(V406:V411)</f>
        <v>3.0199999999999996</v>
      </c>
      <c r="W405" s="226"/>
      <c r="X405" s="226"/>
      <c r="AG405" t="s">
        <v>157</v>
      </c>
    </row>
    <row r="406" spans="1:60" outlineLevel="1" x14ac:dyDescent="0.2">
      <c r="A406" s="233">
        <v>53</v>
      </c>
      <c r="B406" s="234" t="s">
        <v>665</v>
      </c>
      <c r="C406" s="244" t="s">
        <v>666</v>
      </c>
      <c r="D406" s="235" t="s">
        <v>295</v>
      </c>
      <c r="E406" s="236">
        <v>0.72187000000000001</v>
      </c>
      <c r="F406" s="237"/>
      <c r="G406" s="238">
        <f>ROUND(E406*F406,2)</f>
        <v>0</v>
      </c>
      <c r="H406" s="237"/>
      <c r="I406" s="238">
        <f>ROUND(E406*H406,2)</f>
        <v>0</v>
      </c>
      <c r="J406" s="237"/>
      <c r="K406" s="238">
        <f>ROUND(E406*J406,2)</f>
        <v>0</v>
      </c>
      <c r="L406" s="238">
        <v>21</v>
      </c>
      <c r="M406" s="238">
        <f>G406*(1+L406/100)</f>
        <v>0</v>
      </c>
      <c r="N406" s="238">
        <v>1.8907700000000001</v>
      </c>
      <c r="O406" s="238">
        <f>ROUND(E406*N406,2)</f>
        <v>1.36</v>
      </c>
      <c r="P406" s="238">
        <v>0</v>
      </c>
      <c r="Q406" s="238">
        <f>ROUND(E406*P406,2)</f>
        <v>0</v>
      </c>
      <c r="R406" s="238" t="s">
        <v>647</v>
      </c>
      <c r="S406" s="238" t="s">
        <v>161</v>
      </c>
      <c r="T406" s="239" t="s">
        <v>161</v>
      </c>
      <c r="U406" s="223">
        <v>1.3169999999999999</v>
      </c>
      <c r="V406" s="223">
        <f>ROUND(E406*U406,2)</f>
        <v>0.95</v>
      </c>
      <c r="W406" s="223"/>
      <c r="X406" s="223" t="s">
        <v>273</v>
      </c>
      <c r="Y406" s="214"/>
      <c r="Z406" s="214"/>
      <c r="AA406" s="214"/>
      <c r="AB406" s="214"/>
      <c r="AC406" s="214"/>
      <c r="AD406" s="214"/>
      <c r="AE406" s="214"/>
      <c r="AF406" s="214"/>
      <c r="AG406" s="214" t="s">
        <v>274</v>
      </c>
      <c r="AH406" s="214"/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53" t="s">
        <v>667</v>
      </c>
      <c r="D407" s="251"/>
      <c r="E407" s="251"/>
      <c r="F407" s="251"/>
      <c r="G407" s="251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290</v>
      </c>
      <c r="AH407" s="214"/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45" t="s">
        <v>2140</v>
      </c>
      <c r="D408" s="224"/>
      <c r="E408" s="225">
        <v>0.72187000000000001</v>
      </c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166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21"/>
      <c r="B409" s="222"/>
      <c r="C409" s="245" t="s">
        <v>1387</v>
      </c>
      <c r="D409" s="224"/>
      <c r="E409" s="225"/>
      <c r="F409" s="223"/>
      <c r="G409" s="223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166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33">
        <v>54</v>
      </c>
      <c r="B410" s="234" t="s">
        <v>677</v>
      </c>
      <c r="C410" s="244" t="s">
        <v>678</v>
      </c>
      <c r="D410" s="235" t="s">
        <v>295</v>
      </c>
      <c r="E410" s="236">
        <v>1.44</v>
      </c>
      <c r="F410" s="237"/>
      <c r="G410" s="238">
        <f>ROUND(E410*F410,2)</f>
        <v>0</v>
      </c>
      <c r="H410" s="237"/>
      <c r="I410" s="238">
        <f>ROUND(E410*H410,2)</f>
        <v>0</v>
      </c>
      <c r="J410" s="237"/>
      <c r="K410" s="238">
        <f>ROUND(E410*J410,2)</f>
        <v>0</v>
      </c>
      <c r="L410" s="238">
        <v>21</v>
      </c>
      <c r="M410" s="238">
        <f>G410*(1+L410/100)</f>
        <v>0</v>
      </c>
      <c r="N410" s="238">
        <v>2.4815700000000001</v>
      </c>
      <c r="O410" s="238">
        <f>ROUND(E410*N410,2)</f>
        <v>3.57</v>
      </c>
      <c r="P410" s="238">
        <v>0</v>
      </c>
      <c r="Q410" s="238">
        <f>ROUND(E410*P410,2)</f>
        <v>0</v>
      </c>
      <c r="R410" s="238" t="s">
        <v>679</v>
      </c>
      <c r="S410" s="238" t="s">
        <v>161</v>
      </c>
      <c r="T410" s="239" t="s">
        <v>161</v>
      </c>
      <c r="U410" s="223">
        <v>1.4379999999999999</v>
      </c>
      <c r="V410" s="223">
        <f>ROUND(E410*U410,2)</f>
        <v>2.0699999999999998</v>
      </c>
      <c r="W410" s="223"/>
      <c r="X410" s="223" t="s">
        <v>273</v>
      </c>
      <c r="Y410" s="214"/>
      <c r="Z410" s="214"/>
      <c r="AA410" s="214"/>
      <c r="AB410" s="214"/>
      <c r="AC410" s="214"/>
      <c r="AD410" s="214"/>
      <c r="AE410" s="214"/>
      <c r="AF410" s="214"/>
      <c r="AG410" s="214" t="s">
        <v>274</v>
      </c>
      <c r="AH410" s="214"/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45" t="s">
        <v>2141</v>
      </c>
      <c r="D411" s="224"/>
      <c r="E411" s="225">
        <v>1.44</v>
      </c>
      <c r="F411" s="223"/>
      <c r="G411" s="22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166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x14ac:dyDescent="0.2">
      <c r="A412" s="227" t="s">
        <v>156</v>
      </c>
      <c r="B412" s="228" t="s">
        <v>97</v>
      </c>
      <c r="C412" s="243" t="s">
        <v>98</v>
      </c>
      <c r="D412" s="229"/>
      <c r="E412" s="230"/>
      <c r="F412" s="231"/>
      <c r="G412" s="231">
        <f>SUMIF(AG413:AG472,"&lt;&gt;NOR",G413:G472)</f>
        <v>0</v>
      </c>
      <c r="H412" s="231"/>
      <c r="I412" s="231">
        <f>SUM(I413:I472)</f>
        <v>0</v>
      </c>
      <c r="J412" s="231"/>
      <c r="K412" s="231">
        <f>SUM(K413:K472)</f>
        <v>0</v>
      </c>
      <c r="L412" s="231"/>
      <c r="M412" s="231">
        <f>SUM(M413:M472)</f>
        <v>0</v>
      </c>
      <c r="N412" s="231"/>
      <c r="O412" s="231">
        <f>SUM(O413:O472)</f>
        <v>9.84</v>
      </c>
      <c r="P412" s="231"/>
      <c r="Q412" s="231">
        <f>SUM(Q413:Q472)</f>
        <v>0</v>
      </c>
      <c r="R412" s="231"/>
      <c r="S412" s="231"/>
      <c r="T412" s="232"/>
      <c r="U412" s="226"/>
      <c r="V412" s="226">
        <f>SUM(V413:V472)</f>
        <v>5.5200000000000005</v>
      </c>
      <c r="W412" s="226"/>
      <c r="X412" s="226"/>
      <c r="AG412" t="s">
        <v>157</v>
      </c>
    </row>
    <row r="413" spans="1:60" outlineLevel="1" x14ac:dyDescent="0.2">
      <c r="A413" s="233">
        <v>55</v>
      </c>
      <c r="B413" s="234" t="s">
        <v>681</v>
      </c>
      <c r="C413" s="244" t="s">
        <v>682</v>
      </c>
      <c r="D413" s="235" t="s">
        <v>279</v>
      </c>
      <c r="E413" s="236">
        <v>5.76</v>
      </c>
      <c r="F413" s="237"/>
      <c r="G413" s="238">
        <f>ROUND(E413*F413,2)</f>
        <v>0</v>
      </c>
      <c r="H413" s="237"/>
      <c r="I413" s="238">
        <f>ROUND(E413*H413,2)</f>
        <v>0</v>
      </c>
      <c r="J413" s="237"/>
      <c r="K413" s="238">
        <f>ROUND(E413*J413,2)</f>
        <v>0</v>
      </c>
      <c r="L413" s="238">
        <v>21</v>
      </c>
      <c r="M413" s="238">
        <f>G413*(1+L413/100)</f>
        <v>0</v>
      </c>
      <c r="N413" s="238">
        <v>0.30360999999999999</v>
      </c>
      <c r="O413" s="238">
        <f>ROUND(E413*N413,2)</f>
        <v>1.75</v>
      </c>
      <c r="P413" s="238">
        <v>0</v>
      </c>
      <c r="Q413" s="238">
        <f>ROUND(E413*P413,2)</f>
        <v>0</v>
      </c>
      <c r="R413" s="238" t="s">
        <v>280</v>
      </c>
      <c r="S413" s="238" t="s">
        <v>161</v>
      </c>
      <c r="T413" s="239" t="s">
        <v>161</v>
      </c>
      <c r="U413" s="223">
        <v>1.6E-2</v>
      </c>
      <c r="V413" s="223">
        <f>ROUND(E413*U413,2)</f>
        <v>0.09</v>
      </c>
      <c r="W413" s="223"/>
      <c r="X413" s="223" t="s">
        <v>273</v>
      </c>
      <c r="Y413" s="214"/>
      <c r="Z413" s="214"/>
      <c r="AA413" s="214"/>
      <c r="AB413" s="214"/>
      <c r="AC413" s="214"/>
      <c r="AD413" s="214"/>
      <c r="AE413" s="214"/>
      <c r="AF413" s="214"/>
      <c r="AG413" s="214" t="s">
        <v>274</v>
      </c>
      <c r="AH413" s="214"/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53" t="s">
        <v>683</v>
      </c>
      <c r="D414" s="251"/>
      <c r="E414" s="251"/>
      <c r="F414" s="251"/>
      <c r="G414" s="251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290</v>
      </c>
      <c r="AH414" s="214"/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45" t="s">
        <v>2142</v>
      </c>
      <c r="D415" s="224"/>
      <c r="E415" s="225">
        <v>5.76</v>
      </c>
      <c r="F415" s="223"/>
      <c r="G415" s="223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166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1"/>
      <c r="B416" s="222"/>
      <c r="C416" s="245" t="s">
        <v>685</v>
      </c>
      <c r="D416" s="224"/>
      <c r="E416" s="225"/>
      <c r="F416" s="223"/>
      <c r="G416" s="223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166</v>
      </c>
      <c r="AH416" s="214">
        <v>0</v>
      </c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33">
        <v>56</v>
      </c>
      <c r="B417" s="234" t="s">
        <v>681</v>
      </c>
      <c r="C417" s="244" t="s">
        <v>682</v>
      </c>
      <c r="D417" s="235" t="s">
        <v>279</v>
      </c>
      <c r="E417" s="236">
        <v>0.99</v>
      </c>
      <c r="F417" s="237"/>
      <c r="G417" s="238">
        <f>ROUND(E417*F417,2)</f>
        <v>0</v>
      </c>
      <c r="H417" s="237"/>
      <c r="I417" s="238">
        <f>ROUND(E417*H417,2)</f>
        <v>0</v>
      </c>
      <c r="J417" s="237"/>
      <c r="K417" s="238">
        <f>ROUND(E417*J417,2)</f>
        <v>0</v>
      </c>
      <c r="L417" s="238">
        <v>21</v>
      </c>
      <c r="M417" s="238">
        <f>G417*(1+L417/100)</f>
        <v>0</v>
      </c>
      <c r="N417" s="238">
        <v>0.30360999999999999</v>
      </c>
      <c r="O417" s="238">
        <f>ROUND(E417*N417,2)</f>
        <v>0.3</v>
      </c>
      <c r="P417" s="238">
        <v>0</v>
      </c>
      <c r="Q417" s="238">
        <f>ROUND(E417*P417,2)</f>
        <v>0</v>
      </c>
      <c r="R417" s="238" t="s">
        <v>280</v>
      </c>
      <c r="S417" s="238" t="s">
        <v>161</v>
      </c>
      <c r="T417" s="239" t="s">
        <v>161</v>
      </c>
      <c r="U417" s="223">
        <v>1.6E-2</v>
      </c>
      <c r="V417" s="223">
        <f>ROUND(E417*U417,2)</f>
        <v>0.02</v>
      </c>
      <c r="W417" s="223"/>
      <c r="X417" s="223" t="s">
        <v>273</v>
      </c>
      <c r="Y417" s="214"/>
      <c r="Z417" s="214"/>
      <c r="AA417" s="214"/>
      <c r="AB417" s="214"/>
      <c r="AC417" s="214"/>
      <c r="AD417" s="214"/>
      <c r="AE417" s="214"/>
      <c r="AF417" s="214"/>
      <c r="AG417" s="214" t="s">
        <v>274</v>
      </c>
      <c r="AH417" s="214"/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1" x14ac:dyDescent="0.2">
      <c r="A418" s="221"/>
      <c r="B418" s="222"/>
      <c r="C418" s="253" t="s">
        <v>683</v>
      </c>
      <c r="D418" s="251"/>
      <c r="E418" s="251"/>
      <c r="F418" s="251"/>
      <c r="G418" s="251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290</v>
      </c>
      <c r="AH418" s="214"/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45" t="s">
        <v>1390</v>
      </c>
      <c r="D419" s="224"/>
      <c r="E419" s="225"/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166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45" t="s">
        <v>2143</v>
      </c>
      <c r="D420" s="224"/>
      <c r="E420" s="225">
        <v>0.99</v>
      </c>
      <c r="F420" s="223"/>
      <c r="G420" s="223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166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45" t="s">
        <v>2144</v>
      </c>
      <c r="D421" s="224"/>
      <c r="E421" s="225"/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166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ht="22.5" outlineLevel="1" x14ac:dyDescent="0.2">
      <c r="A422" s="233">
        <v>57</v>
      </c>
      <c r="B422" s="234" t="s">
        <v>686</v>
      </c>
      <c r="C422" s="244" t="s">
        <v>687</v>
      </c>
      <c r="D422" s="235" t="s">
        <v>279</v>
      </c>
      <c r="E422" s="236">
        <v>5.76</v>
      </c>
      <c r="F422" s="237"/>
      <c r="G422" s="238">
        <f>ROUND(E422*F422,2)</f>
        <v>0</v>
      </c>
      <c r="H422" s="237"/>
      <c r="I422" s="238">
        <f>ROUND(E422*H422,2)</f>
        <v>0</v>
      </c>
      <c r="J422" s="237"/>
      <c r="K422" s="238">
        <f>ROUND(E422*J422,2)</f>
        <v>0</v>
      </c>
      <c r="L422" s="238">
        <v>21</v>
      </c>
      <c r="M422" s="238">
        <f>G422*(1+L422/100)</f>
        <v>0</v>
      </c>
      <c r="N422" s="238">
        <v>0.55125000000000002</v>
      </c>
      <c r="O422" s="238">
        <f>ROUND(E422*N422,2)</f>
        <v>3.18</v>
      </c>
      <c r="P422" s="238">
        <v>0</v>
      </c>
      <c r="Q422" s="238">
        <f>ROUND(E422*P422,2)</f>
        <v>0</v>
      </c>
      <c r="R422" s="238" t="s">
        <v>280</v>
      </c>
      <c r="S422" s="238" t="s">
        <v>161</v>
      </c>
      <c r="T422" s="239" t="s">
        <v>161</v>
      </c>
      <c r="U422" s="223">
        <v>2.7E-2</v>
      </c>
      <c r="V422" s="223">
        <f>ROUND(E422*U422,2)</f>
        <v>0.16</v>
      </c>
      <c r="W422" s="223"/>
      <c r="X422" s="223" t="s">
        <v>273</v>
      </c>
      <c r="Y422" s="214"/>
      <c r="Z422" s="214"/>
      <c r="AA422" s="214"/>
      <c r="AB422" s="214"/>
      <c r="AC422" s="214"/>
      <c r="AD422" s="214"/>
      <c r="AE422" s="214"/>
      <c r="AF422" s="214"/>
      <c r="AG422" s="214" t="s">
        <v>274</v>
      </c>
      <c r="AH422" s="214"/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45" t="s">
        <v>2142</v>
      </c>
      <c r="D423" s="224"/>
      <c r="E423" s="225">
        <v>5.76</v>
      </c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166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33">
        <v>58</v>
      </c>
      <c r="B424" s="234" t="s">
        <v>688</v>
      </c>
      <c r="C424" s="244" t="s">
        <v>689</v>
      </c>
      <c r="D424" s="235" t="s">
        <v>295</v>
      </c>
      <c r="E424" s="236">
        <v>0.43874999999999997</v>
      </c>
      <c r="F424" s="237"/>
      <c r="G424" s="238">
        <f>ROUND(E424*F424,2)</f>
        <v>0</v>
      </c>
      <c r="H424" s="237"/>
      <c r="I424" s="238">
        <f>ROUND(E424*H424,2)</f>
        <v>0</v>
      </c>
      <c r="J424" s="237"/>
      <c r="K424" s="238">
        <f>ROUND(E424*J424,2)</f>
        <v>0</v>
      </c>
      <c r="L424" s="238">
        <v>21</v>
      </c>
      <c r="M424" s="238">
        <f>G424*(1+L424/100)</f>
        <v>0</v>
      </c>
      <c r="N424" s="238">
        <v>1.6867000000000001</v>
      </c>
      <c r="O424" s="238">
        <f>ROUND(E424*N424,2)</f>
        <v>0.74</v>
      </c>
      <c r="P424" s="238">
        <v>0</v>
      </c>
      <c r="Q424" s="238">
        <f>ROUND(E424*P424,2)</f>
        <v>0</v>
      </c>
      <c r="R424" s="238" t="s">
        <v>280</v>
      </c>
      <c r="S424" s="238" t="s">
        <v>161</v>
      </c>
      <c r="T424" s="239" t="s">
        <v>161</v>
      </c>
      <c r="U424" s="223">
        <v>0.16200000000000001</v>
      </c>
      <c r="V424" s="223">
        <f>ROUND(E424*U424,2)</f>
        <v>7.0000000000000007E-2</v>
      </c>
      <c r="W424" s="223"/>
      <c r="X424" s="223" t="s">
        <v>273</v>
      </c>
      <c r="Y424" s="214"/>
      <c r="Z424" s="214"/>
      <c r="AA424" s="214"/>
      <c r="AB424" s="214"/>
      <c r="AC424" s="214"/>
      <c r="AD424" s="214"/>
      <c r="AE424" s="214"/>
      <c r="AF424" s="214"/>
      <c r="AG424" s="214" t="s">
        <v>274</v>
      </c>
      <c r="AH424" s="214"/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53" t="s">
        <v>690</v>
      </c>
      <c r="D425" s="251"/>
      <c r="E425" s="251"/>
      <c r="F425" s="251"/>
      <c r="G425" s="251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290</v>
      </c>
      <c r="AH425" s="214"/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45" t="s">
        <v>1996</v>
      </c>
      <c r="D426" s="224"/>
      <c r="E426" s="225">
        <v>0.28799999999999998</v>
      </c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166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21"/>
      <c r="B427" s="222"/>
      <c r="C427" s="245" t="s">
        <v>1997</v>
      </c>
      <c r="D427" s="224"/>
      <c r="E427" s="225">
        <v>4.9500000000000002E-2</v>
      </c>
      <c r="F427" s="223"/>
      <c r="G427" s="223"/>
      <c r="H427" s="223"/>
      <c r="I427" s="223"/>
      <c r="J427" s="223"/>
      <c r="K427" s="223"/>
      <c r="L427" s="223"/>
      <c r="M427" s="223"/>
      <c r="N427" s="223"/>
      <c r="O427" s="223"/>
      <c r="P427" s="223"/>
      <c r="Q427" s="223"/>
      <c r="R427" s="223"/>
      <c r="S427" s="223"/>
      <c r="T427" s="223"/>
      <c r="U427" s="223"/>
      <c r="V427" s="223"/>
      <c r="W427" s="223"/>
      <c r="X427" s="223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166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ht="22.5" outlineLevel="1" x14ac:dyDescent="0.2">
      <c r="A428" s="221"/>
      <c r="B428" s="222"/>
      <c r="C428" s="245" t="s">
        <v>1998</v>
      </c>
      <c r="D428" s="224"/>
      <c r="E428" s="225">
        <v>5.7599999999999998E-2</v>
      </c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166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ht="22.5" outlineLevel="1" x14ac:dyDescent="0.2">
      <c r="A429" s="221"/>
      <c r="B429" s="222"/>
      <c r="C429" s="245" t="s">
        <v>1999</v>
      </c>
      <c r="D429" s="224"/>
      <c r="E429" s="225">
        <v>9.9000000000000008E-3</v>
      </c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166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ht="22.5" outlineLevel="1" x14ac:dyDescent="0.2">
      <c r="A430" s="221"/>
      <c r="B430" s="222"/>
      <c r="C430" s="245" t="s">
        <v>2000</v>
      </c>
      <c r="D430" s="224"/>
      <c r="E430" s="225">
        <v>2.8799999999999999E-2</v>
      </c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166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ht="22.5" outlineLevel="1" x14ac:dyDescent="0.2">
      <c r="A431" s="221"/>
      <c r="B431" s="222"/>
      <c r="C431" s="245" t="s">
        <v>2001</v>
      </c>
      <c r="D431" s="224"/>
      <c r="E431" s="225">
        <v>4.9500000000000004E-3</v>
      </c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166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ht="22.5" outlineLevel="1" x14ac:dyDescent="0.2">
      <c r="A432" s="221"/>
      <c r="B432" s="222"/>
      <c r="C432" s="245" t="s">
        <v>2145</v>
      </c>
      <c r="D432" s="224"/>
      <c r="E432" s="225"/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166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ht="22.5" outlineLevel="1" x14ac:dyDescent="0.2">
      <c r="A433" s="221"/>
      <c r="B433" s="222"/>
      <c r="C433" s="245" t="s">
        <v>2146</v>
      </c>
      <c r="D433" s="224"/>
      <c r="E433" s="225"/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166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ht="22.5" outlineLevel="1" x14ac:dyDescent="0.2">
      <c r="A434" s="221"/>
      <c r="B434" s="222"/>
      <c r="C434" s="245" t="s">
        <v>2147</v>
      </c>
      <c r="D434" s="224"/>
      <c r="E434" s="225"/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166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33">
        <v>59</v>
      </c>
      <c r="B435" s="234" t="s">
        <v>694</v>
      </c>
      <c r="C435" s="244" t="s">
        <v>695</v>
      </c>
      <c r="D435" s="235" t="s">
        <v>629</v>
      </c>
      <c r="E435" s="236">
        <v>0.999</v>
      </c>
      <c r="F435" s="237"/>
      <c r="G435" s="238">
        <f>ROUND(E435*F435,2)</f>
        <v>0</v>
      </c>
      <c r="H435" s="237"/>
      <c r="I435" s="238">
        <f>ROUND(E435*H435,2)</f>
        <v>0</v>
      </c>
      <c r="J435" s="237"/>
      <c r="K435" s="238">
        <f>ROUND(E435*J435,2)</f>
        <v>0</v>
      </c>
      <c r="L435" s="238">
        <v>21</v>
      </c>
      <c r="M435" s="238">
        <f>G435*(1+L435/100)</f>
        <v>0</v>
      </c>
      <c r="N435" s="238">
        <v>1.1000000000000001</v>
      </c>
      <c r="O435" s="238">
        <f>ROUND(E435*N435,2)</f>
        <v>1.1000000000000001</v>
      </c>
      <c r="P435" s="238">
        <v>0</v>
      </c>
      <c r="Q435" s="238">
        <f>ROUND(E435*P435,2)</f>
        <v>0</v>
      </c>
      <c r="R435" s="238" t="s">
        <v>280</v>
      </c>
      <c r="S435" s="238" t="s">
        <v>161</v>
      </c>
      <c r="T435" s="239" t="s">
        <v>161</v>
      </c>
      <c r="U435" s="223">
        <v>0.16300000000000001</v>
      </c>
      <c r="V435" s="223">
        <f>ROUND(E435*U435,2)</f>
        <v>0.16</v>
      </c>
      <c r="W435" s="223"/>
      <c r="X435" s="223" t="s">
        <v>273</v>
      </c>
      <c r="Y435" s="214"/>
      <c r="Z435" s="214"/>
      <c r="AA435" s="214"/>
      <c r="AB435" s="214"/>
      <c r="AC435" s="214"/>
      <c r="AD435" s="214"/>
      <c r="AE435" s="214"/>
      <c r="AF435" s="214"/>
      <c r="AG435" s="214" t="s">
        <v>274</v>
      </c>
      <c r="AH435" s="214"/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53" t="s">
        <v>690</v>
      </c>
      <c r="D436" s="251"/>
      <c r="E436" s="251"/>
      <c r="F436" s="251"/>
      <c r="G436" s="251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290</v>
      </c>
      <c r="AH436" s="214"/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45" t="s">
        <v>2148</v>
      </c>
      <c r="D437" s="224"/>
      <c r="E437" s="225">
        <v>0.85248000000000002</v>
      </c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166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45" t="s">
        <v>2149</v>
      </c>
      <c r="D438" s="224"/>
      <c r="E438" s="225">
        <v>0.14652000000000001</v>
      </c>
      <c r="F438" s="223"/>
      <c r="G438" s="223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166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ht="22.5" outlineLevel="1" x14ac:dyDescent="0.2">
      <c r="A439" s="221"/>
      <c r="B439" s="222"/>
      <c r="C439" s="245" t="s">
        <v>2150</v>
      </c>
      <c r="D439" s="224"/>
      <c r="E439" s="225"/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166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33">
        <v>60</v>
      </c>
      <c r="B440" s="234" t="s">
        <v>699</v>
      </c>
      <c r="C440" s="244" t="s">
        <v>700</v>
      </c>
      <c r="D440" s="235" t="s">
        <v>629</v>
      </c>
      <c r="E440" s="236">
        <v>1.0962400000000001</v>
      </c>
      <c r="F440" s="237"/>
      <c r="G440" s="238">
        <f>ROUND(E440*F440,2)</f>
        <v>0</v>
      </c>
      <c r="H440" s="237"/>
      <c r="I440" s="238">
        <f>ROUND(E440*H440,2)</f>
        <v>0</v>
      </c>
      <c r="J440" s="237"/>
      <c r="K440" s="238">
        <f>ROUND(E440*J440,2)</f>
        <v>0</v>
      </c>
      <c r="L440" s="238">
        <v>21</v>
      </c>
      <c r="M440" s="238">
        <f>G440*(1+L440/100)</f>
        <v>0</v>
      </c>
      <c r="N440" s="238">
        <v>1</v>
      </c>
      <c r="O440" s="238">
        <f>ROUND(E440*N440,2)</f>
        <v>1.1000000000000001</v>
      </c>
      <c r="P440" s="238">
        <v>0</v>
      </c>
      <c r="Q440" s="238">
        <f>ROUND(E440*P440,2)</f>
        <v>0</v>
      </c>
      <c r="R440" s="238" t="s">
        <v>280</v>
      </c>
      <c r="S440" s="238" t="s">
        <v>161</v>
      </c>
      <c r="T440" s="239" t="s">
        <v>161</v>
      </c>
      <c r="U440" s="223">
        <v>0.40600000000000003</v>
      </c>
      <c r="V440" s="223">
        <f>ROUND(E440*U440,2)</f>
        <v>0.45</v>
      </c>
      <c r="W440" s="223"/>
      <c r="X440" s="223" t="s">
        <v>273</v>
      </c>
      <c r="Y440" s="214"/>
      <c r="Z440" s="214"/>
      <c r="AA440" s="214"/>
      <c r="AB440" s="214"/>
      <c r="AC440" s="214"/>
      <c r="AD440" s="214"/>
      <c r="AE440" s="214"/>
      <c r="AF440" s="214"/>
      <c r="AG440" s="214" t="s">
        <v>274</v>
      </c>
      <c r="AH440" s="214"/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53" t="s">
        <v>690</v>
      </c>
      <c r="D441" s="251"/>
      <c r="E441" s="251"/>
      <c r="F441" s="251"/>
      <c r="G441" s="251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290</v>
      </c>
      <c r="AH441" s="214"/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1" x14ac:dyDescent="0.2">
      <c r="A442" s="221"/>
      <c r="B442" s="222"/>
      <c r="C442" s="245" t="s">
        <v>2151</v>
      </c>
      <c r="D442" s="224"/>
      <c r="E442" s="225">
        <v>1.0962400000000001</v>
      </c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166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ht="22.5" outlineLevel="1" x14ac:dyDescent="0.2">
      <c r="A443" s="221"/>
      <c r="B443" s="222"/>
      <c r="C443" s="245" t="s">
        <v>2152</v>
      </c>
      <c r="D443" s="224"/>
      <c r="E443" s="225"/>
      <c r="F443" s="223"/>
      <c r="G443" s="223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166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33">
        <v>61</v>
      </c>
      <c r="B444" s="234" t="s">
        <v>703</v>
      </c>
      <c r="C444" s="244" t="s">
        <v>704</v>
      </c>
      <c r="D444" s="235" t="s">
        <v>279</v>
      </c>
      <c r="E444" s="236">
        <v>1.6</v>
      </c>
      <c r="F444" s="237"/>
      <c r="G444" s="238">
        <f>ROUND(E444*F444,2)</f>
        <v>0</v>
      </c>
      <c r="H444" s="237"/>
      <c r="I444" s="238">
        <f>ROUND(E444*H444,2)</f>
        <v>0</v>
      </c>
      <c r="J444" s="237"/>
      <c r="K444" s="238">
        <f>ROUND(E444*J444,2)</f>
        <v>0</v>
      </c>
      <c r="L444" s="238">
        <v>21</v>
      </c>
      <c r="M444" s="238">
        <f>G444*(1+L444/100)</f>
        <v>0</v>
      </c>
      <c r="N444" s="238">
        <v>0.11545</v>
      </c>
      <c r="O444" s="238">
        <f>ROUND(E444*N444,2)</f>
        <v>0.18</v>
      </c>
      <c r="P444" s="238">
        <v>0</v>
      </c>
      <c r="Q444" s="238">
        <f>ROUND(E444*P444,2)</f>
        <v>0</v>
      </c>
      <c r="R444" s="238" t="s">
        <v>280</v>
      </c>
      <c r="S444" s="238" t="s">
        <v>161</v>
      </c>
      <c r="T444" s="239" t="s">
        <v>161</v>
      </c>
      <c r="U444" s="223">
        <v>4.5999999999999999E-2</v>
      </c>
      <c r="V444" s="223">
        <f>ROUND(E444*U444,2)</f>
        <v>7.0000000000000007E-2</v>
      </c>
      <c r="W444" s="223"/>
      <c r="X444" s="223" t="s">
        <v>273</v>
      </c>
      <c r="Y444" s="214"/>
      <c r="Z444" s="214"/>
      <c r="AA444" s="214"/>
      <c r="AB444" s="214"/>
      <c r="AC444" s="214"/>
      <c r="AD444" s="214"/>
      <c r="AE444" s="214"/>
      <c r="AF444" s="214"/>
      <c r="AG444" s="214" t="s">
        <v>274</v>
      </c>
      <c r="AH444" s="214"/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21"/>
      <c r="B445" s="222"/>
      <c r="C445" s="253" t="s">
        <v>705</v>
      </c>
      <c r="D445" s="251"/>
      <c r="E445" s="251"/>
      <c r="F445" s="251"/>
      <c r="G445" s="251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290</v>
      </c>
      <c r="AH445" s="214"/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21"/>
      <c r="B446" s="222"/>
      <c r="C446" s="245" t="s">
        <v>2153</v>
      </c>
      <c r="D446" s="224"/>
      <c r="E446" s="225">
        <v>1.6</v>
      </c>
      <c r="F446" s="223"/>
      <c r="G446" s="223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166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33">
        <v>62</v>
      </c>
      <c r="B447" s="234" t="s">
        <v>707</v>
      </c>
      <c r="C447" s="244" t="s">
        <v>708</v>
      </c>
      <c r="D447" s="235" t="s">
        <v>279</v>
      </c>
      <c r="E447" s="236">
        <v>2.19</v>
      </c>
      <c r="F447" s="237"/>
      <c r="G447" s="238">
        <f>ROUND(E447*F447,2)</f>
        <v>0</v>
      </c>
      <c r="H447" s="237"/>
      <c r="I447" s="238">
        <f>ROUND(E447*H447,2)</f>
        <v>0</v>
      </c>
      <c r="J447" s="237"/>
      <c r="K447" s="238">
        <f>ROUND(E447*J447,2)</f>
        <v>0</v>
      </c>
      <c r="L447" s="238">
        <v>21</v>
      </c>
      <c r="M447" s="238">
        <f>G447*(1+L447/100)</f>
        <v>0</v>
      </c>
      <c r="N447" s="238">
        <v>9.9900000000000006E-3</v>
      </c>
      <c r="O447" s="238">
        <f>ROUND(E447*N447,2)</f>
        <v>0.02</v>
      </c>
      <c r="P447" s="238">
        <v>0</v>
      </c>
      <c r="Q447" s="238">
        <f>ROUND(E447*P447,2)</f>
        <v>0</v>
      </c>
      <c r="R447" s="238" t="s">
        <v>280</v>
      </c>
      <c r="S447" s="238" t="s">
        <v>161</v>
      </c>
      <c r="T447" s="239" t="s">
        <v>161</v>
      </c>
      <c r="U447" s="223">
        <v>0.01</v>
      </c>
      <c r="V447" s="223">
        <f>ROUND(E447*U447,2)</f>
        <v>0.02</v>
      </c>
      <c r="W447" s="223"/>
      <c r="X447" s="223" t="s">
        <v>273</v>
      </c>
      <c r="Y447" s="214"/>
      <c r="Z447" s="214"/>
      <c r="AA447" s="214"/>
      <c r="AB447" s="214"/>
      <c r="AC447" s="214"/>
      <c r="AD447" s="214"/>
      <c r="AE447" s="214"/>
      <c r="AF447" s="214"/>
      <c r="AG447" s="214" t="s">
        <v>274</v>
      </c>
      <c r="AH447" s="214"/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53" t="s">
        <v>709</v>
      </c>
      <c r="D448" s="251"/>
      <c r="E448" s="251"/>
      <c r="F448" s="251"/>
      <c r="G448" s="251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290</v>
      </c>
      <c r="AH448" s="214"/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45" t="s">
        <v>2154</v>
      </c>
      <c r="D449" s="224"/>
      <c r="E449" s="225">
        <v>1.92</v>
      </c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166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45" t="s">
        <v>2155</v>
      </c>
      <c r="D450" s="224"/>
      <c r="E450" s="225">
        <v>0.27</v>
      </c>
      <c r="F450" s="223"/>
      <c r="G450" s="223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166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45" t="s">
        <v>2156</v>
      </c>
      <c r="D451" s="224"/>
      <c r="E451" s="225"/>
      <c r="F451" s="223"/>
      <c r="G451" s="223"/>
      <c r="H451" s="223"/>
      <c r="I451" s="223"/>
      <c r="J451" s="223"/>
      <c r="K451" s="223"/>
      <c r="L451" s="223"/>
      <c r="M451" s="223"/>
      <c r="N451" s="223"/>
      <c r="O451" s="223"/>
      <c r="P451" s="223"/>
      <c r="Q451" s="223"/>
      <c r="R451" s="223"/>
      <c r="S451" s="223"/>
      <c r="T451" s="223"/>
      <c r="U451" s="223"/>
      <c r="V451" s="223"/>
      <c r="W451" s="223"/>
      <c r="X451" s="223"/>
      <c r="Y451" s="214"/>
      <c r="Z451" s="214"/>
      <c r="AA451" s="214"/>
      <c r="AB451" s="214"/>
      <c r="AC451" s="214"/>
      <c r="AD451" s="214"/>
      <c r="AE451" s="214"/>
      <c r="AF451" s="214"/>
      <c r="AG451" s="214" t="s">
        <v>166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ht="22.5" outlineLevel="1" x14ac:dyDescent="0.2">
      <c r="A452" s="233">
        <v>63</v>
      </c>
      <c r="B452" s="234" t="s">
        <v>713</v>
      </c>
      <c r="C452" s="244" t="s">
        <v>714</v>
      </c>
      <c r="D452" s="235" t="s">
        <v>279</v>
      </c>
      <c r="E452" s="236">
        <v>12.16</v>
      </c>
      <c r="F452" s="237"/>
      <c r="G452" s="238">
        <f>ROUND(E452*F452,2)</f>
        <v>0</v>
      </c>
      <c r="H452" s="237"/>
      <c r="I452" s="238">
        <f>ROUND(E452*H452,2)</f>
        <v>0</v>
      </c>
      <c r="J452" s="237"/>
      <c r="K452" s="238">
        <f>ROUND(E452*J452,2)</f>
        <v>0</v>
      </c>
      <c r="L452" s="238">
        <v>21</v>
      </c>
      <c r="M452" s="238">
        <f>G452*(1+L452/100)</f>
        <v>0</v>
      </c>
      <c r="N452" s="238">
        <v>0.10255</v>
      </c>
      <c r="O452" s="238">
        <f>ROUND(E452*N452,2)</f>
        <v>1.25</v>
      </c>
      <c r="P452" s="238">
        <v>0</v>
      </c>
      <c r="Q452" s="238">
        <f>ROUND(E452*P452,2)</f>
        <v>0</v>
      </c>
      <c r="R452" s="238" t="s">
        <v>280</v>
      </c>
      <c r="S452" s="238" t="s">
        <v>161</v>
      </c>
      <c r="T452" s="239" t="s">
        <v>161</v>
      </c>
      <c r="U452" s="223">
        <v>0.111</v>
      </c>
      <c r="V452" s="223">
        <f>ROUND(E452*U452,2)</f>
        <v>1.35</v>
      </c>
      <c r="W452" s="223"/>
      <c r="X452" s="223" t="s">
        <v>273</v>
      </c>
      <c r="Y452" s="214"/>
      <c r="Z452" s="214"/>
      <c r="AA452" s="214"/>
      <c r="AB452" s="214"/>
      <c r="AC452" s="214"/>
      <c r="AD452" s="214"/>
      <c r="AE452" s="214"/>
      <c r="AF452" s="214"/>
      <c r="AG452" s="214" t="s">
        <v>274</v>
      </c>
      <c r="AH452" s="214"/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45" t="s">
        <v>2157</v>
      </c>
      <c r="D453" s="224"/>
      <c r="E453" s="225">
        <v>12.16</v>
      </c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166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ht="22.5" outlineLevel="1" x14ac:dyDescent="0.2">
      <c r="A454" s="221"/>
      <c r="B454" s="222"/>
      <c r="C454" s="245" t="s">
        <v>2158</v>
      </c>
      <c r="D454" s="224"/>
      <c r="E454" s="225"/>
      <c r="F454" s="223"/>
      <c r="G454" s="223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14"/>
      <c r="Z454" s="214"/>
      <c r="AA454" s="214"/>
      <c r="AB454" s="214"/>
      <c r="AC454" s="214"/>
      <c r="AD454" s="214"/>
      <c r="AE454" s="214"/>
      <c r="AF454" s="214"/>
      <c r="AG454" s="214" t="s">
        <v>166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ht="22.5" outlineLevel="1" x14ac:dyDescent="0.2">
      <c r="A455" s="233">
        <v>64</v>
      </c>
      <c r="B455" s="234" t="s">
        <v>717</v>
      </c>
      <c r="C455" s="244" t="s">
        <v>718</v>
      </c>
      <c r="D455" s="235" t="s">
        <v>279</v>
      </c>
      <c r="E455" s="236">
        <v>17.920000000000002</v>
      </c>
      <c r="F455" s="237"/>
      <c r="G455" s="238">
        <f>ROUND(E455*F455,2)</f>
        <v>0</v>
      </c>
      <c r="H455" s="237"/>
      <c r="I455" s="238">
        <f>ROUND(E455*H455,2)</f>
        <v>0</v>
      </c>
      <c r="J455" s="237"/>
      <c r="K455" s="238">
        <f>ROUND(E455*J455,2)</f>
        <v>0</v>
      </c>
      <c r="L455" s="238">
        <v>21</v>
      </c>
      <c r="M455" s="238">
        <f>G455*(1+L455/100)</f>
        <v>0</v>
      </c>
      <c r="N455" s="238">
        <v>6.0999999999999997E-4</v>
      </c>
      <c r="O455" s="238">
        <f>ROUND(E455*N455,2)</f>
        <v>0.01</v>
      </c>
      <c r="P455" s="238">
        <v>0</v>
      </c>
      <c r="Q455" s="238">
        <f>ROUND(E455*P455,2)</f>
        <v>0</v>
      </c>
      <c r="R455" s="238" t="s">
        <v>280</v>
      </c>
      <c r="S455" s="238" t="s">
        <v>161</v>
      </c>
      <c r="T455" s="239" t="s">
        <v>161</v>
      </c>
      <c r="U455" s="223">
        <v>2E-3</v>
      </c>
      <c r="V455" s="223">
        <f>ROUND(E455*U455,2)</f>
        <v>0.04</v>
      </c>
      <c r="W455" s="223"/>
      <c r="X455" s="223" t="s">
        <v>273</v>
      </c>
      <c r="Y455" s="214"/>
      <c r="Z455" s="214"/>
      <c r="AA455" s="214"/>
      <c r="AB455" s="214"/>
      <c r="AC455" s="214"/>
      <c r="AD455" s="214"/>
      <c r="AE455" s="214"/>
      <c r="AF455" s="214"/>
      <c r="AG455" s="214" t="s">
        <v>274</v>
      </c>
      <c r="AH455" s="214"/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45" t="s">
        <v>2159</v>
      </c>
      <c r="D456" s="224"/>
      <c r="E456" s="225">
        <v>12.16</v>
      </c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166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45" t="s">
        <v>2160</v>
      </c>
      <c r="D457" s="224"/>
      <c r="E457" s="225">
        <v>5.76</v>
      </c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166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21"/>
      <c r="B458" s="222"/>
      <c r="C458" s="245" t="s">
        <v>2161</v>
      </c>
      <c r="D458" s="224"/>
      <c r="E458" s="225"/>
      <c r="F458" s="223"/>
      <c r="G458" s="223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  <c r="R458" s="223"/>
      <c r="S458" s="223"/>
      <c r="T458" s="223"/>
      <c r="U458" s="223"/>
      <c r="V458" s="223"/>
      <c r="W458" s="223"/>
      <c r="X458" s="223"/>
      <c r="Y458" s="214"/>
      <c r="Z458" s="214"/>
      <c r="AA458" s="214"/>
      <c r="AB458" s="214"/>
      <c r="AC458" s="214"/>
      <c r="AD458" s="214"/>
      <c r="AE458" s="214"/>
      <c r="AF458" s="214"/>
      <c r="AG458" s="214" t="s">
        <v>166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45" t="s">
        <v>2161</v>
      </c>
      <c r="D459" s="224"/>
      <c r="E459" s="225"/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166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33">
        <v>65</v>
      </c>
      <c r="B460" s="234" t="s">
        <v>1410</v>
      </c>
      <c r="C460" s="244" t="s">
        <v>1411</v>
      </c>
      <c r="D460" s="235" t="s">
        <v>279</v>
      </c>
      <c r="E460" s="236">
        <v>0.99</v>
      </c>
      <c r="F460" s="237"/>
      <c r="G460" s="238">
        <f>ROUND(E460*F460,2)</f>
        <v>0</v>
      </c>
      <c r="H460" s="237"/>
      <c r="I460" s="238">
        <f>ROUND(E460*H460,2)</f>
        <v>0</v>
      </c>
      <c r="J460" s="237"/>
      <c r="K460" s="238">
        <f>ROUND(E460*J460,2)</f>
        <v>0</v>
      </c>
      <c r="L460" s="238">
        <v>21</v>
      </c>
      <c r="M460" s="238">
        <f>G460*(1+L460/100)</f>
        <v>0</v>
      </c>
      <c r="N460" s="238">
        <v>0.21242</v>
      </c>
      <c r="O460" s="238">
        <f>ROUND(E460*N460,2)</f>
        <v>0.21</v>
      </c>
      <c r="P460" s="238">
        <v>0</v>
      </c>
      <c r="Q460" s="238">
        <f>ROUND(E460*P460,2)</f>
        <v>0</v>
      </c>
      <c r="R460" s="238" t="s">
        <v>280</v>
      </c>
      <c r="S460" s="238" t="s">
        <v>161</v>
      </c>
      <c r="T460" s="239" t="s">
        <v>161</v>
      </c>
      <c r="U460" s="223">
        <v>0.80100000000000005</v>
      </c>
      <c r="V460" s="223">
        <f>ROUND(E460*U460,2)</f>
        <v>0.79</v>
      </c>
      <c r="W460" s="223"/>
      <c r="X460" s="223" t="s">
        <v>273</v>
      </c>
      <c r="Y460" s="214"/>
      <c r="Z460" s="214"/>
      <c r="AA460" s="214"/>
      <c r="AB460" s="214"/>
      <c r="AC460" s="214"/>
      <c r="AD460" s="214"/>
      <c r="AE460" s="214"/>
      <c r="AF460" s="214"/>
      <c r="AG460" s="214" t="s">
        <v>274</v>
      </c>
      <c r="AH460" s="214"/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21"/>
      <c r="B461" s="222"/>
      <c r="C461" s="253" t="s">
        <v>1412</v>
      </c>
      <c r="D461" s="251"/>
      <c r="E461" s="251"/>
      <c r="F461" s="251"/>
      <c r="G461" s="251"/>
      <c r="H461" s="223"/>
      <c r="I461" s="223"/>
      <c r="J461" s="223"/>
      <c r="K461" s="223"/>
      <c r="L461" s="223"/>
      <c r="M461" s="223"/>
      <c r="N461" s="223"/>
      <c r="O461" s="223"/>
      <c r="P461" s="223"/>
      <c r="Q461" s="223"/>
      <c r="R461" s="223"/>
      <c r="S461" s="223"/>
      <c r="T461" s="223"/>
      <c r="U461" s="223"/>
      <c r="V461" s="223"/>
      <c r="W461" s="223"/>
      <c r="X461" s="223"/>
      <c r="Y461" s="214"/>
      <c r="Z461" s="214"/>
      <c r="AA461" s="214"/>
      <c r="AB461" s="214"/>
      <c r="AC461" s="214"/>
      <c r="AD461" s="214"/>
      <c r="AE461" s="214"/>
      <c r="AF461" s="214"/>
      <c r="AG461" s="214" t="s">
        <v>290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40" t="str">
        <f>C461</f>
        <v>s provedením lože tl. do 40 mm, s vyplněním spár, s dvojím beraněním a se smetením přebytečného materiálu na vzdálenost do 3 m</v>
      </c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45" t="s">
        <v>2143</v>
      </c>
      <c r="D462" s="224"/>
      <c r="E462" s="225">
        <v>0.99</v>
      </c>
      <c r="F462" s="223"/>
      <c r="G462" s="223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166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33">
        <v>66</v>
      </c>
      <c r="B463" s="234" t="s">
        <v>722</v>
      </c>
      <c r="C463" s="244" t="s">
        <v>723</v>
      </c>
      <c r="D463" s="235" t="s">
        <v>327</v>
      </c>
      <c r="E463" s="236">
        <v>2</v>
      </c>
      <c r="F463" s="237"/>
      <c r="G463" s="238">
        <f>ROUND(E463*F463,2)</f>
        <v>0</v>
      </c>
      <c r="H463" s="237"/>
      <c r="I463" s="238">
        <f>ROUND(E463*H463,2)</f>
        <v>0</v>
      </c>
      <c r="J463" s="237"/>
      <c r="K463" s="238">
        <f>ROUND(E463*J463,2)</f>
        <v>0</v>
      </c>
      <c r="L463" s="238">
        <v>21</v>
      </c>
      <c r="M463" s="238">
        <f>G463*(1+L463/100)</f>
        <v>0</v>
      </c>
      <c r="N463" s="238">
        <v>0</v>
      </c>
      <c r="O463" s="238">
        <f>ROUND(E463*N463,2)</f>
        <v>0</v>
      </c>
      <c r="P463" s="238">
        <v>0</v>
      </c>
      <c r="Q463" s="238">
        <f>ROUND(E463*P463,2)</f>
        <v>0</v>
      </c>
      <c r="R463" s="238" t="s">
        <v>724</v>
      </c>
      <c r="S463" s="238" t="s">
        <v>161</v>
      </c>
      <c r="T463" s="239" t="s">
        <v>161</v>
      </c>
      <c r="U463" s="223">
        <v>1</v>
      </c>
      <c r="V463" s="223">
        <f>ROUND(E463*U463,2)</f>
        <v>2</v>
      </c>
      <c r="W463" s="223"/>
      <c r="X463" s="223" t="s">
        <v>725</v>
      </c>
      <c r="Y463" s="214"/>
      <c r="Z463" s="214"/>
      <c r="AA463" s="214"/>
      <c r="AB463" s="214"/>
      <c r="AC463" s="214"/>
      <c r="AD463" s="214"/>
      <c r="AE463" s="214"/>
      <c r="AF463" s="214"/>
      <c r="AG463" s="214" t="s">
        <v>726</v>
      </c>
      <c r="AH463" s="214"/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45" t="s">
        <v>727</v>
      </c>
      <c r="D464" s="224"/>
      <c r="E464" s="225"/>
      <c r="F464" s="223"/>
      <c r="G464" s="223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166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45" t="s">
        <v>2162</v>
      </c>
      <c r="D465" s="224"/>
      <c r="E465" s="225">
        <v>2</v>
      </c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166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45" t="s">
        <v>729</v>
      </c>
      <c r="D466" s="224"/>
      <c r="E466" s="225"/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166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33">
        <v>67</v>
      </c>
      <c r="B467" s="234" t="s">
        <v>730</v>
      </c>
      <c r="C467" s="244" t="s">
        <v>731</v>
      </c>
      <c r="D467" s="235" t="s">
        <v>327</v>
      </c>
      <c r="E467" s="236">
        <v>0.3</v>
      </c>
      <c r="F467" s="237"/>
      <c r="G467" s="238">
        <f>ROUND(E467*F467,2)</f>
        <v>0</v>
      </c>
      <c r="H467" s="237"/>
      <c r="I467" s="238">
        <f>ROUND(E467*H467,2)</f>
        <v>0</v>
      </c>
      <c r="J467" s="237"/>
      <c r="K467" s="238">
        <f>ROUND(E467*J467,2)</f>
        <v>0</v>
      </c>
      <c r="L467" s="238">
        <v>21</v>
      </c>
      <c r="M467" s="238">
        <f>G467*(1+L467/100)</f>
        <v>0</v>
      </c>
      <c r="N467" s="238">
        <v>0</v>
      </c>
      <c r="O467" s="238">
        <f>ROUND(E467*N467,2)</f>
        <v>0</v>
      </c>
      <c r="P467" s="238">
        <v>0</v>
      </c>
      <c r="Q467" s="238">
        <f>ROUND(E467*P467,2)</f>
        <v>0</v>
      </c>
      <c r="R467" s="238" t="s">
        <v>724</v>
      </c>
      <c r="S467" s="238" t="s">
        <v>161</v>
      </c>
      <c r="T467" s="239" t="s">
        <v>161</v>
      </c>
      <c r="U467" s="223">
        <v>1</v>
      </c>
      <c r="V467" s="223">
        <f>ROUND(E467*U467,2)</f>
        <v>0.3</v>
      </c>
      <c r="W467" s="223"/>
      <c r="X467" s="223" t="s">
        <v>725</v>
      </c>
      <c r="Y467" s="214"/>
      <c r="Z467" s="214"/>
      <c r="AA467" s="214"/>
      <c r="AB467" s="214"/>
      <c r="AC467" s="214"/>
      <c r="AD467" s="214"/>
      <c r="AE467" s="214"/>
      <c r="AF467" s="214"/>
      <c r="AG467" s="214" t="s">
        <v>732</v>
      </c>
      <c r="AH467" s="214"/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21"/>
      <c r="B468" s="222"/>
      <c r="C468" s="245" t="s">
        <v>2163</v>
      </c>
      <c r="D468" s="224"/>
      <c r="E468" s="225">
        <v>0.3</v>
      </c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166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33">
        <v>68</v>
      </c>
      <c r="B469" s="234" t="s">
        <v>734</v>
      </c>
      <c r="C469" s="244" t="s">
        <v>735</v>
      </c>
      <c r="D469" s="235" t="s">
        <v>736</v>
      </c>
      <c r="E469" s="236">
        <v>0.3</v>
      </c>
      <c r="F469" s="237"/>
      <c r="G469" s="238">
        <f>ROUND(E469*F469,2)</f>
        <v>0</v>
      </c>
      <c r="H469" s="237"/>
      <c r="I469" s="238">
        <f>ROUND(E469*H469,2)</f>
        <v>0</v>
      </c>
      <c r="J469" s="237"/>
      <c r="K469" s="238">
        <f>ROUND(E469*J469,2)</f>
        <v>0</v>
      </c>
      <c r="L469" s="238">
        <v>21</v>
      </c>
      <c r="M469" s="238">
        <f>G469*(1+L469/100)</f>
        <v>0</v>
      </c>
      <c r="N469" s="238">
        <v>0</v>
      </c>
      <c r="O469" s="238">
        <f>ROUND(E469*N469,2)</f>
        <v>0</v>
      </c>
      <c r="P469" s="238">
        <v>0</v>
      </c>
      <c r="Q469" s="238">
        <f>ROUND(E469*P469,2)</f>
        <v>0</v>
      </c>
      <c r="R469" s="238" t="s">
        <v>737</v>
      </c>
      <c r="S469" s="238" t="s">
        <v>161</v>
      </c>
      <c r="T469" s="239" t="s">
        <v>161</v>
      </c>
      <c r="U469" s="223">
        <v>0</v>
      </c>
      <c r="V469" s="223">
        <f>ROUND(E469*U469,2)</f>
        <v>0</v>
      </c>
      <c r="W469" s="223"/>
      <c r="X469" s="223" t="s">
        <v>738</v>
      </c>
      <c r="Y469" s="214"/>
      <c r="Z469" s="214"/>
      <c r="AA469" s="214"/>
      <c r="AB469" s="214"/>
      <c r="AC469" s="214"/>
      <c r="AD469" s="214"/>
      <c r="AE469" s="214"/>
      <c r="AF469" s="214"/>
      <c r="AG469" s="214" t="s">
        <v>739</v>
      </c>
      <c r="AH469" s="214"/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46" t="s">
        <v>740</v>
      </c>
      <c r="D470" s="241"/>
      <c r="E470" s="241"/>
      <c r="F470" s="241"/>
      <c r="G470" s="241"/>
      <c r="H470" s="223"/>
      <c r="I470" s="223"/>
      <c r="J470" s="223"/>
      <c r="K470" s="223"/>
      <c r="L470" s="223"/>
      <c r="M470" s="223"/>
      <c r="N470" s="223"/>
      <c r="O470" s="223"/>
      <c r="P470" s="223"/>
      <c r="Q470" s="223"/>
      <c r="R470" s="223"/>
      <c r="S470" s="223"/>
      <c r="T470" s="223"/>
      <c r="U470" s="223"/>
      <c r="V470" s="223"/>
      <c r="W470" s="223"/>
      <c r="X470" s="223"/>
      <c r="Y470" s="214"/>
      <c r="Z470" s="214"/>
      <c r="AA470" s="214"/>
      <c r="AB470" s="214"/>
      <c r="AC470" s="214"/>
      <c r="AD470" s="214"/>
      <c r="AE470" s="214"/>
      <c r="AF470" s="214"/>
      <c r="AG470" s="214" t="s">
        <v>212</v>
      </c>
      <c r="AH470" s="214"/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54" t="s">
        <v>741</v>
      </c>
      <c r="D471" s="252"/>
      <c r="E471" s="252"/>
      <c r="F471" s="252"/>
      <c r="G471" s="252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212</v>
      </c>
      <c r="AH471" s="214"/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45" t="s">
        <v>2163</v>
      </c>
      <c r="D472" s="224"/>
      <c r="E472" s="225">
        <v>0.3</v>
      </c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166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x14ac:dyDescent="0.2">
      <c r="A473" s="227" t="s">
        <v>156</v>
      </c>
      <c r="B473" s="228" t="s">
        <v>99</v>
      </c>
      <c r="C473" s="243" t="s">
        <v>100</v>
      </c>
      <c r="D473" s="229"/>
      <c r="E473" s="230"/>
      <c r="F473" s="231"/>
      <c r="G473" s="231">
        <f>SUMIF(AG474:AG488,"&lt;&gt;NOR",G474:G488)</f>
        <v>0</v>
      </c>
      <c r="H473" s="231"/>
      <c r="I473" s="231">
        <f>SUM(I474:I488)</f>
        <v>0</v>
      </c>
      <c r="J473" s="231"/>
      <c r="K473" s="231">
        <f>SUM(K474:K488)</f>
        <v>0</v>
      </c>
      <c r="L473" s="231"/>
      <c r="M473" s="231">
        <f>SUM(M474:M488)</f>
        <v>0</v>
      </c>
      <c r="N473" s="231"/>
      <c r="O473" s="231">
        <f>SUM(O474:O488)</f>
        <v>0.04</v>
      </c>
      <c r="P473" s="231"/>
      <c r="Q473" s="231">
        <f>SUM(Q474:Q488)</f>
        <v>0</v>
      </c>
      <c r="R473" s="231"/>
      <c r="S473" s="231"/>
      <c r="T473" s="232"/>
      <c r="U473" s="226"/>
      <c r="V473" s="226">
        <f>SUM(V474:V488)</f>
        <v>12.29</v>
      </c>
      <c r="W473" s="226"/>
      <c r="X473" s="226"/>
      <c r="AG473" t="s">
        <v>157</v>
      </c>
    </row>
    <row r="474" spans="1:60" ht="22.5" outlineLevel="1" x14ac:dyDescent="0.2">
      <c r="A474" s="233">
        <v>69</v>
      </c>
      <c r="B474" s="234" t="s">
        <v>1415</v>
      </c>
      <c r="C474" s="244" t="s">
        <v>1416</v>
      </c>
      <c r="D474" s="235" t="s">
        <v>320</v>
      </c>
      <c r="E474" s="236">
        <v>7.5</v>
      </c>
      <c r="F474" s="237"/>
      <c r="G474" s="238">
        <f>ROUND(E474*F474,2)</f>
        <v>0</v>
      </c>
      <c r="H474" s="237"/>
      <c r="I474" s="238">
        <f>ROUND(E474*H474,2)</f>
        <v>0</v>
      </c>
      <c r="J474" s="237"/>
      <c r="K474" s="238">
        <f>ROUND(E474*J474,2)</f>
        <v>0</v>
      </c>
      <c r="L474" s="238">
        <v>21</v>
      </c>
      <c r="M474" s="238">
        <f>G474*(1+L474/100)</f>
        <v>0</v>
      </c>
      <c r="N474" s="238">
        <v>0</v>
      </c>
      <c r="O474" s="238">
        <f>ROUND(E474*N474,2)</f>
        <v>0</v>
      </c>
      <c r="P474" s="238">
        <v>0</v>
      </c>
      <c r="Q474" s="238">
        <f>ROUND(E474*P474,2)</f>
        <v>0</v>
      </c>
      <c r="R474" s="238" t="s">
        <v>647</v>
      </c>
      <c r="S474" s="238" t="s">
        <v>161</v>
      </c>
      <c r="T474" s="239" t="s">
        <v>161</v>
      </c>
      <c r="U474" s="223">
        <v>3.5999999999999997E-2</v>
      </c>
      <c r="V474" s="223">
        <f>ROUND(E474*U474,2)</f>
        <v>0.27</v>
      </c>
      <c r="W474" s="223"/>
      <c r="X474" s="223" t="s">
        <v>273</v>
      </c>
      <c r="Y474" s="214"/>
      <c r="Z474" s="214"/>
      <c r="AA474" s="214"/>
      <c r="AB474" s="214"/>
      <c r="AC474" s="214"/>
      <c r="AD474" s="214"/>
      <c r="AE474" s="214"/>
      <c r="AF474" s="214"/>
      <c r="AG474" s="214" t="s">
        <v>274</v>
      </c>
      <c r="AH474" s="214"/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53" t="s">
        <v>667</v>
      </c>
      <c r="D475" s="251"/>
      <c r="E475" s="251"/>
      <c r="F475" s="251"/>
      <c r="G475" s="251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290</v>
      </c>
      <c r="AH475" s="214"/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45" t="s">
        <v>2139</v>
      </c>
      <c r="D476" s="224"/>
      <c r="E476" s="225">
        <v>7.5</v>
      </c>
      <c r="F476" s="223"/>
      <c r="G476" s="223"/>
      <c r="H476" s="223"/>
      <c r="I476" s="223"/>
      <c r="J476" s="223"/>
      <c r="K476" s="223"/>
      <c r="L476" s="223"/>
      <c r="M476" s="223"/>
      <c r="N476" s="223"/>
      <c r="O476" s="223"/>
      <c r="P476" s="223"/>
      <c r="Q476" s="223"/>
      <c r="R476" s="223"/>
      <c r="S476" s="223"/>
      <c r="T476" s="223"/>
      <c r="U476" s="223"/>
      <c r="V476" s="223"/>
      <c r="W476" s="223"/>
      <c r="X476" s="223"/>
      <c r="Y476" s="214"/>
      <c r="Z476" s="214"/>
      <c r="AA476" s="214"/>
      <c r="AB476" s="214"/>
      <c r="AC476" s="214"/>
      <c r="AD476" s="214"/>
      <c r="AE476" s="214"/>
      <c r="AF476" s="214"/>
      <c r="AG476" s="214" t="s">
        <v>166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33">
        <v>70</v>
      </c>
      <c r="B477" s="234" t="s">
        <v>792</v>
      </c>
      <c r="C477" s="244" t="s">
        <v>793</v>
      </c>
      <c r="D477" s="235" t="s">
        <v>794</v>
      </c>
      <c r="E477" s="236">
        <v>1.075</v>
      </c>
      <c r="F477" s="237"/>
      <c r="G477" s="238">
        <f>ROUND(E477*F477,2)</f>
        <v>0</v>
      </c>
      <c r="H477" s="237"/>
      <c r="I477" s="238">
        <f>ROUND(E477*H477,2)</f>
        <v>0</v>
      </c>
      <c r="J477" s="237"/>
      <c r="K477" s="238">
        <f>ROUND(E477*J477,2)</f>
        <v>0</v>
      </c>
      <c r="L477" s="238">
        <v>21</v>
      </c>
      <c r="M477" s="238">
        <f>G477*(1+L477/100)</f>
        <v>0</v>
      </c>
      <c r="N477" s="238">
        <v>3.5029999999999999E-2</v>
      </c>
      <c r="O477" s="238">
        <f>ROUND(E477*N477,2)</f>
        <v>0.04</v>
      </c>
      <c r="P477" s="238">
        <v>0</v>
      </c>
      <c r="Q477" s="238">
        <f>ROUND(E477*P477,2)</f>
        <v>0</v>
      </c>
      <c r="R477" s="238" t="s">
        <v>647</v>
      </c>
      <c r="S477" s="238" t="s">
        <v>161</v>
      </c>
      <c r="T477" s="239" t="s">
        <v>161</v>
      </c>
      <c r="U477" s="223">
        <v>10.130000000000001</v>
      </c>
      <c r="V477" s="223">
        <f>ROUND(E477*U477,2)</f>
        <v>10.89</v>
      </c>
      <c r="W477" s="223"/>
      <c r="X477" s="223" t="s">
        <v>273</v>
      </c>
      <c r="Y477" s="214"/>
      <c r="Z477" s="214"/>
      <c r="AA477" s="214"/>
      <c r="AB477" s="214"/>
      <c r="AC477" s="214"/>
      <c r="AD477" s="214"/>
      <c r="AE477" s="214"/>
      <c r="AF477" s="214"/>
      <c r="AG477" s="214" t="s">
        <v>274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ht="33.75" outlineLevel="1" x14ac:dyDescent="0.2">
      <c r="A478" s="221"/>
      <c r="B478" s="222"/>
      <c r="C478" s="253" t="s">
        <v>795</v>
      </c>
      <c r="D478" s="251"/>
      <c r="E478" s="251"/>
      <c r="F478" s="251"/>
      <c r="G478" s="251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290</v>
      </c>
      <c r="AH478" s="214"/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40" t="str">
        <f>C478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45" t="s">
        <v>2164</v>
      </c>
      <c r="D479" s="224"/>
      <c r="E479" s="225">
        <v>1.075</v>
      </c>
      <c r="F479" s="223"/>
      <c r="G479" s="223"/>
      <c r="H479" s="223"/>
      <c r="I479" s="223"/>
      <c r="J479" s="223"/>
      <c r="K479" s="223"/>
      <c r="L479" s="223"/>
      <c r="M479" s="223"/>
      <c r="N479" s="223"/>
      <c r="O479" s="223"/>
      <c r="P479" s="223"/>
      <c r="Q479" s="223"/>
      <c r="R479" s="223"/>
      <c r="S479" s="223"/>
      <c r="T479" s="223"/>
      <c r="U479" s="223"/>
      <c r="V479" s="223"/>
      <c r="W479" s="223"/>
      <c r="X479" s="223"/>
      <c r="Y479" s="214"/>
      <c r="Z479" s="214"/>
      <c r="AA479" s="214"/>
      <c r="AB479" s="214"/>
      <c r="AC479" s="214"/>
      <c r="AD479" s="214"/>
      <c r="AE479" s="214"/>
      <c r="AF479" s="214"/>
      <c r="AG479" s="214" t="s">
        <v>166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33">
        <v>71</v>
      </c>
      <c r="B480" s="234" t="s">
        <v>1418</v>
      </c>
      <c r="C480" s="244" t="s">
        <v>1419</v>
      </c>
      <c r="D480" s="235" t="s">
        <v>320</v>
      </c>
      <c r="E480" s="236">
        <v>7.5</v>
      </c>
      <c r="F480" s="237"/>
      <c r="G480" s="238">
        <f>ROUND(E480*F480,2)</f>
        <v>0</v>
      </c>
      <c r="H480" s="237"/>
      <c r="I480" s="238">
        <f>ROUND(E480*H480,2)</f>
        <v>0</v>
      </c>
      <c r="J480" s="237"/>
      <c r="K480" s="238">
        <f>ROUND(E480*J480,2)</f>
        <v>0</v>
      </c>
      <c r="L480" s="238">
        <v>21</v>
      </c>
      <c r="M480" s="238">
        <f>G480*(1+L480/100)</f>
        <v>0</v>
      </c>
      <c r="N480" s="238">
        <v>0</v>
      </c>
      <c r="O480" s="238">
        <f>ROUND(E480*N480,2)</f>
        <v>0</v>
      </c>
      <c r="P480" s="238">
        <v>0</v>
      </c>
      <c r="Q480" s="238">
        <f>ROUND(E480*P480,2)</f>
        <v>0</v>
      </c>
      <c r="R480" s="238" t="s">
        <v>647</v>
      </c>
      <c r="S480" s="238" t="s">
        <v>161</v>
      </c>
      <c r="T480" s="239" t="s">
        <v>161</v>
      </c>
      <c r="U480" s="223">
        <v>0.15</v>
      </c>
      <c r="V480" s="223">
        <f>ROUND(E480*U480,2)</f>
        <v>1.1299999999999999</v>
      </c>
      <c r="W480" s="223"/>
      <c r="X480" s="223" t="s">
        <v>273</v>
      </c>
      <c r="Y480" s="214"/>
      <c r="Z480" s="214"/>
      <c r="AA480" s="214"/>
      <c r="AB480" s="214"/>
      <c r="AC480" s="214"/>
      <c r="AD480" s="214"/>
      <c r="AE480" s="214"/>
      <c r="AF480" s="214"/>
      <c r="AG480" s="214" t="s">
        <v>321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53" t="s">
        <v>1420</v>
      </c>
      <c r="D481" s="251"/>
      <c r="E481" s="251"/>
      <c r="F481" s="251"/>
      <c r="G481" s="251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290</v>
      </c>
      <c r="AH481" s="214"/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40" t="str">
        <f>C481</f>
        <v>napuštění a vypuštění vody, dodání vody a desinfekčního prostředku, náklady na bakteriologický rozbor vody,</v>
      </c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45" t="s">
        <v>2165</v>
      </c>
      <c r="D482" s="224"/>
      <c r="E482" s="225">
        <v>7.5</v>
      </c>
      <c r="F482" s="223"/>
      <c r="G482" s="223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166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33">
        <v>72</v>
      </c>
      <c r="B483" s="234" t="s">
        <v>1422</v>
      </c>
      <c r="C483" s="244" t="s">
        <v>1423</v>
      </c>
      <c r="D483" s="235" t="s">
        <v>747</v>
      </c>
      <c r="E483" s="236">
        <v>2.7912499999999998</v>
      </c>
      <c r="F483" s="237"/>
      <c r="G483" s="238">
        <f>ROUND(E483*F483,2)</f>
        <v>0</v>
      </c>
      <c r="H483" s="237"/>
      <c r="I483" s="238">
        <f>ROUND(E483*H483,2)</f>
        <v>0</v>
      </c>
      <c r="J483" s="237"/>
      <c r="K483" s="238">
        <f>ROUND(E483*J483,2)</f>
        <v>0</v>
      </c>
      <c r="L483" s="238">
        <v>21</v>
      </c>
      <c r="M483" s="238">
        <f>G483*(1+L483/100)</f>
        <v>0</v>
      </c>
      <c r="N483" s="238">
        <v>0</v>
      </c>
      <c r="O483" s="238">
        <f>ROUND(E483*N483,2)</f>
        <v>0</v>
      </c>
      <c r="P483" s="238">
        <v>0</v>
      </c>
      <c r="Q483" s="238">
        <f>ROUND(E483*P483,2)</f>
        <v>0</v>
      </c>
      <c r="R483" s="238" t="s">
        <v>630</v>
      </c>
      <c r="S483" s="238" t="s">
        <v>161</v>
      </c>
      <c r="T483" s="239" t="s">
        <v>161</v>
      </c>
      <c r="U483" s="223">
        <v>0</v>
      </c>
      <c r="V483" s="223">
        <f>ROUND(E483*U483,2)</f>
        <v>0</v>
      </c>
      <c r="W483" s="223"/>
      <c r="X483" s="223" t="s">
        <v>631</v>
      </c>
      <c r="Y483" s="214"/>
      <c r="Z483" s="214"/>
      <c r="AA483" s="214"/>
      <c r="AB483" s="214"/>
      <c r="AC483" s="214"/>
      <c r="AD483" s="214"/>
      <c r="AE483" s="214"/>
      <c r="AF483" s="214"/>
      <c r="AG483" s="214" t="s">
        <v>659</v>
      </c>
      <c r="AH483" s="214"/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45" t="s">
        <v>1424</v>
      </c>
      <c r="D484" s="224"/>
      <c r="E484" s="225">
        <v>2.0299999999999998</v>
      </c>
      <c r="F484" s="223"/>
      <c r="G484" s="223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166</v>
      </c>
      <c r="AH484" s="214">
        <v>0</v>
      </c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45" t="s">
        <v>2166</v>
      </c>
      <c r="D485" s="224"/>
      <c r="E485" s="225">
        <v>0.76124999999999998</v>
      </c>
      <c r="F485" s="223"/>
      <c r="G485" s="223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166</v>
      </c>
      <c r="AH485" s="214">
        <v>0</v>
      </c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ht="22.5" outlineLevel="1" x14ac:dyDescent="0.2">
      <c r="A486" s="233">
        <v>73</v>
      </c>
      <c r="B486" s="234" t="s">
        <v>1426</v>
      </c>
      <c r="C486" s="244" t="s">
        <v>1427</v>
      </c>
      <c r="D486" s="235" t="s">
        <v>320</v>
      </c>
      <c r="E486" s="236">
        <v>8.1974999999999998</v>
      </c>
      <c r="F486" s="237"/>
      <c r="G486" s="238">
        <f>ROUND(E486*F486,2)</f>
        <v>0</v>
      </c>
      <c r="H486" s="237"/>
      <c r="I486" s="238">
        <f>ROUND(E486*H486,2)</f>
        <v>0</v>
      </c>
      <c r="J486" s="237"/>
      <c r="K486" s="238">
        <f>ROUND(E486*J486,2)</f>
        <v>0</v>
      </c>
      <c r="L486" s="238">
        <v>21</v>
      </c>
      <c r="M486" s="238">
        <f>G486*(1+L486/100)</f>
        <v>0</v>
      </c>
      <c r="N486" s="238">
        <v>4.2999999999999999E-4</v>
      </c>
      <c r="O486" s="238">
        <f>ROUND(E486*N486,2)</f>
        <v>0</v>
      </c>
      <c r="P486" s="238">
        <v>0</v>
      </c>
      <c r="Q486" s="238">
        <f>ROUND(E486*P486,2)</f>
        <v>0</v>
      </c>
      <c r="R486" s="238" t="s">
        <v>630</v>
      </c>
      <c r="S486" s="238" t="s">
        <v>161</v>
      </c>
      <c r="T486" s="239" t="s">
        <v>161</v>
      </c>
      <c r="U486" s="223">
        <v>0</v>
      </c>
      <c r="V486" s="223">
        <f>ROUND(E486*U486,2)</f>
        <v>0</v>
      </c>
      <c r="W486" s="223"/>
      <c r="X486" s="223" t="s">
        <v>631</v>
      </c>
      <c r="Y486" s="214"/>
      <c r="Z486" s="214"/>
      <c r="AA486" s="214"/>
      <c r="AB486" s="214"/>
      <c r="AC486" s="214"/>
      <c r="AD486" s="214"/>
      <c r="AE486" s="214"/>
      <c r="AF486" s="214"/>
      <c r="AG486" s="214" t="s">
        <v>864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45" t="s">
        <v>2167</v>
      </c>
      <c r="D487" s="224"/>
      <c r="E487" s="225">
        <v>8.1974999999999998</v>
      </c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166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45" t="s">
        <v>866</v>
      </c>
      <c r="D488" s="224"/>
      <c r="E488" s="225"/>
      <c r="F488" s="223"/>
      <c r="G488" s="223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166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x14ac:dyDescent="0.2">
      <c r="A489" s="227" t="s">
        <v>156</v>
      </c>
      <c r="B489" s="228" t="s">
        <v>101</v>
      </c>
      <c r="C489" s="243" t="s">
        <v>102</v>
      </c>
      <c r="D489" s="229"/>
      <c r="E489" s="230"/>
      <c r="F489" s="231"/>
      <c r="G489" s="231">
        <f>SUMIF(AG490:AG546,"&lt;&gt;NOR",G490:G546)</f>
        <v>0</v>
      </c>
      <c r="H489" s="231"/>
      <c r="I489" s="231">
        <f>SUM(I490:I546)</f>
        <v>0</v>
      </c>
      <c r="J489" s="231"/>
      <c r="K489" s="231">
        <f>SUM(K490:K546)</f>
        <v>0</v>
      </c>
      <c r="L489" s="231"/>
      <c r="M489" s="231">
        <f>SUM(M490:M546)</f>
        <v>0</v>
      </c>
      <c r="N489" s="231"/>
      <c r="O489" s="231">
        <f>SUM(O490:O546)</f>
        <v>1.83</v>
      </c>
      <c r="P489" s="231"/>
      <c r="Q489" s="231">
        <f>SUM(Q490:Q546)</f>
        <v>0.46</v>
      </c>
      <c r="R489" s="231"/>
      <c r="S489" s="231"/>
      <c r="T489" s="232"/>
      <c r="U489" s="226"/>
      <c r="V489" s="226">
        <f>SUM(V490:V546)</f>
        <v>7.21</v>
      </c>
      <c r="W489" s="226"/>
      <c r="X489" s="226"/>
      <c r="AG489" t="s">
        <v>157</v>
      </c>
    </row>
    <row r="490" spans="1:60" outlineLevel="1" x14ac:dyDescent="0.2">
      <c r="A490" s="233">
        <v>74</v>
      </c>
      <c r="B490" s="234" t="s">
        <v>899</v>
      </c>
      <c r="C490" s="244" t="s">
        <v>900</v>
      </c>
      <c r="D490" s="235" t="s">
        <v>747</v>
      </c>
      <c r="E490" s="236">
        <v>3</v>
      </c>
      <c r="F490" s="237"/>
      <c r="G490" s="238">
        <f>ROUND(E490*F490,2)</f>
        <v>0</v>
      </c>
      <c r="H490" s="237"/>
      <c r="I490" s="238">
        <f>ROUND(E490*H490,2)</f>
        <v>0</v>
      </c>
      <c r="J490" s="237"/>
      <c r="K490" s="238">
        <f>ROUND(E490*J490,2)</f>
        <v>0</v>
      </c>
      <c r="L490" s="238">
        <v>21</v>
      </c>
      <c r="M490" s="238">
        <f>G490*(1+L490/100)</f>
        <v>0</v>
      </c>
      <c r="N490" s="238">
        <v>6.6000000000000003E-2</v>
      </c>
      <c r="O490" s="238">
        <f>ROUND(E490*N490,2)</f>
        <v>0.2</v>
      </c>
      <c r="P490" s="238">
        <v>0</v>
      </c>
      <c r="Q490" s="238">
        <f>ROUND(E490*P490,2)</f>
        <v>0</v>
      </c>
      <c r="R490" s="238" t="s">
        <v>280</v>
      </c>
      <c r="S490" s="238" t="s">
        <v>161</v>
      </c>
      <c r="T490" s="239" t="s">
        <v>161</v>
      </c>
      <c r="U490" s="223">
        <v>0.17</v>
      </c>
      <c r="V490" s="223">
        <f>ROUND(E490*U490,2)</f>
        <v>0.51</v>
      </c>
      <c r="W490" s="223"/>
      <c r="X490" s="223" t="s">
        <v>273</v>
      </c>
      <c r="Y490" s="214"/>
      <c r="Z490" s="214"/>
      <c r="AA490" s="214"/>
      <c r="AB490" s="214"/>
      <c r="AC490" s="214"/>
      <c r="AD490" s="214"/>
      <c r="AE490" s="214"/>
      <c r="AF490" s="214"/>
      <c r="AG490" s="214" t="s">
        <v>274</v>
      </c>
      <c r="AH490" s="214"/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ht="22.5" outlineLevel="1" x14ac:dyDescent="0.2">
      <c r="A491" s="221"/>
      <c r="B491" s="222"/>
      <c r="C491" s="245" t="s">
        <v>2168</v>
      </c>
      <c r="D491" s="224"/>
      <c r="E491" s="225">
        <v>2</v>
      </c>
      <c r="F491" s="223"/>
      <c r="G491" s="223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166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ht="22.5" outlineLevel="1" x14ac:dyDescent="0.2">
      <c r="A492" s="221"/>
      <c r="B492" s="222"/>
      <c r="C492" s="245" t="s">
        <v>2169</v>
      </c>
      <c r="D492" s="224"/>
      <c r="E492" s="225">
        <v>1</v>
      </c>
      <c r="F492" s="223"/>
      <c r="G492" s="22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166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33">
        <v>75</v>
      </c>
      <c r="B493" s="234" t="s">
        <v>903</v>
      </c>
      <c r="C493" s="244" t="s">
        <v>904</v>
      </c>
      <c r="D493" s="235" t="s">
        <v>747</v>
      </c>
      <c r="E493" s="236">
        <v>1</v>
      </c>
      <c r="F493" s="237"/>
      <c r="G493" s="238">
        <f>ROUND(E493*F493,2)</f>
        <v>0</v>
      </c>
      <c r="H493" s="237"/>
      <c r="I493" s="238">
        <f>ROUND(E493*H493,2)</f>
        <v>0</v>
      </c>
      <c r="J493" s="237"/>
      <c r="K493" s="238">
        <f>ROUND(E493*J493,2)</f>
        <v>0</v>
      </c>
      <c r="L493" s="238">
        <v>21</v>
      </c>
      <c r="M493" s="238">
        <f>G493*(1+L493/100)</f>
        <v>0</v>
      </c>
      <c r="N493" s="238">
        <v>0.127</v>
      </c>
      <c r="O493" s="238">
        <f>ROUND(E493*N493,2)</f>
        <v>0.13</v>
      </c>
      <c r="P493" s="238">
        <v>0</v>
      </c>
      <c r="Q493" s="238">
        <f>ROUND(E493*P493,2)</f>
        <v>0</v>
      </c>
      <c r="R493" s="238" t="s">
        <v>280</v>
      </c>
      <c r="S493" s="238" t="s">
        <v>161</v>
      </c>
      <c r="T493" s="239" t="s">
        <v>161</v>
      </c>
      <c r="U493" s="223">
        <v>0.19</v>
      </c>
      <c r="V493" s="223">
        <f>ROUND(E493*U493,2)</f>
        <v>0.19</v>
      </c>
      <c r="W493" s="223"/>
      <c r="X493" s="223" t="s">
        <v>273</v>
      </c>
      <c r="Y493" s="214"/>
      <c r="Z493" s="214"/>
      <c r="AA493" s="214"/>
      <c r="AB493" s="214"/>
      <c r="AC493" s="214"/>
      <c r="AD493" s="214"/>
      <c r="AE493" s="214"/>
      <c r="AF493" s="214"/>
      <c r="AG493" s="214" t="s">
        <v>274</v>
      </c>
      <c r="AH493" s="214"/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ht="22.5" outlineLevel="1" x14ac:dyDescent="0.2">
      <c r="A494" s="221"/>
      <c r="B494" s="222"/>
      <c r="C494" s="245" t="s">
        <v>2170</v>
      </c>
      <c r="D494" s="224"/>
      <c r="E494" s="225">
        <v>1</v>
      </c>
      <c r="F494" s="223"/>
      <c r="G494" s="223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166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21"/>
      <c r="B495" s="222"/>
      <c r="C495" s="245" t="s">
        <v>906</v>
      </c>
      <c r="D495" s="224"/>
      <c r="E495" s="225"/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166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ht="22.5" outlineLevel="1" x14ac:dyDescent="0.2">
      <c r="A496" s="233">
        <v>76</v>
      </c>
      <c r="B496" s="234" t="s">
        <v>907</v>
      </c>
      <c r="C496" s="244" t="s">
        <v>908</v>
      </c>
      <c r="D496" s="235" t="s">
        <v>909</v>
      </c>
      <c r="E496" s="236">
        <v>1</v>
      </c>
      <c r="F496" s="237"/>
      <c r="G496" s="238">
        <f>ROUND(E496*F496,2)</f>
        <v>0</v>
      </c>
      <c r="H496" s="237"/>
      <c r="I496" s="238">
        <f>ROUND(E496*H496,2)</f>
        <v>0</v>
      </c>
      <c r="J496" s="237"/>
      <c r="K496" s="238">
        <f>ROUND(E496*J496,2)</f>
        <v>0</v>
      </c>
      <c r="L496" s="238">
        <v>21</v>
      </c>
      <c r="M496" s="238">
        <f>G496*(1+L496/100)</f>
        <v>0</v>
      </c>
      <c r="N496" s="238">
        <v>0.13</v>
      </c>
      <c r="O496" s="238">
        <f>ROUND(E496*N496,2)</f>
        <v>0.13</v>
      </c>
      <c r="P496" s="238">
        <v>0</v>
      </c>
      <c r="Q496" s="238">
        <f>ROUND(E496*P496,2)</f>
        <v>0</v>
      </c>
      <c r="R496" s="238" t="s">
        <v>280</v>
      </c>
      <c r="S496" s="238" t="s">
        <v>161</v>
      </c>
      <c r="T496" s="239" t="s">
        <v>161</v>
      </c>
      <c r="U496" s="223">
        <v>1.3</v>
      </c>
      <c r="V496" s="223">
        <f>ROUND(E496*U496,2)</f>
        <v>1.3</v>
      </c>
      <c r="W496" s="223"/>
      <c r="X496" s="223" t="s">
        <v>273</v>
      </c>
      <c r="Y496" s="214"/>
      <c r="Z496" s="214"/>
      <c r="AA496" s="214"/>
      <c r="AB496" s="214"/>
      <c r="AC496" s="214"/>
      <c r="AD496" s="214"/>
      <c r="AE496" s="214"/>
      <c r="AF496" s="214"/>
      <c r="AG496" s="214" t="s">
        <v>274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ht="22.5" outlineLevel="1" x14ac:dyDescent="0.2">
      <c r="A497" s="221"/>
      <c r="B497" s="222"/>
      <c r="C497" s="245" t="s">
        <v>2171</v>
      </c>
      <c r="D497" s="224"/>
      <c r="E497" s="225">
        <v>1</v>
      </c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166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45" t="s">
        <v>906</v>
      </c>
      <c r="D498" s="224"/>
      <c r="E498" s="225"/>
      <c r="F498" s="223"/>
      <c r="G498" s="223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166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33">
        <v>77</v>
      </c>
      <c r="B499" s="234" t="s">
        <v>911</v>
      </c>
      <c r="C499" s="244" t="s">
        <v>912</v>
      </c>
      <c r="D499" s="235" t="s">
        <v>747</v>
      </c>
      <c r="E499" s="236">
        <v>1.875</v>
      </c>
      <c r="F499" s="237"/>
      <c r="G499" s="238">
        <f>ROUND(E499*F499,2)</f>
        <v>0</v>
      </c>
      <c r="H499" s="237"/>
      <c r="I499" s="238">
        <f>ROUND(E499*H499,2)</f>
        <v>0</v>
      </c>
      <c r="J499" s="237"/>
      <c r="K499" s="238">
        <f>ROUND(E499*J499,2)</f>
        <v>0</v>
      </c>
      <c r="L499" s="238">
        <v>21</v>
      </c>
      <c r="M499" s="238">
        <f>G499*(1+L499/100)</f>
        <v>0</v>
      </c>
      <c r="N499" s="238">
        <v>0</v>
      </c>
      <c r="O499" s="238">
        <f>ROUND(E499*N499,2)</f>
        <v>0</v>
      </c>
      <c r="P499" s="238">
        <v>0</v>
      </c>
      <c r="Q499" s="238">
        <f>ROUND(E499*P499,2)</f>
        <v>0</v>
      </c>
      <c r="R499" s="238" t="s">
        <v>280</v>
      </c>
      <c r="S499" s="238" t="s">
        <v>161</v>
      </c>
      <c r="T499" s="239" t="s">
        <v>161</v>
      </c>
      <c r="U499" s="223">
        <v>0</v>
      </c>
      <c r="V499" s="223">
        <f>ROUND(E499*U499,2)</f>
        <v>0</v>
      </c>
      <c r="W499" s="223"/>
      <c r="X499" s="223" t="s">
        <v>273</v>
      </c>
      <c r="Y499" s="214"/>
      <c r="Z499" s="214"/>
      <c r="AA499" s="214"/>
      <c r="AB499" s="214"/>
      <c r="AC499" s="214"/>
      <c r="AD499" s="214"/>
      <c r="AE499" s="214"/>
      <c r="AF499" s="214"/>
      <c r="AG499" s="214" t="s">
        <v>274</v>
      </c>
      <c r="AH499" s="214"/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ht="22.5" outlineLevel="1" x14ac:dyDescent="0.2">
      <c r="A500" s="221"/>
      <c r="B500" s="222"/>
      <c r="C500" s="245" t="s">
        <v>2172</v>
      </c>
      <c r="D500" s="224"/>
      <c r="E500" s="225">
        <v>1.25</v>
      </c>
      <c r="F500" s="223"/>
      <c r="G500" s="223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  <c r="R500" s="223"/>
      <c r="S500" s="223"/>
      <c r="T500" s="223"/>
      <c r="U500" s="223"/>
      <c r="V500" s="223"/>
      <c r="W500" s="223"/>
      <c r="X500" s="223"/>
      <c r="Y500" s="214"/>
      <c r="Z500" s="214"/>
      <c r="AA500" s="214"/>
      <c r="AB500" s="214"/>
      <c r="AC500" s="214"/>
      <c r="AD500" s="214"/>
      <c r="AE500" s="214"/>
      <c r="AF500" s="214"/>
      <c r="AG500" s="214" t="s">
        <v>166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ht="22.5" outlineLevel="1" x14ac:dyDescent="0.2">
      <c r="A501" s="221"/>
      <c r="B501" s="222"/>
      <c r="C501" s="245" t="s">
        <v>2173</v>
      </c>
      <c r="D501" s="224"/>
      <c r="E501" s="225">
        <v>0.625</v>
      </c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166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33">
        <v>78</v>
      </c>
      <c r="B502" s="234" t="s">
        <v>915</v>
      </c>
      <c r="C502" s="244" t="s">
        <v>916</v>
      </c>
      <c r="D502" s="235" t="s">
        <v>747</v>
      </c>
      <c r="E502" s="236">
        <v>0.625</v>
      </c>
      <c r="F502" s="237"/>
      <c r="G502" s="238">
        <f>ROUND(E502*F502,2)</f>
        <v>0</v>
      </c>
      <c r="H502" s="237"/>
      <c r="I502" s="238">
        <f>ROUND(E502*H502,2)</f>
        <v>0</v>
      </c>
      <c r="J502" s="237"/>
      <c r="K502" s="238">
        <f>ROUND(E502*J502,2)</f>
        <v>0</v>
      </c>
      <c r="L502" s="238">
        <v>21</v>
      </c>
      <c r="M502" s="238">
        <f>G502*(1+L502/100)</f>
        <v>0</v>
      </c>
      <c r="N502" s="238">
        <v>0</v>
      </c>
      <c r="O502" s="238">
        <f>ROUND(E502*N502,2)</f>
        <v>0</v>
      </c>
      <c r="P502" s="238">
        <v>0</v>
      </c>
      <c r="Q502" s="238">
        <f>ROUND(E502*P502,2)</f>
        <v>0</v>
      </c>
      <c r="R502" s="238" t="s">
        <v>280</v>
      </c>
      <c r="S502" s="238" t="s">
        <v>161</v>
      </c>
      <c r="T502" s="239" t="s">
        <v>161</v>
      </c>
      <c r="U502" s="223">
        <v>0</v>
      </c>
      <c r="V502" s="223">
        <f>ROUND(E502*U502,2)</f>
        <v>0</v>
      </c>
      <c r="W502" s="223"/>
      <c r="X502" s="223" t="s">
        <v>273</v>
      </c>
      <c r="Y502" s="214"/>
      <c r="Z502" s="214"/>
      <c r="AA502" s="214"/>
      <c r="AB502" s="214"/>
      <c r="AC502" s="214"/>
      <c r="AD502" s="214"/>
      <c r="AE502" s="214"/>
      <c r="AF502" s="214"/>
      <c r="AG502" s="214" t="s">
        <v>274</v>
      </c>
      <c r="AH502" s="214"/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ht="22.5" outlineLevel="1" x14ac:dyDescent="0.2">
      <c r="A503" s="221"/>
      <c r="B503" s="222"/>
      <c r="C503" s="245" t="s">
        <v>2174</v>
      </c>
      <c r="D503" s="224"/>
      <c r="E503" s="225">
        <v>0.625</v>
      </c>
      <c r="F503" s="223"/>
      <c r="G503" s="223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166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45" t="s">
        <v>906</v>
      </c>
      <c r="D504" s="224"/>
      <c r="E504" s="225"/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166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ht="22.5" outlineLevel="1" x14ac:dyDescent="0.2">
      <c r="A505" s="233">
        <v>79</v>
      </c>
      <c r="B505" s="234" t="s">
        <v>918</v>
      </c>
      <c r="C505" s="244" t="s">
        <v>919</v>
      </c>
      <c r="D505" s="235" t="s">
        <v>909</v>
      </c>
      <c r="E505" s="236">
        <v>0.53332999999999997</v>
      </c>
      <c r="F505" s="237"/>
      <c r="G505" s="238">
        <f>ROUND(E505*F505,2)</f>
        <v>0</v>
      </c>
      <c r="H505" s="237"/>
      <c r="I505" s="238">
        <f>ROUND(E505*H505,2)</f>
        <v>0</v>
      </c>
      <c r="J505" s="237"/>
      <c r="K505" s="238">
        <f>ROUND(E505*J505,2)</f>
        <v>0</v>
      </c>
      <c r="L505" s="238">
        <v>21</v>
      </c>
      <c r="M505" s="238">
        <f>G505*(1+L505/100)</f>
        <v>0</v>
      </c>
      <c r="N505" s="238">
        <v>0</v>
      </c>
      <c r="O505" s="238">
        <f>ROUND(E505*N505,2)</f>
        <v>0</v>
      </c>
      <c r="P505" s="238">
        <v>0</v>
      </c>
      <c r="Q505" s="238">
        <f>ROUND(E505*P505,2)</f>
        <v>0</v>
      </c>
      <c r="R505" s="238" t="s">
        <v>280</v>
      </c>
      <c r="S505" s="238" t="s">
        <v>161</v>
      </c>
      <c r="T505" s="239" t="s">
        <v>161</v>
      </c>
      <c r="U505" s="223">
        <v>0</v>
      </c>
      <c r="V505" s="223">
        <f>ROUND(E505*U505,2)</f>
        <v>0</v>
      </c>
      <c r="W505" s="223"/>
      <c r="X505" s="223" t="s">
        <v>273</v>
      </c>
      <c r="Y505" s="214"/>
      <c r="Z505" s="214"/>
      <c r="AA505" s="214"/>
      <c r="AB505" s="214"/>
      <c r="AC505" s="214"/>
      <c r="AD505" s="214"/>
      <c r="AE505" s="214"/>
      <c r="AF505" s="214"/>
      <c r="AG505" s="214" t="s">
        <v>274</v>
      </c>
      <c r="AH505" s="214"/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ht="22.5" outlineLevel="1" x14ac:dyDescent="0.2">
      <c r="A506" s="221"/>
      <c r="B506" s="222"/>
      <c r="C506" s="245" t="s">
        <v>2175</v>
      </c>
      <c r="D506" s="224"/>
      <c r="E506" s="225">
        <v>0.53332999999999997</v>
      </c>
      <c r="F506" s="223"/>
      <c r="G506" s="223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166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45" t="s">
        <v>906</v>
      </c>
      <c r="D507" s="224"/>
      <c r="E507" s="225"/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166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33">
        <v>80</v>
      </c>
      <c r="B508" s="234" t="s">
        <v>921</v>
      </c>
      <c r="C508" s="244" t="s">
        <v>922</v>
      </c>
      <c r="D508" s="235" t="s">
        <v>747</v>
      </c>
      <c r="E508" s="236">
        <v>3</v>
      </c>
      <c r="F508" s="237"/>
      <c r="G508" s="238">
        <f>ROUND(E508*F508,2)</f>
        <v>0</v>
      </c>
      <c r="H508" s="237"/>
      <c r="I508" s="238">
        <f>ROUND(E508*H508,2)</f>
        <v>0</v>
      </c>
      <c r="J508" s="237"/>
      <c r="K508" s="238">
        <f>ROUND(E508*J508,2)</f>
        <v>0</v>
      </c>
      <c r="L508" s="238">
        <v>21</v>
      </c>
      <c r="M508" s="238">
        <f>G508*(1+L508/100)</f>
        <v>0</v>
      </c>
      <c r="N508" s="238">
        <v>6.7000000000000004E-2</v>
      </c>
      <c r="O508" s="238">
        <f>ROUND(E508*N508,2)</f>
        <v>0.2</v>
      </c>
      <c r="P508" s="238">
        <v>6.6000000000000003E-2</v>
      </c>
      <c r="Q508" s="238">
        <f>ROUND(E508*P508,2)</f>
        <v>0.2</v>
      </c>
      <c r="R508" s="238" t="s">
        <v>280</v>
      </c>
      <c r="S508" s="238" t="s">
        <v>161</v>
      </c>
      <c r="T508" s="239" t="s">
        <v>161</v>
      </c>
      <c r="U508" s="223">
        <v>0.1105</v>
      </c>
      <c r="V508" s="223">
        <f>ROUND(E508*U508,2)</f>
        <v>0.33</v>
      </c>
      <c r="W508" s="223"/>
      <c r="X508" s="223" t="s">
        <v>273</v>
      </c>
      <c r="Y508" s="214"/>
      <c r="Z508" s="214"/>
      <c r="AA508" s="214"/>
      <c r="AB508" s="214"/>
      <c r="AC508" s="214"/>
      <c r="AD508" s="214"/>
      <c r="AE508" s="214"/>
      <c r="AF508" s="214"/>
      <c r="AG508" s="214" t="s">
        <v>274</v>
      </c>
      <c r="AH508" s="214"/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ht="22.5" outlineLevel="1" x14ac:dyDescent="0.2">
      <c r="A509" s="221"/>
      <c r="B509" s="222"/>
      <c r="C509" s="245" t="s">
        <v>2168</v>
      </c>
      <c r="D509" s="224"/>
      <c r="E509" s="225">
        <v>2</v>
      </c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166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ht="22.5" outlineLevel="1" x14ac:dyDescent="0.2">
      <c r="A510" s="221"/>
      <c r="B510" s="222"/>
      <c r="C510" s="245" t="s">
        <v>2169</v>
      </c>
      <c r="D510" s="224"/>
      <c r="E510" s="225">
        <v>1</v>
      </c>
      <c r="F510" s="223"/>
      <c r="G510" s="223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166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33">
        <v>81</v>
      </c>
      <c r="B511" s="234" t="s">
        <v>923</v>
      </c>
      <c r="C511" s="244" t="s">
        <v>924</v>
      </c>
      <c r="D511" s="235" t="s">
        <v>747</v>
      </c>
      <c r="E511" s="236">
        <v>1</v>
      </c>
      <c r="F511" s="237"/>
      <c r="G511" s="238">
        <f>ROUND(E511*F511,2)</f>
        <v>0</v>
      </c>
      <c r="H511" s="237"/>
      <c r="I511" s="238">
        <f>ROUND(E511*H511,2)</f>
        <v>0</v>
      </c>
      <c r="J511" s="237"/>
      <c r="K511" s="238">
        <f>ROUND(E511*J511,2)</f>
        <v>0</v>
      </c>
      <c r="L511" s="238">
        <v>21</v>
      </c>
      <c r="M511" s="238">
        <f>G511*(1+L511/100)</f>
        <v>0</v>
      </c>
      <c r="N511" s="238">
        <v>0.127</v>
      </c>
      <c r="O511" s="238">
        <f>ROUND(E511*N511,2)</f>
        <v>0.13</v>
      </c>
      <c r="P511" s="238">
        <v>0.127</v>
      </c>
      <c r="Q511" s="238">
        <f>ROUND(E511*P511,2)</f>
        <v>0.13</v>
      </c>
      <c r="R511" s="238" t="s">
        <v>280</v>
      </c>
      <c r="S511" s="238" t="s">
        <v>161</v>
      </c>
      <c r="T511" s="239" t="s">
        <v>161</v>
      </c>
      <c r="U511" s="223">
        <v>0.11</v>
      </c>
      <c r="V511" s="223">
        <f>ROUND(E511*U511,2)</f>
        <v>0.11</v>
      </c>
      <c r="W511" s="223"/>
      <c r="X511" s="223" t="s">
        <v>273</v>
      </c>
      <c r="Y511" s="214"/>
      <c r="Z511" s="214"/>
      <c r="AA511" s="214"/>
      <c r="AB511" s="214"/>
      <c r="AC511" s="214"/>
      <c r="AD511" s="214"/>
      <c r="AE511" s="214"/>
      <c r="AF511" s="214"/>
      <c r="AG511" s="214" t="s">
        <v>274</v>
      </c>
      <c r="AH511" s="214"/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ht="22.5" outlineLevel="1" x14ac:dyDescent="0.2">
      <c r="A512" s="221"/>
      <c r="B512" s="222"/>
      <c r="C512" s="245" t="s">
        <v>2170</v>
      </c>
      <c r="D512" s="224"/>
      <c r="E512" s="225">
        <v>1</v>
      </c>
      <c r="F512" s="223"/>
      <c r="G512" s="223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166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45" t="s">
        <v>906</v>
      </c>
      <c r="D513" s="224"/>
      <c r="E513" s="225"/>
      <c r="F513" s="223"/>
      <c r="G513" s="223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166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ht="22.5" outlineLevel="1" x14ac:dyDescent="0.2">
      <c r="A514" s="233">
        <v>82</v>
      </c>
      <c r="B514" s="234" t="s">
        <v>925</v>
      </c>
      <c r="C514" s="244" t="s">
        <v>926</v>
      </c>
      <c r="D514" s="235" t="s">
        <v>909</v>
      </c>
      <c r="E514" s="236">
        <v>1</v>
      </c>
      <c r="F514" s="237"/>
      <c r="G514" s="238">
        <f>ROUND(E514*F514,2)</f>
        <v>0</v>
      </c>
      <c r="H514" s="237"/>
      <c r="I514" s="238">
        <f>ROUND(E514*H514,2)</f>
        <v>0</v>
      </c>
      <c r="J514" s="237"/>
      <c r="K514" s="238">
        <f>ROUND(E514*J514,2)</f>
        <v>0</v>
      </c>
      <c r="L514" s="238">
        <v>21</v>
      </c>
      <c r="M514" s="238">
        <f>G514*(1+L514/100)</f>
        <v>0</v>
      </c>
      <c r="N514" s="238">
        <v>0.13</v>
      </c>
      <c r="O514" s="238">
        <f>ROUND(E514*N514,2)</f>
        <v>0.13</v>
      </c>
      <c r="P514" s="238">
        <v>0.13</v>
      </c>
      <c r="Q514" s="238">
        <f>ROUND(E514*P514,2)</f>
        <v>0.13</v>
      </c>
      <c r="R514" s="238" t="s">
        <v>280</v>
      </c>
      <c r="S514" s="238" t="s">
        <v>161</v>
      </c>
      <c r="T514" s="239" t="s">
        <v>161</v>
      </c>
      <c r="U514" s="223">
        <v>0.2</v>
      </c>
      <c r="V514" s="223">
        <f>ROUND(E514*U514,2)</f>
        <v>0.2</v>
      </c>
      <c r="W514" s="223"/>
      <c r="X514" s="223" t="s">
        <v>273</v>
      </c>
      <c r="Y514" s="214"/>
      <c r="Z514" s="214"/>
      <c r="AA514" s="214"/>
      <c r="AB514" s="214"/>
      <c r="AC514" s="214"/>
      <c r="AD514" s="214"/>
      <c r="AE514" s="214"/>
      <c r="AF514" s="214"/>
      <c r="AG514" s="214" t="s">
        <v>274</v>
      </c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ht="22.5" outlineLevel="1" x14ac:dyDescent="0.2">
      <c r="A515" s="221"/>
      <c r="B515" s="222"/>
      <c r="C515" s="245" t="s">
        <v>2171</v>
      </c>
      <c r="D515" s="224"/>
      <c r="E515" s="225">
        <v>1</v>
      </c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166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45" t="s">
        <v>906</v>
      </c>
      <c r="D516" s="224"/>
      <c r="E516" s="225"/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166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33">
        <v>83</v>
      </c>
      <c r="B517" s="234" t="s">
        <v>927</v>
      </c>
      <c r="C517" s="244" t="s">
        <v>928</v>
      </c>
      <c r="D517" s="235" t="s">
        <v>320</v>
      </c>
      <c r="E517" s="236">
        <v>6.4</v>
      </c>
      <c r="F517" s="237"/>
      <c r="G517" s="238">
        <f>ROUND(E517*F517,2)</f>
        <v>0</v>
      </c>
      <c r="H517" s="237"/>
      <c r="I517" s="238">
        <f>ROUND(E517*H517,2)</f>
        <v>0</v>
      </c>
      <c r="J517" s="237"/>
      <c r="K517" s="238">
        <f>ROUND(E517*J517,2)</f>
        <v>0</v>
      </c>
      <c r="L517" s="238">
        <v>21</v>
      </c>
      <c r="M517" s="238">
        <f>G517*(1+L517/100)</f>
        <v>0</v>
      </c>
      <c r="N517" s="238">
        <v>8.2320000000000004E-2</v>
      </c>
      <c r="O517" s="238">
        <f>ROUND(E517*N517,2)</f>
        <v>0.53</v>
      </c>
      <c r="P517" s="238">
        <v>0</v>
      </c>
      <c r="Q517" s="238">
        <f>ROUND(E517*P517,2)</f>
        <v>0</v>
      </c>
      <c r="R517" s="238" t="s">
        <v>280</v>
      </c>
      <c r="S517" s="238" t="s">
        <v>161</v>
      </c>
      <c r="T517" s="239" t="s">
        <v>161</v>
      </c>
      <c r="U517" s="223">
        <v>0.13600000000000001</v>
      </c>
      <c r="V517" s="223">
        <f>ROUND(E517*U517,2)</f>
        <v>0.87</v>
      </c>
      <c r="W517" s="223"/>
      <c r="X517" s="223" t="s">
        <v>273</v>
      </c>
      <c r="Y517" s="214"/>
      <c r="Z517" s="214"/>
      <c r="AA517" s="214"/>
      <c r="AB517" s="214"/>
      <c r="AC517" s="214"/>
      <c r="AD517" s="214"/>
      <c r="AE517" s="214"/>
      <c r="AF517" s="214"/>
      <c r="AG517" s="214" t="s">
        <v>274</v>
      </c>
      <c r="AH517" s="214"/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ht="22.5" outlineLevel="1" x14ac:dyDescent="0.2">
      <c r="A518" s="221"/>
      <c r="B518" s="222"/>
      <c r="C518" s="253" t="s">
        <v>929</v>
      </c>
      <c r="D518" s="251"/>
      <c r="E518" s="251"/>
      <c r="F518" s="251"/>
      <c r="G518" s="251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290</v>
      </c>
      <c r="AH518" s="214"/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40" t="str">
        <f>C518</f>
        <v>tl. do 12 cm, do lože z cementové malty tl. do 2 cm, s vyplněním a zatřením spár cementovou maltou s podkladní vrstvou z betonu prostého C 12/15 tl. 5 až 10 cm</v>
      </c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45" t="s">
        <v>2176</v>
      </c>
      <c r="D519" s="224"/>
      <c r="E519" s="225">
        <v>6.4</v>
      </c>
      <c r="F519" s="223"/>
      <c r="G519" s="223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166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33">
        <v>84</v>
      </c>
      <c r="B520" s="234" t="s">
        <v>931</v>
      </c>
      <c r="C520" s="244" t="s">
        <v>932</v>
      </c>
      <c r="D520" s="235" t="s">
        <v>320</v>
      </c>
      <c r="E520" s="236">
        <v>6.4</v>
      </c>
      <c r="F520" s="237"/>
      <c r="G520" s="238">
        <f>ROUND(E520*F520,2)</f>
        <v>0</v>
      </c>
      <c r="H520" s="237"/>
      <c r="I520" s="238">
        <f>ROUND(E520*H520,2)</f>
        <v>0</v>
      </c>
      <c r="J520" s="237"/>
      <c r="K520" s="238">
        <f>ROUND(E520*J520,2)</f>
        <v>0</v>
      </c>
      <c r="L520" s="238">
        <v>21</v>
      </c>
      <c r="M520" s="238">
        <f>G520*(1+L520/100)</f>
        <v>0</v>
      </c>
      <c r="N520" s="238">
        <v>3.6999999999999999E-4</v>
      </c>
      <c r="O520" s="238">
        <f>ROUND(E520*N520,2)</f>
        <v>0</v>
      </c>
      <c r="P520" s="238">
        <v>0</v>
      </c>
      <c r="Q520" s="238">
        <f>ROUND(E520*P520,2)</f>
        <v>0</v>
      </c>
      <c r="R520" s="238" t="s">
        <v>280</v>
      </c>
      <c r="S520" s="238" t="s">
        <v>161</v>
      </c>
      <c r="T520" s="239" t="s">
        <v>161</v>
      </c>
      <c r="U520" s="223">
        <v>4.8000000000000001E-2</v>
      </c>
      <c r="V520" s="223">
        <f>ROUND(E520*U520,2)</f>
        <v>0.31</v>
      </c>
      <c r="W520" s="223"/>
      <c r="X520" s="223" t="s">
        <v>273</v>
      </c>
      <c r="Y520" s="214"/>
      <c r="Z520" s="214"/>
      <c r="AA520" s="214"/>
      <c r="AB520" s="214"/>
      <c r="AC520" s="214"/>
      <c r="AD520" s="214"/>
      <c r="AE520" s="214"/>
      <c r="AF520" s="214"/>
      <c r="AG520" s="214" t="s">
        <v>321</v>
      </c>
      <c r="AH520" s="214"/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45" t="s">
        <v>2177</v>
      </c>
      <c r="D521" s="224"/>
      <c r="E521" s="225">
        <v>6.4</v>
      </c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166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33">
        <v>85</v>
      </c>
      <c r="B522" s="234" t="s">
        <v>934</v>
      </c>
      <c r="C522" s="244" t="s">
        <v>935</v>
      </c>
      <c r="D522" s="235" t="s">
        <v>320</v>
      </c>
      <c r="E522" s="236">
        <v>6.4</v>
      </c>
      <c r="F522" s="237"/>
      <c r="G522" s="238">
        <f>ROUND(E522*F522,2)</f>
        <v>0</v>
      </c>
      <c r="H522" s="237"/>
      <c r="I522" s="238">
        <f>ROUND(E522*H522,2)</f>
        <v>0</v>
      </c>
      <c r="J522" s="237"/>
      <c r="K522" s="238">
        <f>ROUND(E522*J522,2)</f>
        <v>0</v>
      </c>
      <c r="L522" s="238">
        <v>21</v>
      </c>
      <c r="M522" s="238">
        <f>G522*(1+L522/100)</f>
        <v>0</v>
      </c>
      <c r="N522" s="238">
        <v>0</v>
      </c>
      <c r="O522" s="238">
        <f>ROUND(E522*N522,2)</f>
        <v>0</v>
      </c>
      <c r="P522" s="238">
        <v>0</v>
      </c>
      <c r="Q522" s="238">
        <f>ROUND(E522*P522,2)</f>
        <v>0</v>
      </c>
      <c r="R522" s="238" t="s">
        <v>280</v>
      </c>
      <c r="S522" s="238" t="s">
        <v>161</v>
      </c>
      <c r="T522" s="239" t="s">
        <v>161</v>
      </c>
      <c r="U522" s="223">
        <v>1.2E-2</v>
      </c>
      <c r="V522" s="223">
        <f>ROUND(E522*U522,2)</f>
        <v>0.08</v>
      </c>
      <c r="W522" s="223"/>
      <c r="X522" s="223" t="s">
        <v>273</v>
      </c>
      <c r="Y522" s="214"/>
      <c r="Z522" s="214"/>
      <c r="AA522" s="214"/>
      <c r="AB522" s="214"/>
      <c r="AC522" s="214"/>
      <c r="AD522" s="214"/>
      <c r="AE522" s="214"/>
      <c r="AF522" s="214"/>
      <c r="AG522" s="214" t="s">
        <v>321</v>
      </c>
      <c r="AH522" s="214"/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53" t="s">
        <v>936</v>
      </c>
      <c r="D523" s="251"/>
      <c r="E523" s="251"/>
      <c r="F523" s="251"/>
      <c r="G523" s="251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290</v>
      </c>
      <c r="AH523" s="214"/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45" t="s">
        <v>2177</v>
      </c>
      <c r="D524" s="224"/>
      <c r="E524" s="225">
        <v>6.4</v>
      </c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166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ht="22.5" outlineLevel="1" x14ac:dyDescent="0.2">
      <c r="A525" s="233">
        <v>86</v>
      </c>
      <c r="B525" s="234" t="s">
        <v>1439</v>
      </c>
      <c r="C525" s="244" t="s">
        <v>1440</v>
      </c>
      <c r="D525" s="235" t="s">
        <v>320</v>
      </c>
      <c r="E525" s="236">
        <v>1.1000000000000001</v>
      </c>
      <c r="F525" s="237"/>
      <c r="G525" s="238">
        <f>ROUND(E525*F525,2)</f>
        <v>0</v>
      </c>
      <c r="H525" s="237"/>
      <c r="I525" s="238">
        <f>ROUND(E525*H525,2)</f>
        <v>0</v>
      </c>
      <c r="J525" s="237"/>
      <c r="K525" s="238">
        <f>ROUND(E525*J525,2)</f>
        <v>0</v>
      </c>
      <c r="L525" s="238">
        <v>21</v>
      </c>
      <c r="M525" s="238">
        <f>G525*(1+L525/100)</f>
        <v>0</v>
      </c>
      <c r="N525" s="238">
        <v>0.188</v>
      </c>
      <c r="O525" s="238">
        <f>ROUND(E525*N525,2)</f>
        <v>0.21</v>
      </c>
      <c r="P525" s="238">
        <v>0</v>
      </c>
      <c r="Q525" s="238">
        <f>ROUND(E525*P525,2)</f>
        <v>0</v>
      </c>
      <c r="R525" s="238" t="s">
        <v>280</v>
      </c>
      <c r="S525" s="238" t="s">
        <v>161</v>
      </c>
      <c r="T525" s="239" t="s">
        <v>161</v>
      </c>
      <c r="U525" s="223">
        <v>0.27200000000000002</v>
      </c>
      <c r="V525" s="223">
        <f>ROUND(E525*U525,2)</f>
        <v>0.3</v>
      </c>
      <c r="W525" s="223"/>
      <c r="X525" s="223" t="s">
        <v>273</v>
      </c>
      <c r="Y525" s="214"/>
      <c r="Z525" s="214"/>
      <c r="AA525" s="214"/>
      <c r="AB525" s="214"/>
      <c r="AC525" s="214"/>
      <c r="AD525" s="214"/>
      <c r="AE525" s="214"/>
      <c r="AF525" s="214"/>
      <c r="AG525" s="214" t="s">
        <v>274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53" t="s">
        <v>1441</v>
      </c>
      <c r="D526" s="251"/>
      <c r="E526" s="251"/>
      <c r="F526" s="251"/>
      <c r="G526" s="251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290</v>
      </c>
      <c r="AH526" s="214"/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45" t="s">
        <v>2004</v>
      </c>
      <c r="D527" s="224"/>
      <c r="E527" s="225">
        <v>1.1000000000000001</v>
      </c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166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ht="22.5" outlineLevel="1" x14ac:dyDescent="0.2">
      <c r="A528" s="233">
        <v>87</v>
      </c>
      <c r="B528" s="234" t="s">
        <v>937</v>
      </c>
      <c r="C528" s="244" t="s">
        <v>938</v>
      </c>
      <c r="D528" s="235" t="s">
        <v>320</v>
      </c>
      <c r="E528" s="236">
        <v>1.8</v>
      </c>
      <c r="F528" s="237"/>
      <c r="G528" s="238">
        <f>ROUND(E528*F528,2)</f>
        <v>0</v>
      </c>
      <c r="H528" s="237"/>
      <c r="I528" s="238">
        <f>ROUND(E528*H528,2)</f>
        <v>0</v>
      </c>
      <c r="J528" s="237"/>
      <c r="K528" s="238">
        <f>ROUND(E528*J528,2)</f>
        <v>0</v>
      </c>
      <c r="L528" s="238">
        <v>21</v>
      </c>
      <c r="M528" s="238">
        <f>G528*(1+L528/100)</f>
        <v>0</v>
      </c>
      <c r="N528" s="238">
        <v>2.0000000000000002E-5</v>
      </c>
      <c r="O528" s="238">
        <f>ROUND(E528*N528,2)</f>
        <v>0</v>
      </c>
      <c r="P528" s="238">
        <v>0</v>
      </c>
      <c r="Q528" s="238">
        <f>ROUND(E528*P528,2)</f>
        <v>0</v>
      </c>
      <c r="R528" s="238" t="s">
        <v>280</v>
      </c>
      <c r="S528" s="238" t="s">
        <v>161</v>
      </c>
      <c r="T528" s="239" t="s">
        <v>161</v>
      </c>
      <c r="U528" s="223">
        <v>3.1E-2</v>
      </c>
      <c r="V528" s="223">
        <f>ROUND(E528*U528,2)</f>
        <v>0.06</v>
      </c>
      <c r="W528" s="223"/>
      <c r="X528" s="223" t="s">
        <v>273</v>
      </c>
      <c r="Y528" s="214"/>
      <c r="Z528" s="214"/>
      <c r="AA528" s="214"/>
      <c r="AB528" s="214"/>
      <c r="AC528" s="214"/>
      <c r="AD528" s="214"/>
      <c r="AE528" s="214"/>
      <c r="AF528" s="214"/>
      <c r="AG528" s="214" t="s">
        <v>321</v>
      </c>
      <c r="AH528" s="214"/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21"/>
      <c r="B529" s="222"/>
      <c r="C529" s="253" t="s">
        <v>939</v>
      </c>
      <c r="D529" s="251"/>
      <c r="E529" s="251"/>
      <c r="F529" s="251"/>
      <c r="G529" s="251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290</v>
      </c>
      <c r="AH529" s="214"/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ht="22.5" outlineLevel="1" x14ac:dyDescent="0.2">
      <c r="A530" s="221"/>
      <c r="B530" s="222"/>
      <c r="C530" s="245" t="s">
        <v>2178</v>
      </c>
      <c r="D530" s="224"/>
      <c r="E530" s="225">
        <v>1.8</v>
      </c>
      <c r="F530" s="223"/>
      <c r="G530" s="223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166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1"/>
      <c r="B531" s="222"/>
      <c r="C531" s="245" t="s">
        <v>2179</v>
      </c>
      <c r="D531" s="224"/>
      <c r="E531" s="225"/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166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ht="22.5" outlineLevel="1" x14ac:dyDescent="0.2">
      <c r="A532" s="233">
        <v>88</v>
      </c>
      <c r="B532" s="234" t="s">
        <v>942</v>
      </c>
      <c r="C532" s="244" t="s">
        <v>943</v>
      </c>
      <c r="D532" s="235" t="s">
        <v>320</v>
      </c>
      <c r="E532" s="236">
        <v>12.8</v>
      </c>
      <c r="F532" s="237"/>
      <c r="G532" s="238">
        <f>ROUND(E532*F532,2)</f>
        <v>0</v>
      </c>
      <c r="H532" s="237"/>
      <c r="I532" s="238">
        <f>ROUND(E532*H532,2)</f>
        <v>0</v>
      </c>
      <c r="J532" s="237"/>
      <c r="K532" s="238">
        <f>ROUND(E532*J532,2)</f>
        <v>0</v>
      </c>
      <c r="L532" s="238">
        <v>21</v>
      </c>
      <c r="M532" s="238">
        <f>G532*(1+L532/100)</f>
        <v>0</v>
      </c>
      <c r="N532" s="238">
        <v>2.0000000000000002E-5</v>
      </c>
      <c r="O532" s="238">
        <f>ROUND(E532*N532,2)</f>
        <v>0</v>
      </c>
      <c r="P532" s="238">
        <v>0</v>
      </c>
      <c r="Q532" s="238">
        <f>ROUND(E532*P532,2)</f>
        <v>0</v>
      </c>
      <c r="R532" s="238" t="s">
        <v>280</v>
      </c>
      <c r="S532" s="238" t="s">
        <v>161</v>
      </c>
      <c r="T532" s="239" t="s">
        <v>161</v>
      </c>
      <c r="U532" s="223">
        <v>3.1E-2</v>
      </c>
      <c r="V532" s="223">
        <f>ROUND(E532*U532,2)</f>
        <v>0.4</v>
      </c>
      <c r="W532" s="223"/>
      <c r="X532" s="223" t="s">
        <v>273</v>
      </c>
      <c r="Y532" s="214"/>
      <c r="Z532" s="214"/>
      <c r="AA532" s="214"/>
      <c r="AB532" s="214"/>
      <c r="AC532" s="214"/>
      <c r="AD532" s="214"/>
      <c r="AE532" s="214"/>
      <c r="AF532" s="214"/>
      <c r="AG532" s="214" t="s">
        <v>321</v>
      </c>
      <c r="AH532" s="214"/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21"/>
      <c r="B533" s="222"/>
      <c r="C533" s="253" t="s">
        <v>939</v>
      </c>
      <c r="D533" s="251"/>
      <c r="E533" s="251"/>
      <c r="F533" s="251"/>
      <c r="G533" s="251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290</v>
      </c>
      <c r="AH533" s="214"/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21"/>
      <c r="B534" s="222"/>
      <c r="C534" s="245" t="s">
        <v>2180</v>
      </c>
      <c r="D534" s="224"/>
      <c r="E534" s="225">
        <v>12.8</v>
      </c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166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33">
        <v>89</v>
      </c>
      <c r="B535" s="234" t="s">
        <v>945</v>
      </c>
      <c r="C535" s="244" t="s">
        <v>946</v>
      </c>
      <c r="D535" s="235" t="s">
        <v>320</v>
      </c>
      <c r="E535" s="236">
        <v>14.6</v>
      </c>
      <c r="F535" s="237"/>
      <c r="G535" s="238">
        <f>ROUND(E535*F535,2)</f>
        <v>0</v>
      </c>
      <c r="H535" s="237"/>
      <c r="I535" s="238">
        <f>ROUND(E535*H535,2)</f>
        <v>0</v>
      </c>
      <c r="J535" s="237"/>
      <c r="K535" s="238">
        <f>ROUND(E535*J535,2)</f>
        <v>0</v>
      </c>
      <c r="L535" s="238">
        <v>21</v>
      </c>
      <c r="M535" s="238">
        <f>G535*(1+L535/100)</f>
        <v>0</v>
      </c>
      <c r="N535" s="238">
        <v>0</v>
      </c>
      <c r="O535" s="238">
        <f>ROUND(E535*N535,2)</f>
        <v>0</v>
      </c>
      <c r="P535" s="238">
        <v>0</v>
      </c>
      <c r="Q535" s="238">
        <f>ROUND(E535*P535,2)</f>
        <v>0</v>
      </c>
      <c r="R535" s="238" t="s">
        <v>280</v>
      </c>
      <c r="S535" s="238" t="s">
        <v>161</v>
      </c>
      <c r="T535" s="239" t="s">
        <v>161</v>
      </c>
      <c r="U535" s="223">
        <v>0.12</v>
      </c>
      <c r="V535" s="223">
        <f>ROUND(E535*U535,2)</f>
        <v>1.75</v>
      </c>
      <c r="W535" s="223"/>
      <c r="X535" s="223" t="s">
        <v>273</v>
      </c>
      <c r="Y535" s="214"/>
      <c r="Z535" s="214"/>
      <c r="AA535" s="214"/>
      <c r="AB535" s="214"/>
      <c r="AC535" s="214"/>
      <c r="AD535" s="214"/>
      <c r="AE535" s="214"/>
      <c r="AF535" s="214"/>
      <c r="AG535" s="214" t="s">
        <v>274</v>
      </c>
      <c r="AH535" s="214"/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21"/>
      <c r="B536" s="222"/>
      <c r="C536" s="253" t="s">
        <v>947</v>
      </c>
      <c r="D536" s="251"/>
      <c r="E536" s="251"/>
      <c r="F536" s="251"/>
      <c r="G536" s="251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290</v>
      </c>
      <c r="AH536" s="214"/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45" t="s">
        <v>2180</v>
      </c>
      <c r="D537" s="224"/>
      <c r="E537" s="225">
        <v>12.8</v>
      </c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166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21"/>
      <c r="B538" s="222"/>
      <c r="C538" s="245" t="s">
        <v>2181</v>
      </c>
      <c r="D538" s="224"/>
      <c r="E538" s="225">
        <v>1.8</v>
      </c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166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45" t="s">
        <v>2179</v>
      </c>
      <c r="D539" s="224"/>
      <c r="E539" s="225"/>
      <c r="F539" s="223"/>
      <c r="G539" s="223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166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33">
        <v>90</v>
      </c>
      <c r="B540" s="234" t="s">
        <v>949</v>
      </c>
      <c r="C540" s="244" t="s">
        <v>950</v>
      </c>
      <c r="D540" s="235" t="s">
        <v>320</v>
      </c>
      <c r="E540" s="236">
        <v>14.6</v>
      </c>
      <c r="F540" s="237"/>
      <c r="G540" s="238">
        <f>ROUND(E540*F540,2)</f>
        <v>0</v>
      </c>
      <c r="H540" s="237"/>
      <c r="I540" s="238">
        <f>ROUND(E540*H540,2)</f>
        <v>0</v>
      </c>
      <c r="J540" s="237"/>
      <c r="K540" s="238">
        <f>ROUND(E540*J540,2)</f>
        <v>0</v>
      </c>
      <c r="L540" s="238">
        <v>21</v>
      </c>
      <c r="M540" s="238">
        <f>G540*(1+L540/100)</f>
        <v>0</v>
      </c>
      <c r="N540" s="238">
        <v>0</v>
      </c>
      <c r="O540" s="238">
        <f>ROUND(E540*N540,2)</f>
        <v>0</v>
      </c>
      <c r="P540" s="238">
        <v>0</v>
      </c>
      <c r="Q540" s="238">
        <f>ROUND(E540*P540,2)</f>
        <v>0</v>
      </c>
      <c r="R540" s="238" t="s">
        <v>280</v>
      </c>
      <c r="S540" s="238" t="s">
        <v>161</v>
      </c>
      <c r="T540" s="239" t="s">
        <v>161</v>
      </c>
      <c r="U540" s="223">
        <v>5.5E-2</v>
      </c>
      <c r="V540" s="223">
        <f>ROUND(E540*U540,2)</f>
        <v>0.8</v>
      </c>
      <c r="W540" s="223"/>
      <c r="X540" s="223" t="s">
        <v>273</v>
      </c>
      <c r="Y540" s="214"/>
      <c r="Z540" s="214"/>
      <c r="AA540" s="214"/>
      <c r="AB540" s="214"/>
      <c r="AC540" s="214"/>
      <c r="AD540" s="214"/>
      <c r="AE540" s="214"/>
      <c r="AF540" s="214"/>
      <c r="AG540" s="214" t="s">
        <v>274</v>
      </c>
      <c r="AH540" s="214"/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53" t="s">
        <v>951</v>
      </c>
      <c r="D541" s="251"/>
      <c r="E541" s="251"/>
      <c r="F541" s="251"/>
      <c r="G541" s="251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290</v>
      </c>
      <c r="AH541" s="214"/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45" t="s">
        <v>2180</v>
      </c>
      <c r="D542" s="224"/>
      <c r="E542" s="225">
        <v>12.8</v>
      </c>
      <c r="F542" s="223"/>
      <c r="G542" s="223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166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45" t="s">
        <v>2181</v>
      </c>
      <c r="D543" s="224"/>
      <c r="E543" s="225">
        <v>1.8</v>
      </c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166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21"/>
      <c r="B544" s="222"/>
      <c r="C544" s="245" t="s">
        <v>2179</v>
      </c>
      <c r="D544" s="224"/>
      <c r="E544" s="225"/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166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33">
        <v>91</v>
      </c>
      <c r="B545" s="234" t="s">
        <v>952</v>
      </c>
      <c r="C545" s="244" t="s">
        <v>953</v>
      </c>
      <c r="D545" s="235" t="s">
        <v>747</v>
      </c>
      <c r="E545" s="236">
        <v>6.4</v>
      </c>
      <c r="F545" s="237"/>
      <c r="G545" s="238">
        <f>ROUND(E545*F545,2)</f>
        <v>0</v>
      </c>
      <c r="H545" s="237"/>
      <c r="I545" s="238">
        <f>ROUND(E545*H545,2)</f>
        <v>0</v>
      </c>
      <c r="J545" s="237"/>
      <c r="K545" s="238">
        <f>ROUND(E545*J545,2)</f>
        <v>0</v>
      </c>
      <c r="L545" s="238">
        <v>21</v>
      </c>
      <c r="M545" s="238">
        <f>G545*(1+L545/100)</f>
        <v>0</v>
      </c>
      <c r="N545" s="238">
        <v>2.7E-2</v>
      </c>
      <c r="O545" s="238">
        <f>ROUND(E545*N545,2)</f>
        <v>0.17</v>
      </c>
      <c r="P545" s="238">
        <v>0</v>
      </c>
      <c r="Q545" s="238">
        <f>ROUND(E545*P545,2)</f>
        <v>0</v>
      </c>
      <c r="R545" s="238" t="s">
        <v>630</v>
      </c>
      <c r="S545" s="238" t="s">
        <v>161</v>
      </c>
      <c r="T545" s="239" t="s">
        <v>161</v>
      </c>
      <c r="U545" s="223">
        <v>0</v>
      </c>
      <c r="V545" s="223">
        <f>ROUND(E545*U545,2)</f>
        <v>0</v>
      </c>
      <c r="W545" s="223"/>
      <c r="X545" s="223" t="s">
        <v>631</v>
      </c>
      <c r="Y545" s="214"/>
      <c r="Z545" s="214"/>
      <c r="AA545" s="214"/>
      <c r="AB545" s="214"/>
      <c r="AC545" s="214"/>
      <c r="AD545" s="214"/>
      <c r="AE545" s="214"/>
      <c r="AF545" s="214"/>
      <c r="AG545" s="214" t="s">
        <v>632</v>
      </c>
      <c r="AH545" s="214"/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21"/>
      <c r="B546" s="222"/>
      <c r="C546" s="245" t="s">
        <v>2176</v>
      </c>
      <c r="D546" s="224"/>
      <c r="E546" s="225">
        <v>6.4</v>
      </c>
      <c r="F546" s="223"/>
      <c r="G546" s="223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166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x14ac:dyDescent="0.2">
      <c r="A547" s="227" t="s">
        <v>156</v>
      </c>
      <c r="B547" s="228" t="s">
        <v>103</v>
      </c>
      <c r="C547" s="243" t="s">
        <v>104</v>
      </c>
      <c r="D547" s="229"/>
      <c r="E547" s="230"/>
      <c r="F547" s="231"/>
      <c r="G547" s="231">
        <f>SUMIF(AG548:AG556,"&lt;&gt;NOR",G548:G556)</f>
        <v>0</v>
      </c>
      <c r="H547" s="231"/>
      <c r="I547" s="231">
        <f>SUM(I548:I556)</f>
        <v>0</v>
      </c>
      <c r="J547" s="231"/>
      <c r="K547" s="231">
        <f>SUM(K548:K556)</f>
        <v>0</v>
      </c>
      <c r="L547" s="231"/>
      <c r="M547" s="231">
        <f>SUM(M548:M556)</f>
        <v>0</v>
      </c>
      <c r="N547" s="231"/>
      <c r="O547" s="231">
        <f>SUM(O548:O556)</f>
        <v>0</v>
      </c>
      <c r="P547" s="231"/>
      <c r="Q547" s="231">
        <f>SUM(Q548:Q556)</f>
        <v>0</v>
      </c>
      <c r="R547" s="231"/>
      <c r="S547" s="231"/>
      <c r="T547" s="232"/>
      <c r="U547" s="226"/>
      <c r="V547" s="226">
        <f>SUM(V548:V556)</f>
        <v>0.25</v>
      </c>
      <c r="W547" s="226"/>
      <c r="X547" s="226"/>
      <c r="AG547" t="s">
        <v>157</v>
      </c>
    </row>
    <row r="548" spans="1:60" ht="22.5" outlineLevel="1" x14ac:dyDescent="0.2">
      <c r="A548" s="233">
        <v>92</v>
      </c>
      <c r="B548" s="234" t="s">
        <v>954</v>
      </c>
      <c r="C548" s="244" t="s">
        <v>955</v>
      </c>
      <c r="D548" s="235" t="s">
        <v>956</v>
      </c>
      <c r="E548" s="236">
        <v>2.92</v>
      </c>
      <c r="F548" s="237"/>
      <c r="G548" s="238">
        <f>ROUND(E548*F548,2)</f>
        <v>0</v>
      </c>
      <c r="H548" s="237"/>
      <c r="I548" s="238">
        <f>ROUND(E548*H548,2)</f>
        <v>0</v>
      </c>
      <c r="J548" s="237"/>
      <c r="K548" s="238">
        <f>ROUND(E548*J548,2)</f>
        <v>0</v>
      </c>
      <c r="L548" s="238">
        <v>21</v>
      </c>
      <c r="M548" s="238">
        <f>G548*(1+L548/100)</f>
        <v>0</v>
      </c>
      <c r="N548" s="238">
        <v>1E-3</v>
      </c>
      <c r="O548" s="238">
        <f>ROUND(E548*N548,2)</f>
        <v>0</v>
      </c>
      <c r="P548" s="238">
        <v>0</v>
      </c>
      <c r="Q548" s="238">
        <f>ROUND(E548*P548,2)</f>
        <v>0</v>
      </c>
      <c r="R548" s="238" t="s">
        <v>679</v>
      </c>
      <c r="S548" s="238" t="s">
        <v>161</v>
      </c>
      <c r="T548" s="239" t="s">
        <v>161</v>
      </c>
      <c r="U548" s="223">
        <v>4.3999999999999997E-2</v>
      </c>
      <c r="V548" s="223">
        <f>ROUND(E548*U548,2)</f>
        <v>0.13</v>
      </c>
      <c r="W548" s="223"/>
      <c r="X548" s="223" t="s">
        <v>273</v>
      </c>
      <c r="Y548" s="214"/>
      <c r="Z548" s="214"/>
      <c r="AA548" s="214"/>
      <c r="AB548" s="214"/>
      <c r="AC548" s="214"/>
      <c r="AD548" s="214"/>
      <c r="AE548" s="214"/>
      <c r="AF548" s="214"/>
      <c r="AG548" s="214" t="s">
        <v>274</v>
      </c>
      <c r="AH548" s="214"/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53" t="s">
        <v>957</v>
      </c>
      <c r="D549" s="251"/>
      <c r="E549" s="251"/>
      <c r="F549" s="251"/>
      <c r="G549" s="251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290</v>
      </c>
      <c r="AH549" s="214"/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54" t="s">
        <v>958</v>
      </c>
      <c r="D550" s="252"/>
      <c r="E550" s="252"/>
      <c r="F550" s="252"/>
      <c r="G550" s="252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212</v>
      </c>
      <c r="AH550" s="214"/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21"/>
      <c r="B551" s="222"/>
      <c r="C551" s="245" t="s">
        <v>2182</v>
      </c>
      <c r="D551" s="224"/>
      <c r="E551" s="225">
        <v>2.56</v>
      </c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166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21"/>
      <c r="B552" s="222"/>
      <c r="C552" s="245" t="s">
        <v>2183</v>
      </c>
      <c r="D552" s="224"/>
      <c r="E552" s="225">
        <v>0.36</v>
      </c>
      <c r="F552" s="223"/>
      <c r="G552" s="223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166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45" t="s">
        <v>2184</v>
      </c>
      <c r="D553" s="224"/>
      <c r="E553" s="225"/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166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33">
        <v>93</v>
      </c>
      <c r="B554" s="234" t="s">
        <v>962</v>
      </c>
      <c r="C554" s="244" t="s">
        <v>963</v>
      </c>
      <c r="D554" s="235" t="s">
        <v>279</v>
      </c>
      <c r="E554" s="236">
        <v>58.5</v>
      </c>
      <c r="F554" s="237"/>
      <c r="G554" s="238">
        <f>ROUND(E554*F554,2)</f>
        <v>0</v>
      </c>
      <c r="H554" s="237"/>
      <c r="I554" s="238">
        <f>ROUND(E554*H554,2)</f>
        <v>0</v>
      </c>
      <c r="J554" s="237"/>
      <c r="K554" s="238">
        <f>ROUND(E554*J554,2)</f>
        <v>0</v>
      </c>
      <c r="L554" s="238">
        <v>21</v>
      </c>
      <c r="M554" s="238">
        <f>G554*(1+L554/100)</f>
        <v>0</v>
      </c>
      <c r="N554" s="238">
        <v>0</v>
      </c>
      <c r="O554" s="238">
        <f>ROUND(E554*N554,2)</f>
        <v>0</v>
      </c>
      <c r="P554" s="238">
        <v>0</v>
      </c>
      <c r="Q554" s="238">
        <f>ROUND(E554*P554,2)</f>
        <v>0</v>
      </c>
      <c r="R554" s="238" t="s">
        <v>280</v>
      </c>
      <c r="S554" s="238" t="s">
        <v>161</v>
      </c>
      <c r="T554" s="239" t="s">
        <v>161</v>
      </c>
      <c r="U554" s="223">
        <v>2E-3</v>
      </c>
      <c r="V554" s="223">
        <f>ROUND(E554*U554,2)</f>
        <v>0.12</v>
      </c>
      <c r="W554" s="223"/>
      <c r="X554" s="223" t="s">
        <v>273</v>
      </c>
      <c r="Y554" s="214"/>
      <c r="Z554" s="214"/>
      <c r="AA554" s="214"/>
      <c r="AB554" s="214"/>
      <c r="AC554" s="214"/>
      <c r="AD554" s="214"/>
      <c r="AE554" s="214"/>
      <c r="AF554" s="214"/>
      <c r="AG554" s="214" t="s">
        <v>274</v>
      </c>
      <c r="AH554" s="214"/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21"/>
      <c r="B555" s="222"/>
      <c r="C555" s="245" t="s">
        <v>2185</v>
      </c>
      <c r="D555" s="224"/>
      <c r="E555" s="225">
        <v>49.92</v>
      </c>
      <c r="F555" s="223"/>
      <c r="G555" s="223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166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45" t="s">
        <v>2186</v>
      </c>
      <c r="D556" s="224"/>
      <c r="E556" s="225">
        <v>8.58</v>
      </c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166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x14ac:dyDescent="0.2">
      <c r="A557" s="227" t="s">
        <v>156</v>
      </c>
      <c r="B557" s="228" t="s">
        <v>107</v>
      </c>
      <c r="C557" s="243" t="s">
        <v>108</v>
      </c>
      <c r="D557" s="229"/>
      <c r="E557" s="230"/>
      <c r="F557" s="231"/>
      <c r="G557" s="231">
        <f>SUMIF(AG558:AG562,"&lt;&gt;NOR",G558:G562)</f>
        <v>0</v>
      </c>
      <c r="H557" s="231"/>
      <c r="I557" s="231">
        <f>SUM(I558:I562)</f>
        <v>0</v>
      </c>
      <c r="J557" s="231"/>
      <c r="K557" s="231">
        <f>SUM(K558:K562)</f>
        <v>0</v>
      </c>
      <c r="L557" s="231"/>
      <c r="M557" s="231">
        <f>SUM(M558:M562)</f>
        <v>0</v>
      </c>
      <c r="N557" s="231"/>
      <c r="O557" s="231">
        <f>SUM(O558:O562)</f>
        <v>0</v>
      </c>
      <c r="P557" s="231"/>
      <c r="Q557" s="231">
        <f>SUM(Q558:Q562)</f>
        <v>0.39</v>
      </c>
      <c r="R557" s="231"/>
      <c r="S557" s="231"/>
      <c r="T557" s="232"/>
      <c r="U557" s="226"/>
      <c r="V557" s="226">
        <f>SUM(V558:V562)</f>
        <v>1.26</v>
      </c>
      <c r="W557" s="226"/>
      <c r="X557" s="226"/>
      <c r="AG557" t="s">
        <v>157</v>
      </c>
    </row>
    <row r="558" spans="1:60" outlineLevel="1" x14ac:dyDescent="0.2">
      <c r="A558" s="233">
        <v>94</v>
      </c>
      <c r="B558" s="234" t="s">
        <v>974</v>
      </c>
      <c r="C558" s="244" t="s">
        <v>975</v>
      </c>
      <c r="D558" s="235" t="s">
        <v>295</v>
      </c>
      <c r="E558" s="236">
        <v>0.16</v>
      </c>
      <c r="F558" s="237"/>
      <c r="G558" s="238">
        <f>ROUND(E558*F558,2)</f>
        <v>0</v>
      </c>
      <c r="H558" s="237"/>
      <c r="I558" s="238">
        <f>ROUND(E558*H558,2)</f>
        <v>0</v>
      </c>
      <c r="J558" s="237"/>
      <c r="K558" s="238">
        <f>ROUND(E558*J558,2)</f>
        <v>0</v>
      </c>
      <c r="L558" s="238">
        <v>21</v>
      </c>
      <c r="M558" s="238">
        <f>G558*(1+L558/100)</f>
        <v>0</v>
      </c>
      <c r="N558" s="238">
        <v>2.33E-3</v>
      </c>
      <c r="O558" s="238">
        <f>ROUND(E558*N558,2)</f>
        <v>0</v>
      </c>
      <c r="P558" s="238">
        <v>2.4470000000000001</v>
      </c>
      <c r="Q558" s="238">
        <f>ROUND(E558*P558,2)</f>
        <v>0.39</v>
      </c>
      <c r="R558" s="238" t="s">
        <v>679</v>
      </c>
      <c r="S558" s="238" t="s">
        <v>161</v>
      </c>
      <c r="T558" s="239" t="s">
        <v>161</v>
      </c>
      <c r="U558" s="223">
        <v>7.8559999999999999</v>
      </c>
      <c r="V558" s="223">
        <f>ROUND(E558*U558,2)</f>
        <v>1.26</v>
      </c>
      <c r="W558" s="223"/>
      <c r="X558" s="223" t="s">
        <v>273</v>
      </c>
      <c r="Y558" s="214"/>
      <c r="Z558" s="214"/>
      <c r="AA558" s="214"/>
      <c r="AB558" s="214"/>
      <c r="AC558" s="214"/>
      <c r="AD558" s="214"/>
      <c r="AE558" s="214"/>
      <c r="AF558" s="214"/>
      <c r="AG558" s="214" t="s">
        <v>274</v>
      </c>
      <c r="AH558" s="214"/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1" x14ac:dyDescent="0.2">
      <c r="A559" s="221"/>
      <c r="B559" s="222"/>
      <c r="C559" s="253" t="s">
        <v>976</v>
      </c>
      <c r="D559" s="251"/>
      <c r="E559" s="251"/>
      <c r="F559" s="251"/>
      <c r="G559" s="251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290</v>
      </c>
      <c r="AH559" s="214"/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40" t="str">
        <f>C559</f>
        <v>s naložením vybouraných hmot a suti na dopravní prostředek nebo s odklizením na hromady do vzdálenosti 20 m</v>
      </c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54" t="s">
        <v>977</v>
      </c>
      <c r="D560" s="252"/>
      <c r="E560" s="252"/>
      <c r="F560" s="252"/>
      <c r="G560" s="252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212</v>
      </c>
      <c r="AH560" s="214"/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40" t="str">
        <f>C560</f>
        <v>Včetně bourání geotextilií, výplně otvorů tvárnic, drenáží, trubek a dilatačních prvků apod. zabudovaných v bouraných konstrukcích.</v>
      </c>
      <c r="BB560" s="214"/>
      <c r="BC560" s="214"/>
      <c r="BD560" s="214"/>
      <c r="BE560" s="214"/>
      <c r="BF560" s="214"/>
      <c r="BG560" s="214"/>
      <c r="BH560" s="214"/>
    </row>
    <row r="561" spans="1:60" ht="22.5" outlineLevel="1" x14ac:dyDescent="0.2">
      <c r="A561" s="221"/>
      <c r="B561" s="222"/>
      <c r="C561" s="245" t="s">
        <v>1948</v>
      </c>
      <c r="D561" s="224"/>
      <c r="E561" s="225"/>
      <c r="F561" s="223"/>
      <c r="G561" s="223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166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45" t="s">
        <v>2187</v>
      </c>
      <c r="D562" s="224"/>
      <c r="E562" s="225">
        <v>0.16</v>
      </c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166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x14ac:dyDescent="0.2">
      <c r="A563" s="227" t="s">
        <v>156</v>
      </c>
      <c r="B563" s="228" t="s">
        <v>109</v>
      </c>
      <c r="C563" s="243" t="s">
        <v>110</v>
      </c>
      <c r="D563" s="229"/>
      <c r="E563" s="230"/>
      <c r="F563" s="231"/>
      <c r="G563" s="231">
        <f>SUMIF(AG564:AG677,"&lt;&gt;NOR",G564:G677)</f>
        <v>0</v>
      </c>
      <c r="H563" s="231"/>
      <c r="I563" s="231">
        <f>SUM(I564:I677)</f>
        <v>0</v>
      </c>
      <c r="J563" s="231"/>
      <c r="K563" s="231">
        <f>SUM(K564:K677)</f>
        <v>0</v>
      </c>
      <c r="L563" s="231"/>
      <c r="M563" s="231">
        <f>SUM(M564:M677)</f>
        <v>0</v>
      </c>
      <c r="N563" s="231"/>
      <c r="O563" s="231">
        <f>SUM(O564:O677)</f>
        <v>0</v>
      </c>
      <c r="P563" s="231"/>
      <c r="Q563" s="231">
        <f>SUM(Q564:Q677)</f>
        <v>0</v>
      </c>
      <c r="R563" s="231"/>
      <c r="S563" s="231"/>
      <c r="T563" s="232"/>
      <c r="U563" s="226"/>
      <c r="V563" s="226">
        <f>SUM(V564:V677)</f>
        <v>1.32</v>
      </c>
      <c r="W563" s="226"/>
      <c r="X563" s="226"/>
      <c r="AG563" t="s">
        <v>157</v>
      </c>
    </row>
    <row r="564" spans="1:60" ht="22.5" outlineLevel="1" x14ac:dyDescent="0.2">
      <c r="A564" s="233">
        <v>95</v>
      </c>
      <c r="B564" s="234" t="s">
        <v>1453</v>
      </c>
      <c r="C564" s="244" t="s">
        <v>1454</v>
      </c>
      <c r="D564" s="235" t="s">
        <v>320</v>
      </c>
      <c r="E564" s="236">
        <v>1.1000000000000001</v>
      </c>
      <c r="F564" s="237"/>
      <c r="G564" s="238">
        <f>ROUND(E564*F564,2)</f>
        <v>0</v>
      </c>
      <c r="H564" s="237"/>
      <c r="I564" s="238">
        <f>ROUND(E564*H564,2)</f>
        <v>0</v>
      </c>
      <c r="J564" s="237"/>
      <c r="K564" s="238">
        <f>ROUND(E564*J564,2)</f>
        <v>0</v>
      </c>
      <c r="L564" s="238">
        <v>21</v>
      </c>
      <c r="M564" s="238">
        <f>G564*(1+L564/100)</f>
        <v>0</v>
      </c>
      <c r="N564" s="238">
        <v>0</v>
      </c>
      <c r="O564" s="238">
        <f>ROUND(E564*N564,2)</f>
        <v>0</v>
      </c>
      <c r="P564" s="238">
        <v>0</v>
      </c>
      <c r="Q564" s="238">
        <f>ROUND(E564*P564,2)</f>
        <v>0</v>
      </c>
      <c r="R564" s="238" t="s">
        <v>280</v>
      </c>
      <c r="S564" s="238" t="s">
        <v>161</v>
      </c>
      <c r="T564" s="239" t="s">
        <v>161</v>
      </c>
      <c r="U564" s="223">
        <v>0.09</v>
      </c>
      <c r="V564" s="223">
        <f>ROUND(E564*U564,2)</f>
        <v>0.1</v>
      </c>
      <c r="W564" s="223"/>
      <c r="X564" s="223" t="s">
        <v>273</v>
      </c>
      <c r="Y564" s="214"/>
      <c r="Z564" s="214"/>
      <c r="AA564" s="214"/>
      <c r="AB564" s="214"/>
      <c r="AC564" s="214"/>
      <c r="AD564" s="214"/>
      <c r="AE564" s="214"/>
      <c r="AF564" s="214"/>
      <c r="AG564" s="214" t="s">
        <v>274</v>
      </c>
      <c r="AH564" s="214"/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ht="22.5" outlineLevel="1" x14ac:dyDescent="0.2">
      <c r="A565" s="221"/>
      <c r="B565" s="222"/>
      <c r="C565" s="253" t="s">
        <v>1455</v>
      </c>
      <c r="D565" s="251"/>
      <c r="E565" s="251"/>
      <c r="F565" s="251"/>
      <c r="G565" s="251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290</v>
      </c>
      <c r="AH565" s="214"/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40" t="str">
        <f>C565</f>
        <v>krajníků, desek nebo panelů od spojovacího materiálu s odklizením a uložením očištěných hmot a spojovacího materiálu na skládku na vzdálenost do 10 m</v>
      </c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45" t="s">
        <v>2004</v>
      </c>
      <c r="D566" s="224"/>
      <c r="E566" s="225">
        <v>1.1000000000000001</v>
      </c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166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ht="22.5" outlineLevel="1" x14ac:dyDescent="0.2">
      <c r="A567" s="233">
        <v>96</v>
      </c>
      <c r="B567" s="234" t="s">
        <v>1456</v>
      </c>
      <c r="C567" s="244" t="s">
        <v>1457</v>
      </c>
      <c r="D567" s="235" t="s">
        <v>279</v>
      </c>
      <c r="E567" s="236">
        <v>0.99</v>
      </c>
      <c r="F567" s="237"/>
      <c r="G567" s="238">
        <f>ROUND(E567*F567,2)</f>
        <v>0</v>
      </c>
      <c r="H567" s="237"/>
      <c r="I567" s="238">
        <f>ROUND(E567*H567,2)</f>
        <v>0</v>
      </c>
      <c r="J567" s="237"/>
      <c r="K567" s="238">
        <f>ROUND(E567*J567,2)</f>
        <v>0</v>
      </c>
      <c r="L567" s="238">
        <v>21</v>
      </c>
      <c r="M567" s="238">
        <f>G567*(1+L567/100)</f>
        <v>0</v>
      </c>
      <c r="N567" s="238">
        <v>0</v>
      </c>
      <c r="O567" s="238">
        <f>ROUND(E567*N567,2)</f>
        <v>0</v>
      </c>
      <c r="P567" s="238">
        <v>0</v>
      </c>
      <c r="Q567" s="238">
        <f>ROUND(E567*P567,2)</f>
        <v>0</v>
      </c>
      <c r="R567" s="238" t="s">
        <v>280</v>
      </c>
      <c r="S567" s="238" t="s">
        <v>161</v>
      </c>
      <c r="T567" s="239" t="s">
        <v>161</v>
      </c>
      <c r="U567" s="223">
        <v>0.115</v>
      </c>
      <c r="V567" s="223">
        <f>ROUND(E567*U567,2)</f>
        <v>0.11</v>
      </c>
      <c r="W567" s="223"/>
      <c r="X567" s="223" t="s">
        <v>273</v>
      </c>
      <c r="Y567" s="214"/>
      <c r="Z567" s="214"/>
      <c r="AA567" s="214"/>
      <c r="AB567" s="214"/>
      <c r="AC567" s="214"/>
      <c r="AD567" s="214"/>
      <c r="AE567" s="214"/>
      <c r="AF567" s="214"/>
      <c r="AG567" s="214" t="s">
        <v>321</v>
      </c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ht="22.5" outlineLevel="1" x14ac:dyDescent="0.2">
      <c r="A568" s="221"/>
      <c r="B568" s="222"/>
      <c r="C568" s="253" t="s">
        <v>1455</v>
      </c>
      <c r="D568" s="251"/>
      <c r="E568" s="251"/>
      <c r="F568" s="251"/>
      <c r="G568" s="251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290</v>
      </c>
      <c r="AH568" s="214"/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40" t="str">
        <f>C568</f>
        <v>krajníků, desek nebo panelů od spojovacího materiálu s odklizením a uložením očištěných hmot a spojovacího materiálu na skládku na vzdálenost do 10 m</v>
      </c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45" t="s">
        <v>1989</v>
      </c>
      <c r="D569" s="224"/>
      <c r="E569" s="225">
        <v>0.99</v>
      </c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166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33">
        <v>97</v>
      </c>
      <c r="B570" s="234" t="s">
        <v>980</v>
      </c>
      <c r="C570" s="244" t="s">
        <v>981</v>
      </c>
      <c r="D570" s="235" t="s">
        <v>629</v>
      </c>
      <c r="E570" s="236">
        <v>10.571490000000001</v>
      </c>
      <c r="F570" s="237"/>
      <c r="G570" s="238">
        <f>ROUND(E570*F570,2)</f>
        <v>0</v>
      </c>
      <c r="H570" s="237"/>
      <c r="I570" s="238">
        <f>ROUND(E570*H570,2)</f>
        <v>0</v>
      </c>
      <c r="J570" s="237"/>
      <c r="K570" s="238">
        <f>ROUND(E570*J570,2)</f>
        <v>0</v>
      </c>
      <c r="L570" s="238">
        <v>21</v>
      </c>
      <c r="M570" s="238">
        <f>G570*(1+L570/100)</f>
        <v>0</v>
      </c>
      <c r="N570" s="238">
        <v>0</v>
      </c>
      <c r="O570" s="238">
        <f>ROUND(E570*N570,2)</f>
        <v>0</v>
      </c>
      <c r="P570" s="238">
        <v>0</v>
      </c>
      <c r="Q570" s="238">
        <f>ROUND(E570*P570,2)</f>
        <v>0</v>
      </c>
      <c r="R570" s="238" t="s">
        <v>280</v>
      </c>
      <c r="S570" s="238" t="s">
        <v>161</v>
      </c>
      <c r="T570" s="239" t="s">
        <v>161</v>
      </c>
      <c r="U570" s="223">
        <v>9.9000000000000005E-2</v>
      </c>
      <c r="V570" s="223">
        <f>ROUND(E570*U570,2)</f>
        <v>1.05</v>
      </c>
      <c r="W570" s="223"/>
      <c r="X570" s="223" t="s">
        <v>273</v>
      </c>
      <c r="Y570" s="214"/>
      <c r="Z570" s="214"/>
      <c r="AA570" s="214"/>
      <c r="AB570" s="214"/>
      <c r="AC570" s="214"/>
      <c r="AD570" s="214"/>
      <c r="AE570" s="214"/>
      <c r="AF570" s="214"/>
      <c r="AG570" s="214" t="s">
        <v>982</v>
      </c>
      <c r="AH570" s="214"/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1"/>
      <c r="B571" s="222"/>
      <c r="C571" s="253" t="s">
        <v>983</v>
      </c>
      <c r="D571" s="251"/>
      <c r="E571" s="251"/>
      <c r="F571" s="251"/>
      <c r="G571" s="251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290</v>
      </c>
      <c r="AH571" s="214"/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21"/>
      <c r="B572" s="222"/>
      <c r="C572" s="245" t="s">
        <v>2188</v>
      </c>
      <c r="D572" s="224"/>
      <c r="E572" s="225">
        <v>0.11681999999999999</v>
      </c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166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ht="22.5" outlineLevel="1" x14ac:dyDescent="0.2">
      <c r="A573" s="221"/>
      <c r="B573" s="222"/>
      <c r="C573" s="245" t="s">
        <v>2189</v>
      </c>
      <c r="D573" s="224"/>
      <c r="E573" s="225">
        <v>0.21779999999999999</v>
      </c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166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ht="22.5" outlineLevel="1" x14ac:dyDescent="0.2">
      <c r="A574" s="221"/>
      <c r="B574" s="222"/>
      <c r="C574" s="245" t="s">
        <v>1460</v>
      </c>
      <c r="D574" s="224"/>
      <c r="E574" s="225"/>
      <c r="F574" s="223"/>
      <c r="G574" s="223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166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ht="22.5" outlineLevel="1" x14ac:dyDescent="0.2">
      <c r="A575" s="221"/>
      <c r="B575" s="222"/>
      <c r="C575" s="245" t="s">
        <v>2190</v>
      </c>
      <c r="D575" s="224"/>
      <c r="E575" s="225">
        <v>5.4489599999999996</v>
      </c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166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ht="22.5" outlineLevel="1" x14ac:dyDescent="0.2">
      <c r="A576" s="221"/>
      <c r="B576" s="222"/>
      <c r="C576" s="245" t="s">
        <v>2191</v>
      </c>
      <c r="D576" s="224"/>
      <c r="E576" s="225">
        <v>1.2672000000000001</v>
      </c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166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ht="22.5" outlineLevel="1" x14ac:dyDescent="0.2">
      <c r="A577" s="221"/>
      <c r="B577" s="222"/>
      <c r="C577" s="245" t="s">
        <v>2192</v>
      </c>
      <c r="D577" s="224"/>
      <c r="E577" s="225"/>
      <c r="F577" s="223"/>
      <c r="G577" s="223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166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ht="22.5" outlineLevel="1" x14ac:dyDescent="0.2">
      <c r="A578" s="221"/>
      <c r="B578" s="222"/>
      <c r="C578" s="245" t="s">
        <v>1464</v>
      </c>
      <c r="D578" s="224"/>
      <c r="E578" s="225"/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166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ht="22.5" outlineLevel="1" x14ac:dyDescent="0.2">
      <c r="A579" s="221"/>
      <c r="B579" s="222"/>
      <c r="C579" s="245" t="s">
        <v>2193</v>
      </c>
      <c r="D579" s="224"/>
      <c r="E579" s="225"/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166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ht="22.5" outlineLevel="1" x14ac:dyDescent="0.2">
      <c r="A580" s="221"/>
      <c r="B580" s="222"/>
      <c r="C580" s="245" t="s">
        <v>2194</v>
      </c>
      <c r="D580" s="224"/>
      <c r="E580" s="225"/>
      <c r="F580" s="223"/>
      <c r="G580" s="223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166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21"/>
      <c r="B581" s="222"/>
      <c r="C581" s="245" t="s">
        <v>2195</v>
      </c>
      <c r="D581" s="224"/>
      <c r="E581" s="225">
        <v>0.70399999999999996</v>
      </c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166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45" t="s">
        <v>292</v>
      </c>
      <c r="D582" s="224"/>
      <c r="E582" s="225"/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166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21"/>
      <c r="B583" s="222"/>
      <c r="C583" s="245" t="s">
        <v>2196</v>
      </c>
      <c r="D583" s="224"/>
      <c r="E583" s="225">
        <v>0.53280000000000005</v>
      </c>
      <c r="F583" s="223"/>
      <c r="G583" s="223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166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21"/>
      <c r="B584" s="222"/>
      <c r="C584" s="245" t="s">
        <v>2197</v>
      </c>
      <c r="D584" s="224"/>
      <c r="E584" s="225">
        <v>9.1579999999999995E-2</v>
      </c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166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ht="22.5" outlineLevel="1" x14ac:dyDescent="0.2">
      <c r="A585" s="221"/>
      <c r="B585" s="222"/>
      <c r="C585" s="245" t="s">
        <v>2198</v>
      </c>
      <c r="D585" s="224"/>
      <c r="E585" s="225">
        <v>0.10656</v>
      </c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166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ht="22.5" outlineLevel="1" x14ac:dyDescent="0.2">
      <c r="A586" s="221"/>
      <c r="B586" s="222"/>
      <c r="C586" s="245" t="s">
        <v>2199</v>
      </c>
      <c r="D586" s="224"/>
      <c r="E586" s="225">
        <v>1.8319999999999999E-2</v>
      </c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166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ht="22.5" outlineLevel="1" x14ac:dyDescent="0.2">
      <c r="A587" s="221"/>
      <c r="B587" s="222"/>
      <c r="C587" s="245" t="s">
        <v>2200</v>
      </c>
      <c r="D587" s="224"/>
      <c r="E587" s="225">
        <v>5.3280000000000001E-2</v>
      </c>
      <c r="F587" s="223"/>
      <c r="G587" s="223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166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ht="22.5" outlineLevel="1" x14ac:dyDescent="0.2">
      <c r="A588" s="221"/>
      <c r="B588" s="222"/>
      <c r="C588" s="245" t="s">
        <v>2201</v>
      </c>
      <c r="D588" s="224"/>
      <c r="E588" s="225">
        <v>9.1599999999999997E-3</v>
      </c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166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1" x14ac:dyDescent="0.2">
      <c r="A589" s="221"/>
      <c r="B589" s="222"/>
      <c r="C589" s="245" t="s">
        <v>2148</v>
      </c>
      <c r="D589" s="224"/>
      <c r="E589" s="225">
        <v>0.85248000000000002</v>
      </c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166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21"/>
      <c r="B590" s="222"/>
      <c r="C590" s="245" t="s">
        <v>2149</v>
      </c>
      <c r="D590" s="224"/>
      <c r="E590" s="225">
        <v>0.14652000000000001</v>
      </c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166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45" t="s">
        <v>2202</v>
      </c>
      <c r="D591" s="224"/>
      <c r="E591" s="225">
        <v>0.1595</v>
      </c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166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ht="22.5" outlineLevel="1" x14ac:dyDescent="0.2">
      <c r="A592" s="221"/>
      <c r="B592" s="222"/>
      <c r="C592" s="245" t="s">
        <v>1958</v>
      </c>
      <c r="D592" s="224"/>
      <c r="E592" s="225"/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166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ht="22.5" outlineLevel="1" x14ac:dyDescent="0.2">
      <c r="A593" s="221"/>
      <c r="B593" s="222"/>
      <c r="C593" s="245" t="s">
        <v>2203</v>
      </c>
      <c r="D593" s="224"/>
      <c r="E593" s="225">
        <v>0.39151999999999998</v>
      </c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166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45" t="s">
        <v>1477</v>
      </c>
      <c r="D594" s="224"/>
      <c r="E594" s="225"/>
      <c r="F594" s="223"/>
      <c r="G594" s="223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166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45" t="s">
        <v>1478</v>
      </c>
      <c r="D595" s="224"/>
      <c r="E595" s="225"/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166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21"/>
      <c r="B596" s="222"/>
      <c r="C596" s="245" t="s">
        <v>1479</v>
      </c>
      <c r="D596" s="224"/>
      <c r="E596" s="225"/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166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ht="22.5" outlineLevel="1" x14ac:dyDescent="0.2">
      <c r="A597" s="221"/>
      <c r="B597" s="222"/>
      <c r="C597" s="245" t="s">
        <v>2204</v>
      </c>
      <c r="D597" s="224"/>
      <c r="E597" s="225"/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166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ht="22.5" outlineLevel="1" x14ac:dyDescent="0.2">
      <c r="A598" s="221"/>
      <c r="B598" s="222"/>
      <c r="C598" s="245" t="s">
        <v>2205</v>
      </c>
      <c r="D598" s="224"/>
      <c r="E598" s="225"/>
      <c r="F598" s="223"/>
      <c r="G598" s="223"/>
      <c r="H598" s="223"/>
      <c r="I598" s="223"/>
      <c r="J598" s="223"/>
      <c r="K598" s="223"/>
      <c r="L598" s="223"/>
      <c r="M598" s="223"/>
      <c r="N598" s="223"/>
      <c r="O598" s="223"/>
      <c r="P598" s="223"/>
      <c r="Q598" s="223"/>
      <c r="R598" s="223"/>
      <c r="S598" s="223"/>
      <c r="T598" s="223"/>
      <c r="U598" s="223"/>
      <c r="V598" s="223"/>
      <c r="W598" s="223"/>
      <c r="X598" s="223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166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ht="22.5" outlineLevel="1" x14ac:dyDescent="0.2">
      <c r="A599" s="221"/>
      <c r="B599" s="222"/>
      <c r="C599" s="245" t="s">
        <v>2206</v>
      </c>
      <c r="D599" s="224"/>
      <c r="E599" s="225">
        <v>0.19800000000000001</v>
      </c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166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ht="22.5" outlineLevel="1" x14ac:dyDescent="0.2">
      <c r="A600" s="221"/>
      <c r="B600" s="222"/>
      <c r="C600" s="245" t="s">
        <v>2207</v>
      </c>
      <c r="D600" s="224"/>
      <c r="E600" s="225">
        <v>0.127</v>
      </c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166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21"/>
      <c r="B601" s="222"/>
      <c r="C601" s="245" t="s">
        <v>2208</v>
      </c>
      <c r="D601" s="224"/>
      <c r="E601" s="225">
        <v>0.13</v>
      </c>
      <c r="F601" s="223"/>
      <c r="G601" s="223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14"/>
      <c r="Z601" s="214"/>
      <c r="AA601" s="214"/>
      <c r="AB601" s="214"/>
      <c r="AC601" s="214"/>
      <c r="AD601" s="214"/>
      <c r="AE601" s="214"/>
      <c r="AF601" s="214"/>
      <c r="AG601" s="214" t="s">
        <v>166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45" t="s">
        <v>2209</v>
      </c>
      <c r="D602" s="224"/>
      <c r="E602" s="225"/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166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21"/>
      <c r="B603" s="222"/>
      <c r="C603" s="245" t="s">
        <v>2210</v>
      </c>
      <c r="D603" s="224"/>
      <c r="E603" s="225"/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166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33">
        <v>98</v>
      </c>
      <c r="B604" s="234" t="s">
        <v>1013</v>
      </c>
      <c r="C604" s="244" t="s">
        <v>1014</v>
      </c>
      <c r="D604" s="235" t="s">
        <v>629</v>
      </c>
      <c r="E604" s="236">
        <v>7.4774500000000002</v>
      </c>
      <c r="F604" s="237"/>
      <c r="G604" s="238">
        <f>ROUND(E604*F604,2)</f>
        <v>0</v>
      </c>
      <c r="H604" s="237"/>
      <c r="I604" s="238">
        <f>ROUND(E604*H604,2)</f>
        <v>0</v>
      </c>
      <c r="J604" s="237"/>
      <c r="K604" s="238">
        <f>ROUND(E604*J604,2)</f>
        <v>0</v>
      </c>
      <c r="L604" s="238">
        <v>21</v>
      </c>
      <c r="M604" s="238">
        <f>G604*(1+L604/100)</f>
        <v>0</v>
      </c>
      <c r="N604" s="238">
        <v>0</v>
      </c>
      <c r="O604" s="238">
        <f>ROUND(E604*N604,2)</f>
        <v>0</v>
      </c>
      <c r="P604" s="238">
        <v>0</v>
      </c>
      <c r="Q604" s="238">
        <f>ROUND(E604*P604,2)</f>
        <v>0</v>
      </c>
      <c r="R604" s="238" t="s">
        <v>1015</v>
      </c>
      <c r="S604" s="238" t="s">
        <v>161</v>
      </c>
      <c r="T604" s="239" t="s">
        <v>161</v>
      </c>
      <c r="U604" s="223">
        <v>0</v>
      </c>
      <c r="V604" s="223">
        <f>ROUND(E604*U604,2)</f>
        <v>0</v>
      </c>
      <c r="W604" s="223"/>
      <c r="X604" s="223" t="s">
        <v>273</v>
      </c>
      <c r="Y604" s="214"/>
      <c r="Z604" s="214"/>
      <c r="AA604" s="214"/>
      <c r="AB604" s="214"/>
      <c r="AC604" s="214"/>
      <c r="AD604" s="214"/>
      <c r="AE604" s="214"/>
      <c r="AF604" s="214"/>
      <c r="AG604" s="214" t="s">
        <v>274</v>
      </c>
      <c r="AH604" s="214"/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45" t="s">
        <v>2211</v>
      </c>
      <c r="D605" s="224"/>
      <c r="E605" s="225">
        <v>0.21779999999999999</v>
      </c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166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1" x14ac:dyDescent="0.2">
      <c r="A606" s="221"/>
      <c r="B606" s="222"/>
      <c r="C606" s="245" t="s">
        <v>1488</v>
      </c>
      <c r="D606" s="224"/>
      <c r="E606" s="225"/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166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ht="22.5" outlineLevel="1" x14ac:dyDescent="0.2">
      <c r="A607" s="221"/>
      <c r="B607" s="222"/>
      <c r="C607" s="245" t="s">
        <v>2212</v>
      </c>
      <c r="D607" s="224"/>
      <c r="E607" s="225">
        <v>5.4489599999999996</v>
      </c>
      <c r="F607" s="223"/>
      <c r="G607" s="223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166</v>
      </c>
      <c r="AH607" s="214">
        <v>0</v>
      </c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45" t="s">
        <v>2213</v>
      </c>
      <c r="D608" s="224"/>
      <c r="E608" s="225"/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166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45" t="s">
        <v>1491</v>
      </c>
      <c r="D609" s="224"/>
      <c r="E609" s="225"/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166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ht="22.5" outlineLevel="1" x14ac:dyDescent="0.2">
      <c r="A610" s="221"/>
      <c r="B610" s="222"/>
      <c r="C610" s="245" t="s">
        <v>2214</v>
      </c>
      <c r="D610" s="224"/>
      <c r="E610" s="225"/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166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outlineLevel="1" x14ac:dyDescent="0.2">
      <c r="A611" s="221"/>
      <c r="B611" s="222"/>
      <c r="C611" s="245" t="s">
        <v>2196</v>
      </c>
      <c r="D611" s="224"/>
      <c r="E611" s="225">
        <v>0.53280000000000005</v>
      </c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166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21"/>
      <c r="B612" s="222"/>
      <c r="C612" s="245" t="s">
        <v>2197</v>
      </c>
      <c r="D612" s="224"/>
      <c r="E612" s="225">
        <v>9.1579999999999995E-2</v>
      </c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166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21"/>
      <c r="B613" s="222"/>
      <c r="C613" s="245" t="s">
        <v>2198</v>
      </c>
      <c r="D613" s="224"/>
      <c r="E613" s="225">
        <v>0.10656</v>
      </c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166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ht="22.5" outlineLevel="1" x14ac:dyDescent="0.2">
      <c r="A614" s="221"/>
      <c r="B614" s="222"/>
      <c r="C614" s="245" t="s">
        <v>2199</v>
      </c>
      <c r="D614" s="224"/>
      <c r="E614" s="225">
        <v>1.8319999999999999E-2</v>
      </c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166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ht="22.5" outlineLevel="1" x14ac:dyDescent="0.2">
      <c r="A615" s="221"/>
      <c r="B615" s="222"/>
      <c r="C615" s="245" t="s">
        <v>2200</v>
      </c>
      <c r="D615" s="224"/>
      <c r="E615" s="225">
        <v>5.3280000000000001E-2</v>
      </c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166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ht="22.5" outlineLevel="1" x14ac:dyDescent="0.2">
      <c r="A616" s="221"/>
      <c r="B616" s="222"/>
      <c r="C616" s="245" t="s">
        <v>2201</v>
      </c>
      <c r="D616" s="224"/>
      <c r="E616" s="225">
        <v>9.1599999999999997E-3</v>
      </c>
      <c r="F616" s="223"/>
      <c r="G616" s="223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166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45" t="s">
        <v>2148</v>
      </c>
      <c r="D617" s="224"/>
      <c r="E617" s="225">
        <v>0.85248000000000002</v>
      </c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166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45" t="s">
        <v>2149</v>
      </c>
      <c r="D618" s="224"/>
      <c r="E618" s="225">
        <v>0.14652000000000001</v>
      </c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166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ht="22.5" outlineLevel="1" x14ac:dyDescent="0.2">
      <c r="A619" s="221"/>
      <c r="B619" s="222"/>
      <c r="C619" s="245" t="s">
        <v>2204</v>
      </c>
      <c r="D619" s="224"/>
      <c r="E619" s="225"/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166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ht="22.5" outlineLevel="1" x14ac:dyDescent="0.2">
      <c r="A620" s="221"/>
      <c r="B620" s="222"/>
      <c r="C620" s="245" t="s">
        <v>2205</v>
      </c>
      <c r="D620" s="224"/>
      <c r="E620" s="225"/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166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33">
        <v>99</v>
      </c>
      <c r="B621" s="234" t="s">
        <v>1022</v>
      </c>
      <c r="C621" s="244" t="s">
        <v>1023</v>
      </c>
      <c r="D621" s="235" t="s">
        <v>629</v>
      </c>
      <c r="E621" s="236">
        <v>0.35616999999999999</v>
      </c>
      <c r="F621" s="237"/>
      <c r="G621" s="238">
        <f>ROUND(E621*F621,2)</f>
        <v>0</v>
      </c>
      <c r="H621" s="237"/>
      <c r="I621" s="238">
        <f>ROUND(E621*H621,2)</f>
        <v>0</v>
      </c>
      <c r="J621" s="237"/>
      <c r="K621" s="238">
        <f>ROUND(E621*J621,2)</f>
        <v>0</v>
      </c>
      <c r="L621" s="238">
        <v>21</v>
      </c>
      <c r="M621" s="238">
        <f>G621*(1+L621/100)</f>
        <v>0</v>
      </c>
      <c r="N621" s="238">
        <v>0</v>
      </c>
      <c r="O621" s="238">
        <f>ROUND(E621*N621,2)</f>
        <v>0</v>
      </c>
      <c r="P621" s="238">
        <v>0</v>
      </c>
      <c r="Q621" s="238">
        <f>ROUND(E621*P621,2)</f>
        <v>0</v>
      </c>
      <c r="R621" s="238" t="s">
        <v>1015</v>
      </c>
      <c r="S621" s="238" t="s">
        <v>161</v>
      </c>
      <c r="T621" s="239" t="s">
        <v>161</v>
      </c>
      <c r="U621" s="223">
        <v>0</v>
      </c>
      <c r="V621" s="223">
        <f>ROUND(E621*U621,2)</f>
        <v>0</v>
      </c>
      <c r="W621" s="223"/>
      <c r="X621" s="223" t="s">
        <v>273</v>
      </c>
      <c r="Y621" s="214"/>
      <c r="Z621" s="214"/>
      <c r="AA621" s="214"/>
      <c r="AB621" s="214"/>
      <c r="AC621" s="214"/>
      <c r="AD621" s="214"/>
      <c r="AE621" s="214"/>
      <c r="AF621" s="214"/>
      <c r="AG621" s="214" t="s">
        <v>274</v>
      </c>
      <c r="AH621" s="214"/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ht="22.5" outlineLevel="1" x14ac:dyDescent="0.2">
      <c r="A622" s="221"/>
      <c r="B622" s="222"/>
      <c r="C622" s="245" t="s">
        <v>1969</v>
      </c>
      <c r="D622" s="224"/>
      <c r="E622" s="225"/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166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ht="22.5" outlineLevel="1" x14ac:dyDescent="0.2">
      <c r="A623" s="221"/>
      <c r="B623" s="222"/>
      <c r="C623" s="245" t="s">
        <v>2215</v>
      </c>
      <c r="D623" s="224"/>
      <c r="E623" s="225">
        <v>0.27439999999999998</v>
      </c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166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45" t="s">
        <v>2216</v>
      </c>
      <c r="D624" s="224"/>
      <c r="E624" s="225">
        <v>8.1769999999999995E-2</v>
      </c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166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outlineLevel="1" x14ac:dyDescent="0.2">
      <c r="A625" s="221"/>
      <c r="B625" s="222"/>
      <c r="C625" s="245" t="s">
        <v>1496</v>
      </c>
      <c r="D625" s="224"/>
      <c r="E625" s="225"/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166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21"/>
      <c r="B626" s="222"/>
      <c r="C626" s="245" t="s">
        <v>1497</v>
      </c>
      <c r="D626" s="224"/>
      <c r="E626" s="225"/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166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45" t="s">
        <v>1498</v>
      </c>
      <c r="D627" s="224"/>
      <c r="E627" s="225"/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166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33">
        <v>100</v>
      </c>
      <c r="B628" s="234" t="s">
        <v>1030</v>
      </c>
      <c r="C628" s="244" t="s">
        <v>1031</v>
      </c>
      <c r="D628" s="235" t="s">
        <v>629</v>
      </c>
      <c r="E628" s="236">
        <v>0.15265000000000001</v>
      </c>
      <c r="F628" s="237"/>
      <c r="G628" s="238">
        <f>ROUND(E628*F628,2)</f>
        <v>0</v>
      </c>
      <c r="H628" s="237"/>
      <c r="I628" s="238">
        <f>ROUND(E628*H628,2)</f>
        <v>0</v>
      </c>
      <c r="J628" s="237"/>
      <c r="K628" s="238">
        <f>ROUND(E628*J628,2)</f>
        <v>0</v>
      </c>
      <c r="L628" s="238">
        <v>21</v>
      </c>
      <c r="M628" s="238">
        <f>G628*(1+L628/100)</f>
        <v>0</v>
      </c>
      <c r="N628" s="238">
        <v>0</v>
      </c>
      <c r="O628" s="238">
        <f>ROUND(E628*N628,2)</f>
        <v>0</v>
      </c>
      <c r="P628" s="238">
        <v>0</v>
      </c>
      <c r="Q628" s="238">
        <f>ROUND(E628*P628,2)</f>
        <v>0</v>
      </c>
      <c r="R628" s="238" t="s">
        <v>1015</v>
      </c>
      <c r="S628" s="238" t="s">
        <v>161</v>
      </c>
      <c r="T628" s="239" t="s">
        <v>161</v>
      </c>
      <c r="U628" s="223">
        <v>0</v>
      </c>
      <c r="V628" s="223">
        <f>ROUND(E628*U628,2)</f>
        <v>0</v>
      </c>
      <c r="W628" s="223"/>
      <c r="X628" s="223" t="s">
        <v>273</v>
      </c>
      <c r="Y628" s="214"/>
      <c r="Z628" s="214"/>
      <c r="AA628" s="214"/>
      <c r="AB628" s="214"/>
      <c r="AC628" s="214"/>
      <c r="AD628" s="214"/>
      <c r="AE628" s="214"/>
      <c r="AF628" s="214"/>
      <c r="AG628" s="214" t="s">
        <v>321</v>
      </c>
      <c r="AH628" s="214"/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ht="22.5" outlineLevel="1" x14ac:dyDescent="0.2">
      <c r="A629" s="221"/>
      <c r="B629" s="222"/>
      <c r="C629" s="245" t="s">
        <v>1971</v>
      </c>
      <c r="D629" s="224"/>
      <c r="E629" s="225"/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166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ht="22.5" outlineLevel="1" x14ac:dyDescent="0.2">
      <c r="A630" s="221"/>
      <c r="B630" s="222"/>
      <c r="C630" s="245" t="s">
        <v>2217</v>
      </c>
      <c r="D630" s="224"/>
      <c r="E630" s="225">
        <v>0.1176</v>
      </c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166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21"/>
      <c r="B631" s="222"/>
      <c r="C631" s="245" t="s">
        <v>2218</v>
      </c>
      <c r="D631" s="224"/>
      <c r="E631" s="225">
        <v>3.5049999999999998E-2</v>
      </c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166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1" x14ac:dyDescent="0.2">
      <c r="A632" s="221"/>
      <c r="B632" s="222"/>
      <c r="C632" s="245" t="s">
        <v>1502</v>
      </c>
      <c r="D632" s="224"/>
      <c r="E632" s="225"/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166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1"/>
      <c r="B633" s="222"/>
      <c r="C633" s="245" t="s">
        <v>1503</v>
      </c>
      <c r="D633" s="224"/>
      <c r="E633" s="225"/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166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45" t="s">
        <v>1504</v>
      </c>
      <c r="D634" s="224"/>
      <c r="E634" s="225"/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166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33">
        <v>101</v>
      </c>
      <c r="B635" s="234" t="s">
        <v>1038</v>
      </c>
      <c r="C635" s="244" t="s">
        <v>1039</v>
      </c>
      <c r="D635" s="235" t="s">
        <v>629</v>
      </c>
      <c r="E635" s="236">
        <v>1.59104</v>
      </c>
      <c r="F635" s="237"/>
      <c r="G635" s="238">
        <f>ROUND(E635*F635,2)</f>
        <v>0</v>
      </c>
      <c r="H635" s="237"/>
      <c r="I635" s="238">
        <f>ROUND(E635*H635,2)</f>
        <v>0</v>
      </c>
      <c r="J635" s="237"/>
      <c r="K635" s="238">
        <f>ROUND(E635*J635,2)</f>
        <v>0</v>
      </c>
      <c r="L635" s="238">
        <v>21</v>
      </c>
      <c r="M635" s="238">
        <f>G635*(1+L635/100)</f>
        <v>0</v>
      </c>
      <c r="N635" s="238">
        <v>0</v>
      </c>
      <c r="O635" s="238">
        <f>ROUND(E635*N635,2)</f>
        <v>0</v>
      </c>
      <c r="P635" s="238">
        <v>0</v>
      </c>
      <c r="Q635" s="238">
        <f>ROUND(E635*P635,2)</f>
        <v>0</v>
      </c>
      <c r="R635" s="238" t="s">
        <v>1015</v>
      </c>
      <c r="S635" s="238" t="s">
        <v>161</v>
      </c>
      <c r="T635" s="239" t="s">
        <v>161</v>
      </c>
      <c r="U635" s="223">
        <v>0</v>
      </c>
      <c r="V635" s="223">
        <f>ROUND(E635*U635,2)</f>
        <v>0</v>
      </c>
      <c r="W635" s="223"/>
      <c r="X635" s="223" t="s">
        <v>273</v>
      </c>
      <c r="Y635" s="214"/>
      <c r="Z635" s="214"/>
      <c r="AA635" s="214"/>
      <c r="AB635" s="214"/>
      <c r="AC635" s="214"/>
      <c r="AD635" s="214"/>
      <c r="AE635" s="214"/>
      <c r="AF635" s="214"/>
      <c r="AG635" s="214" t="s">
        <v>274</v>
      </c>
      <c r="AH635" s="214"/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ht="22.5" outlineLevel="1" x14ac:dyDescent="0.2">
      <c r="A636" s="221"/>
      <c r="B636" s="222"/>
      <c r="C636" s="245" t="s">
        <v>2219</v>
      </c>
      <c r="D636" s="224"/>
      <c r="E636" s="225">
        <v>0.88704000000000005</v>
      </c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166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21"/>
      <c r="B637" s="222"/>
      <c r="C637" s="245" t="s">
        <v>2209</v>
      </c>
      <c r="D637" s="224"/>
      <c r="E637" s="225"/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166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ht="22.5" outlineLevel="1" x14ac:dyDescent="0.2">
      <c r="A638" s="221"/>
      <c r="B638" s="222"/>
      <c r="C638" s="245" t="s">
        <v>2220</v>
      </c>
      <c r="D638" s="224"/>
      <c r="E638" s="225">
        <v>0.70399999999999996</v>
      </c>
      <c r="F638" s="223"/>
      <c r="G638" s="223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166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33">
        <v>102</v>
      </c>
      <c r="B639" s="234" t="s">
        <v>1042</v>
      </c>
      <c r="C639" s="244" t="s">
        <v>1039</v>
      </c>
      <c r="D639" s="235" t="s">
        <v>629</v>
      </c>
      <c r="E639" s="236">
        <v>0.38016</v>
      </c>
      <c r="F639" s="237"/>
      <c r="G639" s="238">
        <f>ROUND(E639*F639,2)</f>
        <v>0</v>
      </c>
      <c r="H639" s="237"/>
      <c r="I639" s="238">
        <f>ROUND(E639*H639,2)</f>
        <v>0</v>
      </c>
      <c r="J639" s="237"/>
      <c r="K639" s="238">
        <f>ROUND(E639*J639,2)</f>
        <v>0</v>
      </c>
      <c r="L639" s="238">
        <v>21</v>
      </c>
      <c r="M639" s="238">
        <f>G639*(1+L639/100)</f>
        <v>0</v>
      </c>
      <c r="N639" s="238">
        <v>0</v>
      </c>
      <c r="O639" s="238">
        <f>ROUND(E639*N639,2)</f>
        <v>0</v>
      </c>
      <c r="P639" s="238">
        <v>0</v>
      </c>
      <c r="Q639" s="238">
        <f>ROUND(E639*P639,2)</f>
        <v>0</v>
      </c>
      <c r="R639" s="238" t="s">
        <v>1015</v>
      </c>
      <c r="S639" s="238" t="s">
        <v>161</v>
      </c>
      <c r="T639" s="239" t="s">
        <v>161</v>
      </c>
      <c r="U639" s="223">
        <v>0</v>
      </c>
      <c r="V639" s="223">
        <f>ROUND(E639*U639,2)</f>
        <v>0</v>
      </c>
      <c r="W639" s="223"/>
      <c r="X639" s="223" t="s">
        <v>273</v>
      </c>
      <c r="Y639" s="214"/>
      <c r="Z639" s="214"/>
      <c r="AA639" s="214"/>
      <c r="AB639" s="214"/>
      <c r="AC639" s="214"/>
      <c r="AD639" s="214"/>
      <c r="AE639" s="214"/>
      <c r="AF639" s="214"/>
      <c r="AG639" s="214" t="s">
        <v>321</v>
      </c>
      <c r="AH639" s="214"/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ht="22.5" outlineLevel="1" x14ac:dyDescent="0.2">
      <c r="A640" s="221"/>
      <c r="B640" s="222"/>
      <c r="C640" s="245" t="s">
        <v>2221</v>
      </c>
      <c r="D640" s="224"/>
      <c r="E640" s="225">
        <v>0.38016</v>
      </c>
      <c r="F640" s="223"/>
      <c r="G640" s="223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166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21"/>
      <c r="B641" s="222"/>
      <c r="C641" s="245" t="s">
        <v>2210</v>
      </c>
      <c r="D641" s="224"/>
      <c r="E641" s="225"/>
      <c r="F641" s="223"/>
      <c r="G641" s="223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166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outlineLevel="1" x14ac:dyDescent="0.2">
      <c r="A642" s="233">
        <v>103</v>
      </c>
      <c r="B642" s="234" t="s">
        <v>1044</v>
      </c>
      <c r="C642" s="244" t="s">
        <v>1045</v>
      </c>
      <c r="D642" s="235" t="s">
        <v>629</v>
      </c>
      <c r="E642" s="236">
        <v>4.8799999999999998E-3</v>
      </c>
      <c r="F642" s="237"/>
      <c r="G642" s="238">
        <f>ROUND(E642*F642,2)</f>
        <v>0</v>
      </c>
      <c r="H642" s="237"/>
      <c r="I642" s="238">
        <f>ROUND(E642*H642,2)</f>
        <v>0</v>
      </c>
      <c r="J642" s="237"/>
      <c r="K642" s="238">
        <f>ROUND(E642*J642,2)</f>
        <v>0</v>
      </c>
      <c r="L642" s="238">
        <v>21</v>
      </c>
      <c r="M642" s="238">
        <f>G642*(1+L642/100)</f>
        <v>0</v>
      </c>
      <c r="N642" s="238">
        <v>0</v>
      </c>
      <c r="O642" s="238">
        <f>ROUND(E642*N642,2)</f>
        <v>0</v>
      </c>
      <c r="P642" s="238">
        <v>0</v>
      </c>
      <c r="Q642" s="238">
        <f>ROUND(E642*P642,2)</f>
        <v>0</v>
      </c>
      <c r="R642" s="238" t="s">
        <v>1015</v>
      </c>
      <c r="S642" s="238" t="s">
        <v>161</v>
      </c>
      <c r="T642" s="239" t="s">
        <v>161</v>
      </c>
      <c r="U642" s="223">
        <v>0</v>
      </c>
      <c r="V642" s="223">
        <f>ROUND(E642*U642,2)</f>
        <v>0</v>
      </c>
      <c r="W642" s="223"/>
      <c r="X642" s="223" t="s">
        <v>273</v>
      </c>
      <c r="Y642" s="214"/>
      <c r="Z642" s="214"/>
      <c r="AA642" s="214"/>
      <c r="AB642" s="214"/>
      <c r="AC642" s="214"/>
      <c r="AD642" s="214"/>
      <c r="AE642" s="214"/>
      <c r="AF642" s="214"/>
      <c r="AG642" s="214" t="s">
        <v>321</v>
      </c>
      <c r="AH642" s="214"/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21"/>
      <c r="B643" s="222"/>
      <c r="C643" s="245" t="s">
        <v>2222</v>
      </c>
      <c r="D643" s="224"/>
      <c r="E643" s="225">
        <v>4.8799999999999998E-3</v>
      </c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166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33">
        <v>104</v>
      </c>
      <c r="B644" s="234" t="s">
        <v>1047</v>
      </c>
      <c r="C644" s="244" t="s">
        <v>1048</v>
      </c>
      <c r="D644" s="235" t="s">
        <v>629</v>
      </c>
      <c r="E644" s="236">
        <v>10.571490000000001</v>
      </c>
      <c r="F644" s="237"/>
      <c r="G644" s="238">
        <f>ROUND(E644*F644,2)</f>
        <v>0</v>
      </c>
      <c r="H644" s="237"/>
      <c r="I644" s="238">
        <f>ROUND(E644*H644,2)</f>
        <v>0</v>
      </c>
      <c r="J644" s="237"/>
      <c r="K644" s="238">
        <f>ROUND(E644*J644,2)</f>
        <v>0</v>
      </c>
      <c r="L644" s="238">
        <v>21</v>
      </c>
      <c r="M644" s="238">
        <f>G644*(1+L644/100)</f>
        <v>0</v>
      </c>
      <c r="N644" s="238">
        <v>0</v>
      </c>
      <c r="O644" s="238">
        <f>ROUND(E644*N644,2)</f>
        <v>0</v>
      </c>
      <c r="P644" s="238">
        <v>0</v>
      </c>
      <c r="Q644" s="238">
        <f>ROUND(E644*P644,2)</f>
        <v>0</v>
      </c>
      <c r="R644" s="238" t="s">
        <v>1049</v>
      </c>
      <c r="S644" s="238" t="s">
        <v>161</v>
      </c>
      <c r="T644" s="239" t="s">
        <v>161</v>
      </c>
      <c r="U644" s="223">
        <v>6.0000000000000001E-3</v>
      </c>
      <c r="V644" s="223">
        <f>ROUND(E644*U644,2)</f>
        <v>0.06</v>
      </c>
      <c r="W644" s="223"/>
      <c r="X644" s="223" t="s">
        <v>273</v>
      </c>
      <c r="Y644" s="214"/>
      <c r="Z644" s="214"/>
      <c r="AA644" s="214"/>
      <c r="AB644" s="214"/>
      <c r="AC644" s="214"/>
      <c r="AD644" s="214"/>
      <c r="AE644" s="214"/>
      <c r="AF644" s="214"/>
      <c r="AG644" s="214" t="s">
        <v>982</v>
      </c>
      <c r="AH644" s="214"/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21"/>
      <c r="B645" s="222"/>
      <c r="C645" s="253" t="s">
        <v>1050</v>
      </c>
      <c r="D645" s="251"/>
      <c r="E645" s="251"/>
      <c r="F645" s="251"/>
      <c r="G645" s="251"/>
      <c r="H645" s="223"/>
      <c r="I645" s="223"/>
      <c r="J645" s="223"/>
      <c r="K645" s="223"/>
      <c r="L645" s="223"/>
      <c r="M645" s="223"/>
      <c r="N645" s="223"/>
      <c r="O645" s="223"/>
      <c r="P645" s="223"/>
      <c r="Q645" s="223"/>
      <c r="R645" s="223"/>
      <c r="S645" s="223"/>
      <c r="T645" s="223"/>
      <c r="U645" s="223"/>
      <c r="V645" s="223"/>
      <c r="W645" s="223"/>
      <c r="X645" s="223"/>
      <c r="Y645" s="214"/>
      <c r="Z645" s="214"/>
      <c r="AA645" s="214"/>
      <c r="AB645" s="214"/>
      <c r="AC645" s="214"/>
      <c r="AD645" s="214"/>
      <c r="AE645" s="214"/>
      <c r="AF645" s="214"/>
      <c r="AG645" s="214" t="s">
        <v>290</v>
      </c>
      <c r="AH645" s="214"/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1"/>
      <c r="B646" s="222"/>
      <c r="C646" s="245" t="s">
        <v>2188</v>
      </c>
      <c r="D646" s="224"/>
      <c r="E646" s="225">
        <v>0.11681999999999999</v>
      </c>
      <c r="F646" s="223"/>
      <c r="G646" s="223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166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ht="22.5" outlineLevel="1" x14ac:dyDescent="0.2">
      <c r="A647" s="221"/>
      <c r="B647" s="222"/>
      <c r="C647" s="245" t="s">
        <v>2189</v>
      </c>
      <c r="D647" s="224"/>
      <c r="E647" s="225">
        <v>0.21779999999999999</v>
      </c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166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ht="22.5" outlineLevel="1" x14ac:dyDescent="0.2">
      <c r="A648" s="221"/>
      <c r="B648" s="222"/>
      <c r="C648" s="245" t="s">
        <v>1460</v>
      </c>
      <c r="D648" s="224"/>
      <c r="E648" s="225"/>
      <c r="F648" s="223"/>
      <c r="G648" s="223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166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ht="22.5" outlineLevel="1" x14ac:dyDescent="0.2">
      <c r="A649" s="221"/>
      <c r="B649" s="222"/>
      <c r="C649" s="245" t="s">
        <v>2190</v>
      </c>
      <c r="D649" s="224"/>
      <c r="E649" s="225">
        <v>5.4489599999999996</v>
      </c>
      <c r="F649" s="223"/>
      <c r="G649" s="223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166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ht="22.5" outlineLevel="1" x14ac:dyDescent="0.2">
      <c r="A650" s="221"/>
      <c r="B650" s="222"/>
      <c r="C650" s="245" t="s">
        <v>2191</v>
      </c>
      <c r="D650" s="224"/>
      <c r="E650" s="225">
        <v>1.2672000000000001</v>
      </c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166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ht="22.5" outlineLevel="1" x14ac:dyDescent="0.2">
      <c r="A651" s="221"/>
      <c r="B651" s="222"/>
      <c r="C651" s="245" t="s">
        <v>2192</v>
      </c>
      <c r="D651" s="224"/>
      <c r="E651" s="225"/>
      <c r="F651" s="223"/>
      <c r="G651" s="223"/>
      <c r="H651" s="223"/>
      <c r="I651" s="223"/>
      <c r="J651" s="223"/>
      <c r="K651" s="223"/>
      <c r="L651" s="223"/>
      <c r="M651" s="223"/>
      <c r="N651" s="223"/>
      <c r="O651" s="223"/>
      <c r="P651" s="223"/>
      <c r="Q651" s="223"/>
      <c r="R651" s="223"/>
      <c r="S651" s="223"/>
      <c r="T651" s="223"/>
      <c r="U651" s="223"/>
      <c r="V651" s="223"/>
      <c r="W651" s="223"/>
      <c r="X651" s="223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166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ht="22.5" outlineLevel="1" x14ac:dyDescent="0.2">
      <c r="A652" s="221"/>
      <c r="B652" s="222"/>
      <c r="C652" s="245" t="s">
        <v>1464</v>
      </c>
      <c r="D652" s="224"/>
      <c r="E652" s="225"/>
      <c r="F652" s="223"/>
      <c r="G652" s="223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166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ht="22.5" outlineLevel="1" x14ac:dyDescent="0.2">
      <c r="A653" s="221"/>
      <c r="B653" s="222"/>
      <c r="C653" s="245" t="s">
        <v>2193</v>
      </c>
      <c r="D653" s="224"/>
      <c r="E653" s="225"/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166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ht="22.5" outlineLevel="1" x14ac:dyDescent="0.2">
      <c r="A654" s="221"/>
      <c r="B654" s="222"/>
      <c r="C654" s="245" t="s">
        <v>2194</v>
      </c>
      <c r="D654" s="224"/>
      <c r="E654" s="225"/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166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outlineLevel="1" x14ac:dyDescent="0.2">
      <c r="A655" s="221"/>
      <c r="B655" s="222"/>
      <c r="C655" s="245" t="s">
        <v>2195</v>
      </c>
      <c r="D655" s="224"/>
      <c r="E655" s="225">
        <v>0.70399999999999996</v>
      </c>
      <c r="F655" s="223"/>
      <c r="G655" s="223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14"/>
      <c r="Z655" s="214"/>
      <c r="AA655" s="214"/>
      <c r="AB655" s="214"/>
      <c r="AC655" s="214"/>
      <c r="AD655" s="214"/>
      <c r="AE655" s="214"/>
      <c r="AF655" s="214"/>
      <c r="AG655" s="214" t="s">
        <v>166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outlineLevel="1" x14ac:dyDescent="0.2">
      <c r="A656" s="221"/>
      <c r="B656" s="222"/>
      <c r="C656" s="245" t="s">
        <v>292</v>
      </c>
      <c r="D656" s="224"/>
      <c r="E656" s="225"/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166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1"/>
      <c r="B657" s="222"/>
      <c r="C657" s="245" t="s">
        <v>2196</v>
      </c>
      <c r="D657" s="224"/>
      <c r="E657" s="225">
        <v>0.53280000000000005</v>
      </c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166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21"/>
      <c r="B658" s="222"/>
      <c r="C658" s="245" t="s">
        <v>2197</v>
      </c>
      <c r="D658" s="224"/>
      <c r="E658" s="225">
        <v>9.1579999999999995E-2</v>
      </c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166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ht="22.5" outlineLevel="1" x14ac:dyDescent="0.2">
      <c r="A659" s="221"/>
      <c r="B659" s="222"/>
      <c r="C659" s="245" t="s">
        <v>2198</v>
      </c>
      <c r="D659" s="224"/>
      <c r="E659" s="225">
        <v>0.10656</v>
      </c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166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ht="22.5" outlineLevel="1" x14ac:dyDescent="0.2">
      <c r="A660" s="221"/>
      <c r="B660" s="222"/>
      <c r="C660" s="245" t="s">
        <v>2199</v>
      </c>
      <c r="D660" s="224"/>
      <c r="E660" s="225">
        <v>1.8319999999999999E-2</v>
      </c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166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ht="22.5" outlineLevel="1" x14ac:dyDescent="0.2">
      <c r="A661" s="221"/>
      <c r="B661" s="222"/>
      <c r="C661" s="245" t="s">
        <v>2200</v>
      </c>
      <c r="D661" s="224"/>
      <c r="E661" s="225">
        <v>5.3280000000000001E-2</v>
      </c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166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ht="22.5" outlineLevel="1" x14ac:dyDescent="0.2">
      <c r="A662" s="221"/>
      <c r="B662" s="222"/>
      <c r="C662" s="245" t="s">
        <v>2201</v>
      </c>
      <c r="D662" s="224"/>
      <c r="E662" s="225">
        <v>9.1599999999999997E-3</v>
      </c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166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45" t="s">
        <v>2148</v>
      </c>
      <c r="D663" s="224"/>
      <c r="E663" s="225">
        <v>0.85248000000000002</v>
      </c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166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1" x14ac:dyDescent="0.2">
      <c r="A664" s="221"/>
      <c r="B664" s="222"/>
      <c r="C664" s="245" t="s">
        <v>2149</v>
      </c>
      <c r="D664" s="224"/>
      <c r="E664" s="225">
        <v>0.14652000000000001</v>
      </c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166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outlineLevel="1" x14ac:dyDescent="0.2">
      <c r="A665" s="221"/>
      <c r="B665" s="222"/>
      <c r="C665" s="245" t="s">
        <v>2202</v>
      </c>
      <c r="D665" s="224"/>
      <c r="E665" s="225">
        <v>0.1595</v>
      </c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166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ht="22.5" outlineLevel="1" x14ac:dyDescent="0.2">
      <c r="A666" s="221"/>
      <c r="B666" s="222"/>
      <c r="C666" s="245" t="s">
        <v>1958</v>
      </c>
      <c r="D666" s="224"/>
      <c r="E666" s="225"/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166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ht="22.5" outlineLevel="1" x14ac:dyDescent="0.2">
      <c r="A667" s="221"/>
      <c r="B667" s="222"/>
      <c r="C667" s="245" t="s">
        <v>2203</v>
      </c>
      <c r="D667" s="224"/>
      <c r="E667" s="225">
        <v>0.39151999999999998</v>
      </c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166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21"/>
      <c r="B668" s="222"/>
      <c r="C668" s="245" t="s">
        <v>1477</v>
      </c>
      <c r="D668" s="224"/>
      <c r="E668" s="225"/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166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1" x14ac:dyDescent="0.2">
      <c r="A669" s="221"/>
      <c r="B669" s="222"/>
      <c r="C669" s="245" t="s">
        <v>1478</v>
      </c>
      <c r="D669" s="224"/>
      <c r="E669" s="225"/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166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45" t="s">
        <v>1479</v>
      </c>
      <c r="D670" s="224"/>
      <c r="E670" s="225"/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166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ht="22.5" outlineLevel="1" x14ac:dyDescent="0.2">
      <c r="A671" s="221"/>
      <c r="B671" s="222"/>
      <c r="C671" s="245" t="s">
        <v>2204</v>
      </c>
      <c r="D671" s="224"/>
      <c r="E671" s="225"/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166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ht="22.5" outlineLevel="1" x14ac:dyDescent="0.2">
      <c r="A672" s="221"/>
      <c r="B672" s="222"/>
      <c r="C672" s="245" t="s">
        <v>2205</v>
      </c>
      <c r="D672" s="224"/>
      <c r="E672" s="225"/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166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ht="22.5" outlineLevel="1" x14ac:dyDescent="0.2">
      <c r="A673" s="221"/>
      <c r="B673" s="222"/>
      <c r="C673" s="245" t="s">
        <v>2206</v>
      </c>
      <c r="D673" s="224"/>
      <c r="E673" s="225">
        <v>0.19800000000000001</v>
      </c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166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ht="22.5" outlineLevel="1" x14ac:dyDescent="0.2">
      <c r="A674" s="221"/>
      <c r="B674" s="222"/>
      <c r="C674" s="245" t="s">
        <v>2207</v>
      </c>
      <c r="D674" s="224"/>
      <c r="E674" s="225">
        <v>0.127</v>
      </c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166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outlineLevel="1" x14ac:dyDescent="0.2">
      <c r="A675" s="221"/>
      <c r="B675" s="222"/>
      <c r="C675" s="245" t="s">
        <v>2208</v>
      </c>
      <c r="D675" s="224"/>
      <c r="E675" s="225">
        <v>0.13</v>
      </c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166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outlineLevel="1" x14ac:dyDescent="0.2">
      <c r="A676" s="221"/>
      <c r="B676" s="222"/>
      <c r="C676" s="245" t="s">
        <v>2209</v>
      </c>
      <c r="D676" s="224"/>
      <c r="E676" s="225"/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166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1" x14ac:dyDescent="0.2">
      <c r="A677" s="221"/>
      <c r="B677" s="222"/>
      <c r="C677" s="245" t="s">
        <v>2210</v>
      </c>
      <c r="D677" s="224"/>
      <c r="E677" s="225"/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166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x14ac:dyDescent="0.2">
      <c r="A678" s="227" t="s">
        <v>156</v>
      </c>
      <c r="B678" s="228" t="s">
        <v>111</v>
      </c>
      <c r="C678" s="243" t="s">
        <v>112</v>
      </c>
      <c r="D678" s="229"/>
      <c r="E678" s="230"/>
      <c r="F678" s="231"/>
      <c r="G678" s="231">
        <f>SUMIF(AG679:AG691,"&lt;&gt;NOR",G679:G691)</f>
        <v>0</v>
      </c>
      <c r="H678" s="231"/>
      <c r="I678" s="231">
        <f>SUM(I679:I691)</f>
        <v>0</v>
      </c>
      <c r="J678" s="231"/>
      <c r="K678" s="231">
        <f>SUM(K679:K691)</f>
        <v>0</v>
      </c>
      <c r="L678" s="231"/>
      <c r="M678" s="231">
        <f>SUM(M679:M691)</f>
        <v>0</v>
      </c>
      <c r="N678" s="231"/>
      <c r="O678" s="231">
        <f>SUM(O679:O691)</f>
        <v>0</v>
      </c>
      <c r="P678" s="231"/>
      <c r="Q678" s="231">
        <f>SUM(Q679:Q691)</f>
        <v>0</v>
      </c>
      <c r="R678" s="231"/>
      <c r="S678" s="231"/>
      <c r="T678" s="232"/>
      <c r="U678" s="226"/>
      <c r="V678" s="226">
        <f>SUM(V679:V691)</f>
        <v>38.519999999999996</v>
      </c>
      <c r="W678" s="226"/>
      <c r="X678" s="226"/>
      <c r="AG678" t="s">
        <v>157</v>
      </c>
    </row>
    <row r="679" spans="1:60" ht="22.5" outlineLevel="1" x14ac:dyDescent="0.2">
      <c r="A679" s="233">
        <v>105</v>
      </c>
      <c r="B679" s="234" t="s">
        <v>1509</v>
      </c>
      <c r="C679" s="244" t="s">
        <v>1510</v>
      </c>
      <c r="D679" s="235" t="s">
        <v>629</v>
      </c>
      <c r="E679" s="236">
        <v>39.107909999999997</v>
      </c>
      <c r="F679" s="237"/>
      <c r="G679" s="238">
        <f>ROUND(E679*F679,2)</f>
        <v>0</v>
      </c>
      <c r="H679" s="237"/>
      <c r="I679" s="238">
        <f>ROUND(E679*H679,2)</f>
        <v>0</v>
      </c>
      <c r="J679" s="237"/>
      <c r="K679" s="238">
        <f>ROUND(E679*J679,2)</f>
        <v>0</v>
      </c>
      <c r="L679" s="238">
        <v>21</v>
      </c>
      <c r="M679" s="238">
        <f>G679*(1+L679/100)</f>
        <v>0</v>
      </c>
      <c r="N679" s="238">
        <v>0</v>
      </c>
      <c r="O679" s="238">
        <f>ROUND(E679*N679,2)</f>
        <v>0</v>
      </c>
      <c r="P679" s="238">
        <v>0</v>
      </c>
      <c r="Q679" s="238">
        <f>ROUND(E679*P679,2)</f>
        <v>0</v>
      </c>
      <c r="R679" s="238" t="s">
        <v>647</v>
      </c>
      <c r="S679" s="238" t="s">
        <v>161</v>
      </c>
      <c r="T679" s="239" t="s">
        <v>161</v>
      </c>
      <c r="U679" s="223">
        <v>0.21149999999999999</v>
      </c>
      <c r="V679" s="223">
        <f>ROUND(E679*U679,2)</f>
        <v>8.27</v>
      </c>
      <c r="W679" s="223"/>
      <c r="X679" s="223" t="s">
        <v>1053</v>
      </c>
      <c r="Y679" s="214"/>
      <c r="Z679" s="214"/>
      <c r="AA679" s="214"/>
      <c r="AB679" s="214"/>
      <c r="AC679" s="214"/>
      <c r="AD679" s="214"/>
      <c r="AE679" s="214"/>
      <c r="AF679" s="214"/>
      <c r="AG679" s="214" t="s">
        <v>1054</v>
      </c>
      <c r="AH679" s="214"/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21"/>
      <c r="B680" s="222"/>
      <c r="C680" s="253" t="s">
        <v>1511</v>
      </c>
      <c r="D680" s="251"/>
      <c r="E680" s="251"/>
      <c r="F680" s="251"/>
      <c r="G680" s="251"/>
      <c r="H680" s="223"/>
      <c r="I680" s="223"/>
      <c r="J680" s="223"/>
      <c r="K680" s="223"/>
      <c r="L680" s="223"/>
      <c r="M680" s="223"/>
      <c r="N680" s="223"/>
      <c r="O680" s="223"/>
      <c r="P680" s="223"/>
      <c r="Q680" s="223"/>
      <c r="R680" s="223"/>
      <c r="S680" s="223"/>
      <c r="T680" s="223"/>
      <c r="U680" s="223"/>
      <c r="V680" s="223"/>
      <c r="W680" s="223"/>
      <c r="X680" s="223"/>
      <c r="Y680" s="214"/>
      <c r="Z680" s="214"/>
      <c r="AA680" s="214"/>
      <c r="AB680" s="214"/>
      <c r="AC680" s="214"/>
      <c r="AD680" s="214"/>
      <c r="AE680" s="214"/>
      <c r="AF680" s="214"/>
      <c r="AG680" s="214" t="s">
        <v>290</v>
      </c>
      <c r="AH680" s="214"/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54" t="s">
        <v>1056</v>
      </c>
      <c r="D681" s="252"/>
      <c r="E681" s="252"/>
      <c r="F681" s="252"/>
      <c r="G681" s="252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212</v>
      </c>
      <c r="AH681" s="214"/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45" t="s">
        <v>1057</v>
      </c>
      <c r="D682" s="224"/>
      <c r="E682" s="225"/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166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ht="22.5" outlineLevel="1" x14ac:dyDescent="0.2">
      <c r="A683" s="221"/>
      <c r="B683" s="222"/>
      <c r="C683" s="245" t="s">
        <v>2223</v>
      </c>
      <c r="D683" s="224"/>
      <c r="E683" s="225"/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166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outlineLevel="1" x14ac:dyDescent="0.2">
      <c r="A684" s="221"/>
      <c r="B684" s="222"/>
      <c r="C684" s="245" t="s">
        <v>2224</v>
      </c>
      <c r="D684" s="224"/>
      <c r="E684" s="225"/>
      <c r="F684" s="223"/>
      <c r="G684" s="223"/>
      <c r="H684" s="223"/>
      <c r="I684" s="223"/>
      <c r="J684" s="223"/>
      <c r="K684" s="223"/>
      <c r="L684" s="223"/>
      <c r="M684" s="223"/>
      <c r="N684" s="223"/>
      <c r="O684" s="223"/>
      <c r="P684" s="223"/>
      <c r="Q684" s="223"/>
      <c r="R684" s="223"/>
      <c r="S684" s="223"/>
      <c r="T684" s="223"/>
      <c r="U684" s="223"/>
      <c r="V684" s="223"/>
      <c r="W684" s="223"/>
      <c r="X684" s="223"/>
      <c r="Y684" s="214"/>
      <c r="Z684" s="214"/>
      <c r="AA684" s="214"/>
      <c r="AB684" s="214"/>
      <c r="AC684" s="214"/>
      <c r="AD684" s="214"/>
      <c r="AE684" s="214"/>
      <c r="AF684" s="214"/>
      <c r="AG684" s="214" t="s">
        <v>166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1" x14ac:dyDescent="0.2">
      <c r="A685" s="221"/>
      <c r="B685" s="222"/>
      <c r="C685" s="245" t="s">
        <v>2225</v>
      </c>
      <c r="D685" s="224"/>
      <c r="E685" s="225">
        <v>39.107909999999997</v>
      </c>
      <c r="F685" s="223"/>
      <c r="G685" s="223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  <c r="R685" s="223"/>
      <c r="S685" s="223"/>
      <c r="T685" s="223"/>
      <c r="U685" s="223"/>
      <c r="V685" s="223"/>
      <c r="W685" s="223"/>
      <c r="X685" s="223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166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ht="33.75" outlineLevel="1" x14ac:dyDescent="0.2">
      <c r="A686" s="233">
        <v>106</v>
      </c>
      <c r="B686" s="234" t="s">
        <v>1515</v>
      </c>
      <c r="C686" s="244" t="s">
        <v>1516</v>
      </c>
      <c r="D686" s="235" t="s">
        <v>629</v>
      </c>
      <c r="E686" s="236">
        <v>39.107909999999997</v>
      </c>
      <c r="F686" s="237"/>
      <c r="G686" s="238">
        <f>ROUND(E686*F686,2)</f>
        <v>0</v>
      </c>
      <c r="H686" s="237"/>
      <c r="I686" s="238">
        <f>ROUND(E686*H686,2)</f>
        <v>0</v>
      </c>
      <c r="J686" s="237"/>
      <c r="K686" s="238">
        <f>ROUND(E686*J686,2)</f>
        <v>0</v>
      </c>
      <c r="L686" s="238">
        <v>21</v>
      </c>
      <c r="M686" s="238">
        <f>G686*(1+L686/100)</f>
        <v>0</v>
      </c>
      <c r="N686" s="238">
        <v>0</v>
      </c>
      <c r="O686" s="238">
        <f>ROUND(E686*N686,2)</f>
        <v>0</v>
      </c>
      <c r="P686" s="238">
        <v>0</v>
      </c>
      <c r="Q686" s="238">
        <f>ROUND(E686*P686,2)</f>
        <v>0</v>
      </c>
      <c r="R686" s="238" t="s">
        <v>647</v>
      </c>
      <c r="S686" s="238" t="s">
        <v>161</v>
      </c>
      <c r="T686" s="239" t="s">
        <v>161</v>
      </c>
      <c r="U686" s="223">
        <v>0.77339999999999998</v>
      </c>
      <c r="V686" s="223">
        <f>ROUND(E686*U686,2)</f>
        <v>30.25</v>
      </c>
      <c r="W686" s="223"/>
      <c r="X686" s="223" t="s">
        <v>1053</v>
      </c>
      <c r="Y686" s="214"/>
      <c r="Z686" s="214"/>
      <c r="AA686" s="214"/>
      <c r="AB686" s="214"/>
      <c r="AC686" s="214"/>
      <c r="AD686" s="214"/>
      <c r="AE686" s="214"/>
      <c r="AF686" s="214"/>
      <c r="AG686" s="214" t="s">
        <v>1054</v>
      </c>
      <c r="AH686" s="214"/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53" t="s">
        <v>1511</v>
      </c>
      <c r="D687" s="251"/>
      <c r="E687" s="251"/>
      <c r="F687" s="251"/>
      <c r="G687" s="251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290</v>
      </c>
      <c r="AH687" s="214"/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21"/>
      <c r="B688" s="222"/>
      <c r="C688" s="245" t="s">
        <v>1057</v>
      </c>
      <c r="D688" s="224"/>
      <c r="E688" s="225"/>
      <c r="F688" s="223"/>
      <c r="G688" s="223"/>
      <c r="H688" s="223"/>
      <c r="I688" s="223"/>
      <c r="J688" s="223"/>
      <c r="K688" s="223"/>
      <c r="L688" s="223"/>
      <c r="M688" s="223"/>
      <c r="N688" s="223"/>
      <c r="O688" s="223"/>
      <c r="P688" s="223"/>
      <c r="Q688" s="223"/>
      <c r="R688" s="223"/>
      <c r="S688" s="223"/>
      <c r="T688" s="223"/>
      <c r="U688" s="223"/>
      <c r="V688" s="223"/>
      <c r="W688" s="223"/>
      <c r="X688" s="223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166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ht="22.5" outlineLevel="1" x14ac:dyDescent="0.2">
      <c r="A689" s="221"/>
      <c r="B689" s="222"/>
      <c r="C689" s="245" t="s">
        <v>2223</v>
      </c>
      <c r="D689" s="224"/>
      <c r="E689" s="225"/>
      <c r="F689" s="223"/>
      <c r="G689" s="223"/>
      <c r="H689" s="223"/>
      <c r="I689" s="223"/>
      <c r="J689" s="223"/>
      <c r="K689" s="223"/>
      <c r="L689" s="223"/>
      <c r="M689" s="223"/>
      <c r="N689" s="223"/>
      <c r="O689" s="223"/>
      <c r="P689" s="223"/>
      <c r="Q689" s="223"/>
      <c r="R689" s="223"/>
      <c r="S689" s="223"/>
      <c r="T689" s="223"/>
      <c r="U689" s="223"/>
      <c r="V689" s="223"/>
      <c r="W689" s="223"/>
      <c r="X689" s="223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166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21"/>
      <c r="B690" s="222"/>
      <c r="C690" s="245" t="s">
        <v>2224</v>
      </c>
      <c r="D690" s="224"/>
      <c r="E690" s="225"/>
      <c r="F690" s="223"/>
      <c r="G690" s="223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166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outlineLevel="1" x14ac:dyDescent="0.2">
      <c r="A691" s="221"/>
      <c r="B691" s="222"/>
      <c r="C691" s="245" t="s">
        <v>2225</v>
      </c>
      <c r="D691" s="224"/>
      <c r="E691" s="225">
        <v>39.107909999999997</v>
      </c>
      <c r="F691" s="223"/>
      <c r="G691" s="223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166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x14ac:dyDescent="0.2">
      <c r="A692" s="227" t="s">
        <v>156</v>
      </c>
      <c r="B692" s="228" t="s">
        <v>113</v>
      </c>
      <c r="C692" s="243" t="s">
        <v>114</v>
      </c>
      <c r="D692" s="229"/>
      <c r="E692" s="230"/>
      <c r="F692" s="231"/>
      <c r="G692" s="231">
        <f>SUMIF(AG693:AG695,"&lt;&gt;NOR",G693:G695)</f>
        <v>0</v>
      </c>
      <c r="H692" s="231"/>
      <c r="I692" s="231">
        <f>SUM(I693:I695)</f>
        <v>0</v>
      </c>
      <c r="J692" s="231"/>
      <c r="K692" s="231">
        <f>SUM(K693:K695)</f>
        <v>0</v>
      </c>
      <c r="L692" s="231"/>
      <c r="M692" s="231">
        <f>SUM(M693:M695)</f>
        <v>0</v>
      </c>
      <c r="N692" s="231"/>
      <c r="O692" s="231">
        <f>SUM(O693:O695)</f>
        <v>0</v>
      </c>
      <c r="P692" s="231"/>
      <c r="Q692" s="231">
        <f>SUM(Q693:Q695)</f>
        <v>0</v>
      </c>
      <c r="R692" s="231"/>
      <c r="S692" s="231"/>
      <c r="T692" s="232"/>
      <c r="U692" s="226"/>
      <c r="V692" s="226">
        <f>SUM(V693:V695)</f>
        <v>0.23</v>
      </c>
      <c r="W692" s="226"/>
      <c r="X692" s="226"/>
      <c r="AG692" t="s">
        <v>157</v>
      </c>
    </row>
    <row r="693" spans="1:60" outlineLevel="1" x14ac:dyDescent="0.2">
      <c r="A693" s="233">
        <v>107</v>
      </c>
      <c r="B693" s="234" t="s">
        <v>1517</v>
      </c>
      <c r="C693" s="244" t="s">
        <v>1518</v>
      </c>
      <c r="D693" s="235" t="s">
        <v>320</v>
      </c>
      <c r="E693" s="236">
        <v>7.5</v>
      </c>
      <c r="F693" s="237"/>
      <c r="G693" s="238">
        <f>ROUND(E693*F693,2)</f>
        <v>0</v>
      </c>
      <c r="H693" s="237"/>
      <c r="I693" s="238">
        <f>ROUND(E693*H693,2)</f>
        <v>0</v>
      </c>
      <c r="J693" s="237"/>
      <c r="K693" s="238">
        <f>ROUND(E693*J693,2)</f>
        <v>0</v>
      </c>
      <c r="L693" s="238">
        <v>21</v>
      </c>
      <c r="M693" s="238">
        <f>G693*(1+L693/100)</f>
        <v>0</v>
      </c>
      <c r="N693" s="238">
        <v>0</v>
      </c>
      <c r="O693" s="238">
        <f>ROUND(E693*N693,2)</f>
        <v>0</v>
      </c>
      <c r="P693" s="238">
        <v>0</v>
      </c>
      <c r="Q693" s="238">
        <f>ROUND(E693*P693,2)</f>
        <v>0</v>
      </c>
      <c r="R693" s="238" t="s">
        <v>1519</v>
      </c>
      <c r="S693" s="238" t="s">
        <v>161</v>
      </c>
      <c r="T693" s="239" t="s">
        <v>161</v>
      </c>
      <c r="U693" s="223">
        <v>3.1E-2</v>
      </c>
      <c r="V693" s="223">
        <f>ROUND(E693*U693,2)</f>
        <v>0.23</v>
      </c>
      <c r="W693" s="223"/>
      <c r="X693" s="223" t="s">
        <v>273</v>
      </c>
      <c r="Y693" s="214"/>
      <c r="Z693" s="214"/>
      <c r="AA693" s="214"/>
      <c r="AB693" s="214"/>
      <c r="AC693" s="214"/>
      <c r="AD693" s="214"/>
      <c r="AE693" s="214"/>
      <c r="AF693" s="214"/>
      <c r="AG693" s="214" t="s">
        <v>274</v>
      </c>
      <c r="AH693" s="214"/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1" x14ac:dyDescent="0.2">
      <c r="A694" s="221"/>
      <c r="B694" s="222"/>
      <c r="C694" s="246" t="s">
        <v>1520</v>
      </c>
      <c r="D694" s="241"/>
      <c r="E694" s="241"/>
      <c r="F694" s="241"/>
      <c r="G694" s="241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212</v>
      </c>
      <c r="AH694" s="214"/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outlineLevel="1" x14ac:dyDescent="0.2">
      <c r="A695" s="221"/>
      <c r="B695" s="222"/>
      <c r="C695" s="245" t="s">
        <v>2139</v>
      </c>
      <c r="D695" s="224"/>
      <c r="E695" s="225">
        <v>7.5</v>
      </c>
      <c r="F695" s="223"/>
      <c r="G695" s="223"/>
      <c r="H695" s="223"/>
      <c r="I695" s="223"/>
      <c r="J695" s="223"/>
      <c r="K695" s="223"/>
      <c r="L695" s="223"/>
      <c r="M695" s="223"/>
      <c r="N695" s="223"/>
      <c r="O695" s="223"/>
      <c r="P695" s="223"/>
      <c r="Q695" s="223"/>
      <c r="R695" s="223"/>
      <c r="S695" s="223"/>
      <c r="T695" s="223"/>
      <c r="U695" s="223"/>
      <c r="V695" s="223"/>
      <c r="W695" s="223"/>
      <c r="X695" s="223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166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x14ac:dyDescent="0.2">
      <c r="A696" s="227" t="s">
        <v>156</v>
      </c>
      <c r="B696" s="228" t="s">
        <v>117</v>
      </c>
      <c r="C696" s="243" t="s">
        <v>118</v>
      </c>
      <c r="D696" s="229"/>
      <c r="E696" s="230"/>
      <c r="F696" s="231"/>
      <c r="G696" s="231">
        <f>SUMIF(AG697:AG713,"&lt;&gt;NOR",G697:G713)</f>
        <v>0</v>
      </c>
      <c r="H696" s="231"/>
      <c r="I696" s="231">
        <f>SUM(I697:I713)</f>
        <v>0</v>
      </c>
      <c r="J696" s="231"/>
      <c r="K696" s="231">
        <f>SUM(K697:K713)</f>
        <v>0</v>
      </c>
      <c r="L696" s="231"/>
      <c r="M696" s="231">
        <f>SUM(M697:M713)</f>
        <v>0</v>
      </c>
      <c r="N696" s="231"/>
      <c r="O696" s="231">
        <f>SUM(O697:O713)</f>
        <v>0.33</v>
      </c>
      <c r="P696" s="231"/>
      <c r="Q696" s="231">
        <f>SUM(Q697:Q713)</f>
        <v>0</v>
      </c>
      <c r="R696" s="231"/>
      <c r="S696" s="231"/>
      <c r="T696" s="232"/>
      <c r="U696" s="226"/>
      <c r="V696" s="226">
        <f>SUM(V697:V713)</f>
        <v>19.009999999999998</v>
      </c>
      <c r="W696" s="226"/>
      <c r="X696" s="226"/>
      <c r="AG696" t="s">
        <v>157</v>
      </c>
    </row>
    <row r="697" spans="1:60" outlineLevel="1" x14ac:dyDescent="0.2">
      <c r="A697" s="233">
        <v>108</v>
      </c>
      <c r="B697" s="234" t="s">
        <v>1068</v>
      </c>
      <c r="C697" s="244" t="s">
        <v>1069</v>
      </c>
      <c r="D697" s="235" t="s">
        <v>320</v>
      </c>
      <c r="E697" s="236">
        <v>15.2</v>
      </c>
      <c r="F697" s="237"/>
      <c r="G697" s="238">
        <f>ROUND(E697*F697,2)</f>
        <v>0</v>
      </c>
      <c r="H697" s="237"/>
      <c r="I697" s="238">
        <f>ROUND(E697*H697,2)</f>
        <v>0</v>
      </c>
      <c r="J697" s="237"/>
      <c r="K697" s="238">
        <f>ROUND(E697*J697,2)</f>
        <v>0</v>
      </c>
      <c r="L697" s="238">
        <v>21</v>
      </c>
      <c r="M697" s="238">
        <f>G697*(1+L697/100)</f>
        <v>0</v>
      </c>
      <c r="N697" s="238">
        <v>2.1940000000000001E-2</v>
      </c>
      <c r="O697" s="238">
        <f>ROUND(E697*N697,2)</f>
        <v>0.33</v>
      </c>
      <c r="P697" s="238">
        <v>0</v>
      </c>
      <c r="Q697" s="238">
        <f>ROUND(E697*P697,2)</f>
        <v>0</v>
      </c>
      <c r="R697" s="238" t="s">
        <v>1070</v>
      </c>
      <c r="S697" s="238" t="s">
        <v>161</v>
      </c>
      <c r="T697" s="239" t="s">
        <v>161</v>
      </c>
      <c r="U697" s="223">
        <v>0.84499999999999997</v>
      </c>
      <c r="V697" s="223">
        <f>ROUND(E697*U697,2)</f>
        <v>12.84</v>
      </c>
      <c r="W697" s="223"/>
      <c r="X697" s="223" t="s">
        <v>273</v>
      </c>
      <c r="Y697" s="214"/>
      <c r="Z697" s="214"/>
      <c r="AA697" s="214"/>
      <c r="AB697" s="214"/>
      <c r="AC697" s="214"/>
      <c r="AD697" s="214"/>
      <c r="AE697" s="214"/>
      <c r="AF697" s="214"/>
      <c r="AG697" s="214" t="s">
        <v>321</v>
      </c>
      <c r="AH697" s="214"/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1" x14ac:dyDescent="0.2">
      <c r="A698" s="221"/>
      <c r="B698" s="222"/>
      <c r="C698" s="253" t="s">
        <v>1071</v>
      </c>
      <c r="D698" s="251"/>
      <c r="E698" s="251"/>
      <c r="F698" s="251"/>
      <c r="G698" s="251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290</v>
      </c>
      <c r="AH698" s="214"/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outlineLevel="1" x14ac:dyDescent="0.2">
      <c r="A699" s="221"/>
      <c r="B699" s="222"/>
      <c r="C699" s="254" t="s">
        <v>1072</v>
      </c>
      <c r="D699" s="252"/>
      <c r="E699" s="252"/>
      <c r="F699" s="252"/>
      <c r="G699" s="252"/>
      <c r="H699" s="223"/>
      <c r="I699" s="223"/>
      <c r="J699" s="223"/>
      <c r="K699" s="223"/>
      <c r="L699" s="223"/>
      <c r="M699" s="223"/>
      <c r="N699" s="223"/>
      <c r="O699" s="223"/>
      <c r="P699" s="223"/>
      <c r="Q699" s="223"/>
      <c r="R699" s="223"/>
      <c r="S699" s="223"/>
      <c r="T699" s="223"/>
      <c r="U699" s="223"/>
      <c r="V699" s="223"/>
      <c r="W699" s="223"/>
      <c r="X699" s="223"/>
      <c r="Y699" s="214"/>
      <c r="Z699" s="214"/>
      <c r="AA699" s="214"/>
      <c r="AB699" s="214"/>
      <c r="AC699" s="214"/>
      <c r="AD699" s="214"/>
      <c r="AE699" s="214"/>
      <c r="AF699" s="214"/>
      <c r="AG699" s="214" t="s">
        <v>212</v>
      </c>
      <c r="AH699" s="214"/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ht="22.5" outlineLevel="1" x14ac:dyDescent="0.2">
      <c r="A700" s="221"/>
      <c r="B700" s="222"/>
      <c r="C700" s="245" t="s">
        <v>1522</v>
      </c>
      <c r="D700" s="224"/>
      <c r="E700" s="225"/>
      <c r="F700" s="223"/>
      <c r="G700" s="223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  <c r="R700" s="223"/>
      <c r="S700" s="223"/>
      <c r="T700" s="223"/>
      <c r="U700" s="223"/>
      <c r="V700" s="223"/>
      <c r="W700" s="223"/>
      <c r="X700" s="223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166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ht="22.5" outlineLevel="1" x14ac:dyDescent="0.2">
      <c r="A701" s="221"/>
      <c r="B701" s="222"/>
      <c r="C701" s="245" t="s">
        <v>1522</v>
      </c>
      <c r="D701" s="224"/>
      <c r="E701" s="225"/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166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ht="22.5" outlineLevel="1" x14ac:dyDescent="0.2">
      <c r="A702" s="221"/>
      <c r="B702" s="222"/>
      <c r="C702" s="245" t="s">
        <v>1978</v>
      </c>
      <c r="D702" s="224"/>
      <c r="E702" s="225">
        <v>15.2</v>
      </c>
      <c r="F702" s="223"/>
      <c r="G702" s="223"/>
      <c r="H702" s="223"/>
      <c r="I702" s="223"/>
      <c r="J702" s="223"/>
      <c r="K702" s="223"/>
      <c r="L702" s="223"/>
      <c r="M702" s="223"/>
      <c r="N702" s="223"/>
      <c r="O702" s="223"/>
      <c r="P702" s="223"/>
      <c r="Q702" s="223"/>
      <c r="R702" s="223"/>
      <c r="S702" s="223"/>
      <c r="T702" s="223"/>
      <c r="U702" s="223"/>
      <c r="V702" s="223"/>
      <c r="W702" s="223"/>
      <c r="X702" s="223"/>
      <c r="Y702" s="214"/>
      <c r="Z702" s="214"/>
      <c r="AA702" s="214"/>
      <c r="AB702" s="214"/>
      <c r="AC702" s="214"/>
      <c r="AD702" s="214"/>
      <c r="AE702" s="214"/>
      <c r="AF702" s="214"/>
      <c r="AG702" s="214" t="s">
        <v>166</v>
      </c>
      <c r="AH702" s="214">
        <v>0</v>
      </c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outlineLevel="1" x14ac:dyDescent="0.2">
      <c r="A703" s="233">
        <v>109</v>
      </c>
      <c r="B703" s="234" t="s">
        <v>1075</v>
      </c>
      <c r="C703" s="244" t="s">
        <v>1076</v>
      </c>
      <c r="D703" s="235" t="s">
        <v>320</v>
      </c>
      <c r="E703" s="236">
        <v>15.2</v>
      </c>
      <c r="F703" s="237"/>
      <c r="G703" s="238">
        <f>ROUND(E703*F703,2)</f>
        <v>0</v>
      </c>
      <c r="H703" s="237"/>
      <c r="I703" s="238">
        <f>ROUND(E703*H703,2)</f>
        <v>0</v>
      </c>
      <c r="J703" s="237"/>
      <c r="K703" s="238">
        <f>ROUND(E703*J703,2)</f>
        <v>0</v>
      </c>
      <c r="L703" s="238">
        <v>21</v>
      </c>
      <c r="M703" s="238">
        <f>G703*(1+L703/100)</f>
        <v>0</v>
      </c>
      <c r="N703" s="238">
        <v>0</v>
      </c>
      <c r="O703" s="238">
        <f>ROUND(E703*N703,2)</f>
        <v>0</v>
      </c>
      <c r="P703" s="238">
        <v>0</v>
      </c>
      <c r="Q703" s="238">
        <f>ROUND(E703*P703,2)</f>
        <v>0</v>
      </c>
      <c r="R703" s="238" t="s">
        <v>1070</v>
      </c>
      <c r="S703" s="238" t="s">
        <v>161</v>
      </c>
      <c r="T703" s="239" t="s">
        <v>161</v>
      </c>
      <c r="U703" s="223">
        <v>0.36799999999999999</v>
      </c>
      <c r="V703" s="223">
        <f>ROUND(E703*U703,2)</f>
        <v>5.59</v>
      </c>
      <c r="W703" s="223"/>
      <c r="X703" s="223" t="s">
        <v>273</v>
      </c>
      <c r="Y703" s="214"/>
      <c r="Z703" s="214"/>
      <c r="AA703" s="214"/>
      <c r="AB703" s="214"/>
      <c r="AC703" s="214"/>
      <c r="AD703" s="214"/>
      <c r="AE703" s="214"/>
      <c r="AF703" s="214"/>
      <c r="AG703" s="214" t="s">
        <v>321</v>
      </c>
      <c r="AH703" s="214"/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1" x14ac:dyDescent="0.2">
      <c r="A704" s="221"/>
      <c r="B704" s="222"/>
      <c r="C704" s="253" t="s">
        <v>1071</v>
      </c>
      <c r="D704" s="251"/>
      <c r="E704" s="251"/>
      <c r="F704" s="251"/>
      <c r="G704" s="251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290</v>
      </c>
      <c r="AH704" s="214"/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outlineLevel="1" x14ac:dyDescent="0.2">
      <c r="A705" s="221"/>
      <c r="B705" s="222"/>
      <c r="C705" s="254" t="s">
        <v>1077</v>
      </c>
      <c r="D705" s="252"/>
      <c r="E705" s="252"/>
      <c r="F705" s="252"/>
      <c r="G705" s="252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212</v>
      </c>
      <c r="AH705" s="214"/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ht="22.5" outlineLevel="1" x14ac:dyDescent="0.2">
      <c r="A706" s="221"/>
      <c r="B706" s="222"/>
      <c r="C706" s="245" t="s">
        <v>1522</v>
      </c>
      <c r="D706" s="224"/>
      <c r="E706" s="225"/>
      <c r="F706" s="223"/>
      <c r="G706" s="223"/>
      <c r="H706" s="223"/>
      <c r="I706" s="223"/>
      <c r="J706" s="223"/>
      <c r="K706" s="223"/>
      <c r="L706" s="223"/>
      <c r="M706" s="223"/>
      <c r="N706" s="223"/>
      <c r="O706" s="223"/>
      <c r="P706" s="223"/>
      <c r="Q706" s="223"/>
      <c r="R706" s="223"/>
      <c r="S706" s="223"/>
      <c r="T706" s="223"/>
      <c r="U706" s="223"/>
      <c r="V706" s="223"/>
      <c r="W706" s="223"/>
      <c r="X706" s="223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166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ht="22.5" outlineLevel="1" x14ac:dyDescent="0.2">
      <c r="A707" s="221"/>
      <c r="B707" s="222"/>
      <c r="C707" s="245" t="s">
        <v>1522</v>
      </c>
      <c r="D707" s="224"/>
      <c r="E707" s="225"/>
      <c r="F707" s="223"/>
      <c r="G707" s="223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166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ht="22.5" outlineLevel="1" x14ac:dyDescent="0.2">
      <c r="A708" s="221"/>
      <c r="B708" s="222"/>
      <c r="C708" s="245" t="s">
        <v>1978</v>
      </c>
      <c r="D708" s="224"/>
      <c r="E708" s="225">
        <v>15.2</v>
      </c>
      <c r="F708" s="223"/>
      <c r="G708" s="223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166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33">
        <v>110</v>
      </c>
      <c r="B709" s="234" t="s">
        <v>1078</v>
      </c>
      <c r="C709" s="244" t="s">
        <v>1079</v>
      </c>
      <c r="D709" s="235" t="s">
        <v>629</v>
      </c>
      <c r="E709" s="236">
        <v>0.33349000000000001</v>
      </c>
      <c r="F709" s="237"/>
      <c r="G709" s="238">
        <f>ROUND(E709*F709,2)</f>
        <v>0</v>
      </c>
      <c r="H709" s="237"/>
      <c r="I709" s="238">
        <f>ROUND(E709*H709,2)</f>
        <v>0</v>
      </c>
      <c r="J709" s="237"/>
      <c r="K709" s="238">
        <f>ROUND(E709*J709,2)</f>
        <v>0</v>
      </c>
      <c r="L709" s="238">
        <v>21</v>
      </c>
      <c r="M709" s="238">
        <f>G709*(1+L709/100)</f>
        <v>0</v>
      </c>
      <c r="N709" s="238">
        <v>0</v>
      </c>
      <c r="O709" s="238">
        <f>ROUND(E709*N709,2)</f>
        <v>0</v>
      </c>
      <c r="P709" s="238">
        <v>0</v>
      </c>
      <c r="Q709" s="238">
        <f>ROUND(E709*P709,2)</f>
        <v>0</v>
      </c>
      <c r="R709" s="238" t="s">
        <v>1080</v>
      </c>
      <c r="S709" s="238" t="s">
        <v>161</v>
      </c>
      <c r="T709" s="239" t="s">
        <v>161</v>
      </c>
      <c r="U709" s="223">
        <v>1.7509999999999999</v>
      </c>
      <c r="V709" s="223">
        <f>ROUND(E709*U709,2)</f>
        <v>0.57999999999999996</v>
      </c>
      <c r="W709" s="223"/>
      <c r="X709" s="223" t="s">
        <v>1053</v>
      </c>
      <c r="Y709" s="214"/>
      <c r="Z709" s="214"/>
      <c r="AA709" s="214"/>
      <c r="AB709" s="214"/>
      <c r="AC709" s="214"/>
      <c r="AD709" s="214"/>
      <c r="AE709" s="214"/>
      <c r="AF709" s="214"/>
      <c r="AG709" s="214" t="s">
        <v>1054</v>
      </c>
      <c r="AH709" s="214"/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53" t="s">
        <v>1081</v>
      </c>
      <c r="D710" s="251"/>
      <c r="E710" s="251"/>
      <c r="F710" s="251"/>
      <c r="G710" s="251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290</v>
      </c>
      <c r="AH710" s="214"/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outlineLevel="1" x14ac:dyDescent="0.2">
      <c r="A711" s="221"/>
      <c r="B711" s="222"/>
      <c r="C711" s="245" t="s">
        <v>1057</v>
      </c>
      <c r="D711" s="224"/>
      <c r="E711" s="225"/>
      <c r="F711" s="223"/>
      <c r="G711" s="223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166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21"/>
      <c r="B712" s="222"/>
      <c r="C712" s="245" t="s">
        <v>2226</v>
      </c>
      <c r="D712" s="224"/>
      <c r="E712" s="225"/>
      <c r="F712" s="223"/>
      <c r="G712" s="223"/>
      <c r="H712" s="223"/>
      <c r="I712" s="223"/>
      <c r="J712" s="223"/>
      <c r="K712" s="223"/>
      <c r="L712" s="223"/>
      <c r="M712" s="223"/>
      <c r="N712" s="223"/>
      <c r="O712" s="223"/>
      <c r="P712" s="223"/>
      <c r="Q712" s="223"/>
      <c r="R712" s="223"/>
      <c r="S712" s="223"/>
      <c r="T712" s="223"/>
      <c r="U712" s="223"/>
      <c r="V712" s="223"/>
      <c r="W712" s="223"/>
      <c r="X712" s="223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166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21"/>
      <c r="B713" s="222"/>
      <c r="C713" s="245" t="s">
        <v>2227</v>
      </c>
      <c r="D713" s="224"/>
      <c r="E713" s="225">
        <v>0.33349000000000001</v>
      </c>
      <c r="F713" s="223"/>
      <c r="G713" s="223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166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x14ac:dyDescent="0.2">
      <c r="A714" s="227" t="s">
        <v>156</v>
      </c>
      <c r="B714" s="228" t="s">
        <v>119</v>
      </c>
      <c r="C714" s="243" t="s">
        <v>120</v>
      </c>
      <c r="D714" s="229"/>
      <c r="E714" s="230"/>
      <c r="F714" s="231"/>
      <c r="G714" s="231">
        <f>SUMIF(AG715:AG726,"&lt;&gt;NOR",G715:G726)</f>
        <v>0</v>
      </c>
      <c r="H714" s="231"/>
      <c r="I714" s="231">
        <f>SUM(I715:I726)</f>
        <v>0</v>
      </c>
      <c r="J714" s="231"/>
      <c r="K714" s="231">
        <f>SUM(K715:K726)</f>
        <v>0</v>
      </c>
      <c r="L714" s="231"/>
      <c r="M714" s="231">
        <f>SUM(M715:M726)</f>
        <v>0</v>
      </c>
      <c r="N714" s="231"/>
      <c r="O714" s="231">
        <f>SUM(O715:O726)</f>
        <v>0</v>
      </c>
      <c r="P714" s="231"/>
      <c r="Q714" s="231">
        <f>SUM(Q715:Q726)</f>
        <v>0</v>
      </c>
      <c r="R714" s="231"/>
      <c r="S714" s="231"/>
      <c r="T714" s="232"/>
      <c r="U714" s="226"/>
      <c r="V714" s="226">
        <f>SUM(V715:V726)</f>
        <v>0.55000000000000004</v>
      </c>
      <c r="W714" s="226"/>
      <c r="X714" s="226"/>
      <c r="AG714" t="s">
        <v>157</v>
      </c>
    </row>
    <row r="715" spans="1:60" outlineLevel="1" x14ac:dyDescent="0.2">
      <c r="A715" s="233">
        <v>111</v>
      </c>
      <c r="B715" s="234" t="s">
        <v>1084</v>
      </c>
      <c r="C715" s="244" t="s">
        <v>1085</v>
      </c>
      <c r="D715" s="235" t="s">
        <v>320</v>
      </c>
      <c r="E715" s="236">
        <v>7.5</v>
      </c>
      <c r="F715" s="237"/>
      <c r="G715" s="238">
        <f>ROUND(E715*F715,2)</f>
        <v>0</v>
      </c>
      <c r="H715" s="237"/>
      <c r="I715" s="238">
        <f>ROUND(E715*H715,2)</f>
        <v>0</v>
      </c>
      <c r="J715" s="237"/>
      <c r="K715" s="238">
        <f>ROUND(E715*J715,2)</f>
        <v>0</v>
      </c>
      <c r="L715" s="238">
        <v>21</v>
      </c>
      <c r="M715" s="238">
        <f>G715*(1+L715/100)</f>
        <v>0</v>
      </c>
      <c r="N715" s="238">
        <v>0</v>
      </c>
      <c r="O715" s="238">
        <f>ROUND(E715*N715,2)</f>
        <v>0</v>
      </c>
      <c r="P715" s="238">
        <v>0</v>
      </c>
      <c r="Q715" s="238">
        <f>ROUND(E715*P715,2)</f>
        <v>0</v>
      </c>
      <c r="R715" s="238" t="s">
        <v>647</v>
      </c>
      <c r="S715" s="238" t="s">
        <v>161</v>
      </c>
      <c r="T715" s="239" t="s">
        <v>161</v>
      </c>
      <c r="U715" s="223">
        <v>2.5999999999999999E-2</v>
      </c>
      <c r="V715" s="223">
        <f>ROUND(E715*U715,2)</f>
        <v>0.2</v>
      </c>
      <c r="W715" s="223"/>
      <c r="X715" s="223" t="s">
        <v>273</v>
      </c>
      <c r="Y715" s="214"/>
      <c r="Z715" s="214"/>
      <c r="AA715" s="214"/>
      <c r="AB715" s="214"/>
      <c r="AC715" s="214"/>
      <c r="AD715" s="214"/>
      <c r="AE715" s="214"/>
      <c r="AF715" s="214"/>
      <c r="AG715" s="214" t="s">
        <v>321</v>
      </c>
      <c r="AH715" s="214"/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45" t="s">
        <v>2228</v>
      </c>
      <c r="D716" s="224"/>
      <c r="E716" s="225">
        <v>7.5</v>
      </c>
      <c r="F716" s="223"/>
      <c r="G716" s="223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14"/>
      <c r="Z716" s="214"/>
      <c r="AA716" s="214"/>
      <c r="AB716" s="214"/>
      <c r="AC716" s="214"/>
      <c r="AD716" s="214"/>
      <c r="AE716" s="214"/>
      <c r="AF716" s="214"/>
      <c r="AG716" s="214" t="s">
        <v>166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1" x14ac:dyDescent="0.2">
      <c r="A717" s="221"/>
      <c r="B717" s="222"/>
      <c r="C717" s="245" t="s">
        <v>2229</v>
      </c>
      <c r="D717" s="224"/>
      <c r="E717" s="225"/>
      <c r="F717" s="223"/>
      <c r="G717" s="223"/>
      <c r="H717" s="223"/>
      <c r="I717" s="223"/>
      <c r="J717" s="223"/>
      <c r="K717" s="223"/>
      <c r="L717" s="223"/>
      <c r="M717" s="223"/>
      <c r="N717" s="223"/>
      <c r="O717" s="223"/>
      <c r="P717" s="223"/>
      <c r="Q717" s="223"/>
      <c r="R717" s="223"/>
      <c r="S717" s="223"/>
      <c r="T717" s="223"/>
      <c r="U717" s="223"/>
      <c r="V717" s="223"/>
      <c r="W717" s="223"/>
      <c r="X717" s="223"/>
      <c r="Y717" s="214"/>
      <c r="Z717" s="214"/>
      <c r="AA717" s="214"/>
      <c r="AB717" s="214"/>
      <c r="AC717" s="214"/>
      <c r="AD717" s="214"/>
      <c r="AE717" s="214"/>
      <c r="AF717" s="214"/>
      <c r="AG717" s="214" t="s">
        <v>166</v>
      </c>
      <c r="AH717" s="214">
        <v>0</v>
      </c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outlineLevel="1" x14ac:dyDescent="0.2">
      <c r="A718" s="233">
        <v>112</v>
      </c>
      <c r="B718" s="234" t="s">
        <v>1088</v>
      </c>
      <c r="C718" s="244" t="s">
        <v>1089</v>
      </c>
      <c r="D718" s="235" t="s">
        <v>320</v>
      </c>
      <c r="E718" s="236">
        <v>7.5</v>
      </c>
      <c r="F718" s="237"/>
      <c r="G718" s="238">
        <f>ROUND(E718*F718,2)</f>
        <v>0</v>
      </c>
      <c r="H718" s="237"/>
      <c r="I718" s="238">
        <f>ROUND(E718*H718,2)</f>
        <v>0</v>
      </c>
      <c r="J718" s="237"/>
      <c r="K718" s="238">
        <f>ROUND(E718*J718,2)</f>
        <v>0</v>
      </c>
      <c r="L718" s="238">
        <v>21</v>
      </c>
      <c r="M718" s="238">
        <f>G718*(1+L718/100)</f>
        <v>0</v>
      </c>
      <c r="N718" s="238">
        <v>0</v>
      </c>
      <c r="O718" s="238">
        <f>ROUND(E718*N718,2)</f>
        <v>0</v>
      </c>
      <c r="P718" s="238">
        <v>0</v>
      </c>
      <c r="Q718" s="238">
        <f>ROUND(E718*P718,2)</f>
        <v>0</v>
      </c>
      <c r="R718" s="238" t="s">
        <v>119</v>
      </c>
      <c r="S718" s="238" t="s">
        <v>161</v>
      </c>
      <c r="T718" s="239" t="s">
        <v>161</v>
      </c>
      <c r="U718" s="223">
        <v>4.6330000000000003E-2</v>
      </c>
      <c r="V718" s="223">
        <f>ROUND(E718*U718,2)</f>
        <v>0.35</v>
      </c>
      <c r="W718" s="223"/>
      <c r="X718" s="223" t="s">
        <v>273</v>
      </c>
      <c r="Y718" s="214"/>
      <c r="Z718" s="214"/>
      <c r="AA718" s="214"/>
      <c r="AB718" s="214"/>
      <c r="AC718" s="214"/>
      <c r="AD718" s="214"/>
      <c r="AE718" s="214"/>
      <c r="AF718" s="214"/>
      <c r="AG718" s="214" t="s">
        <v>321</v>
      </c>
      <c r="AH718" s="214"/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outlineLevel="1" x14ac:dyDescent="0.2">
      <c r="A719" s="221"/>
      <c r="B719" s="222"/>
      <c r="C719" s="245" t="s">
        <v>2228</v>
      </c>
      <c r="D719" s="224"/>
      <c r="E719" s="225">
        <v>7.5</v>
      </c>
      <c r="F719" s="223"/>
      <c r="G719" s="223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166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outlineLevel="1" x14ac:dyDescent="0.2">
      <c r="A720" s="221"/>
      <c r="B720" s="222"/>
      <c r="C720" s="245" t="s">
        <v>2229</v>
      </c>
      <c r="D720" s="224"/>
      <c r="E720" s="225"/>
      <c r="F720" s="223"/>
      <c r="G720" s="223"/>
      <c r="H720" s="223"/>
      <c r="I720" s="223"/>
      <c r="J720" s="223"/>
      <c r="K720" s="223"/>
      <c r="L720" s="223"/>
      <c r="M720" s="223"/>
      <c r="N720" s="223"/>
      <c r="O720" s="223"/>
      <c r="P720" s="223"/>
      <c r="Q720" s="223"/>
      <c r="R720" s="223"/>
      <c r="S720" s="223"/>
      <c r="T720" s="223"/>
      <c r="U720" s="223"/>
      <c r="V720" s="223"/>
      <c r="W720" s="223"/>
      <c r="X720" s="223"/>
      <c r="Y720" s="214"/>
      <c r="Z720" s="214"/>
      <c r="AA720" s="214"/>
      <c r="AB720" s="214"/>
      <c r="AC720" s="214"/>
      <c r="AD720" s="214"/>
      <c r="AE720" s="214"/>
      <c r="AF720" s="214"/>
      <c r="AG720" s="214" t="s">
        <v>166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33">
        <v>113</v>
      </c>
      <c r="B721" s="234" t="s">
        <v>1090</v>
      </c>
      <c r="C721" s="244" t="s">
        <v>1091</v>
      </c>
      <c r="D721" s="235" t="s">
        <v>320</v>
      </c>
      <c r="E721" s="236">
        <v>8.25</v>
      </c>
      <c r="F721" s="237"/>
      <c r="G721" s="238">
        <f>ROUND(E721*F721,2)</f>
        <v>0</v>
      </c>
      <c r="H721" s="237"/>
      <c r="I721" s="238">
        <f>ROUND(E721*H721,2)</f>
        <v>0</v>
      </c>
      <c r="J721" s="237"/>
      <c r="K721" s="238">
        <f>ROUND(E721*J721,2)</f>
        <v>0</v>
      </c>
      <c r="L721" s="238">
        <v>21</v>
      </c>
      <c r="M721" s="238">
        <f>G721*(1+L721/100)</f>
        <v>0</v>
      </c>
      <c r="N721" s="238">
        <v>0</v>
      </c>
      <c r="O721" s="238">
        <f>ROUND(E721*N721,2)</f>
        <v>0</v>
      </c>
      <c r="P721" s="238">
        <v>0</v>
      </c>
      <c r="Q721" s="238">
        <f>ROUND(E721*P721,2)</f>
        <v>0</v>
      </c>
      <c r="R721" s="238" t="s">
        <v>630</v>
      </c>
      <c r="S721" s="238" t="s">
        <v>161</v>
      </c>
      <c r="T721" s="239" t="s">
        <v>161</v>
      </c>
      <c r="U721" s="223">
        <v>0</v>
      </c>
      <c r="V721" s="223">
        <f>ROUND(E721*U721,2)</f>
        <v>0</v>
      </c>
      <c r="W721" s="223"/>
      <c r="X721" s="223" t="s">
        <v>631</v>
      </c>
      <c r="Y721" s="214"/>
      <c r="Z721" s="214"/>
      <c r="AA721" s="214"/>
      <c r="AB721" s="214"/>
      <c r="AC721" s="214"/>
      <c r="AD721" s="214"/>
      <c r="AE721" s="214"/>
      <c r="AF721" s="214"/>
      <c r="AG721" s="214" t="s">
        <v>659</v>
      </c>
      <c r="AH721" s="214"/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45" t="s">
        <v>2230</v>
      </c>
      <c r="D722" s="224"/>
      <c r="E722" s="225">
        <v>8.25</v>
      </c>
      <c r="F722" s="223"/>
      <c r="G722" s="223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14"/>
      <c r="Z722" s="214"/>
      <c r="AA722" s="214"/>
      <c r="AB722" s="214"/>
      <c r="AC722" s="214"/>
      <c r="AD722" s="214"/>
      <c r="AE722" s="214"/>
      <c r="AF722" s="214"/>
      <c r="AG722" s="214" t="s">
        <v>166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21"/>
      <c r="B723" s="222"/>
      <c r="C723" s="245" t="s">
        <v>2231</v>
      </c>
      <c r="D723" s="224"/>
      <c r="E723" s="225"/>
      <c r="F723" s="223"/>
      <c r="G723" s="223"/>
      <c r="H723" s="223"/>
      <c r="I723" s="223"/>
      <c r="J723" s="223"/>
      <c r="K723" s="223"/>
      <c r="L723" s="223"/>
      <c r="M723" s="223"/>
      <c r="N723" s="223"/>
      <c r="O723" s="223"/>
      <c r="P723" s="223"/>
      <c r="Q723" s="223"/>
      <c r="R723" s="223"/>
      <c r="S723" s="223"/>
      <c r="T723" s="223"/>
      <c r="U723" s="223"/>
      <c r="V723" s="223"/>
      <c r="W723" s="223"/>
      <c r="X723" s="223"/>
      <c r="Y723" s="214"/>
      <c r="Z723" s="214"/>
      <c r="AA723" s="214"/>
      <c r="AB723" s="214"/>
      <c r="AC723" s="214"/>
      <c r="AD723" s="214"/>
      <c r="AE723" s="214"/>
      <c r="AF723" s="214"/>
      <c r="AG723" s="214" t="s">
        <v>166</v>
      </c>
      <c r="AH723" s="214">
        <v>0</v>
      </c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ht="33.75" outlineLevel="1" x14ac:dyDescent="0.2">
      <c r="A724" s="233">
        <v>114</v>
      </c>
      <c r="B724" s="234" t="s">
        <v>1094</v>
      </c>
      <c r="C724" s="244" t="s">
        <v>1095</v>
      </c>
      <c r="D724" s="235" t="s">
        <v>320</v>
      </c>
      <c r="E724" s="236">
        <v>8.25</v>
      </c>
      <c r="F724" s="237"/>
      <c r="G724" s="238">
        <f>ROUND(E724*F724,2)</f>
        <v>0</v>
      </c>
      <c r="H724" s="237"/>
      <c r="I724" s="238">
        <f>ROUND(E724*H724,2)</f>
        <v>0</v>
      </c>
      <c r="J724" s="237"/>
      <c r="K724" s="238">
        <f>ROUND(E724*J724,2)</f>
        <v>0</v>
      </c>
      <c r="L724" s="238">
        <v>21</v>
      </c>
      <c r="M724" s="238">
        <f>G724*(1+L724/100)</f>
        <v>0</v>
      </c>
      <c r="N724" s="238">
        <v>4.0000000000000003E-5</v>
      </c>
      <c r="O724" s="238">
        <f>ROUND(E724*N724,2)</f>
        <v>0</v>
      </c>
      <c r="P724" s="238">
        <v>0</v>
      </c>
      <c r="Q724" s="238">
        <f>ROUND(E724*P724,2)</f>
        <v>0</v>
      </c>
      <c r="R724" s="238" t="s">
        <v>630</v>
      </c>
      <c r="S724" s="238" t="s">
        <v>161</v>
      </c>
      <c r="T724" s="239" t="s">
        <v>161</v>
      </c>
      <c r="U724" s="223">
        <v>0</v>
      </c>
      <c r="V724" s="223">
        <f>ROUND(E724*U724,2)</f>
        <v>0</v>
      </c>
      <c r="W724" s="223"/>
      <c r="X724" s="223" t="s">
        <v>631</v>
      </c>
      <c r="Y724" s="214"/>
      <c r="Z724" s="214"/>
      <c r="AA724" s="214"/>
      <c r="AB724" s="214"/>
      <c r="AC724" s="214"/>
      <c r="AD724" s="214"/>
      <c r="AE724" s="214"/>
      <c r="AF724" s="214"/>
      <c r="AG724" s="214" t="s">
        <v>659</v>
      </c>
      <c r="AH724" s="214"/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outlineLevel="1" x14ac:dyDescent="0.2">
      <c r="A725" s="221"/>
      <c r="B725" s="222"/>
      <c r="C725" s="245" t="s">
        <v>2232</v>
      </c>
      <c r="D725" s="224"/>
      <c r="E725" s="225">
        <v>8.25</v>
      </c>
      <c r="F725" s="223"/>
      <c r="G725" s="223"/>
      <c r="H725" s="223"/>
      <c r="I725" s="223"/>
      <c r="J725" s="223"/>
      <c r="K725" s="223"/>
      <c r="L725" s="223"/>
      <c r="M725" s="223"/>
      <c r="N725" s="223"/>
      <c r="O725" s="223"/>
      <c r="P725" s="223"/>
      <c r="Q725" s="223"/>
      <c r="R725" s="223"/>
      <c r="S725" s="223"/>
      <c r="T725" s="223"/>
      <c r="U725" s="223"/>
      <c r="V725" s="223"/>
      <c r="W725" s="223"/>
      <c r="X725" s="223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166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outlineLevel="1" x14ac:dyDescent="0.2">
      <c r="A726" s="221"/>
      <c r="B726" s="222"/>
      <c r="C726" s="245" t="s">
        <v>2231</v>
      </c>
      <c r="D726" s="224"/>
      <c r="E726" s="225"/>
      <c r="F726" s="223"/>
      <c r="G726" s="223"/>
      <c r="H726" s="223"/>
      <c r="I726" s="223"/>
      <c r="J726" s="223"/>
      <c r="K726" s="223"/>
      <c r="L726" s="223"/>
      <c r="M726" s="223"/>
      <c r="N726" s="223"/>
      <c r="O726" s="223"/>
      <c r="P726" s="223"/>
      <c r="Q726" s="223"/>
      <c r="R726" s="223"/>
      <c r="S726" s="223"/>
      <c r="T726" s="223"/>
      <c r="U726" s="223"/>
      <c r="V726" s="223"/>
      <c r="W726" s="223"/>
      <c r="X726" s="223"/>
      <c r="Y726" s="214"/>
      <c r="Z726" s="214"/>
      <c r="AA726" s="214"/>
      <c r="AB726" s="214"/>
      <c r="AC726" s="214"/>
      <c r="AD726" s="214"/>
      <c r="AE726" s="214"/>
      <c r="AF726" s="214"/>
      <c r="AG726" s="214" t="s">
        <v>166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x14ac:dyDescent="0.2">
      <c r="A727" s="227" t="s">
        <v>156</v>
      </c>
      <c r="B727" s="228" t="s">
        <v>121</v>
      </c>
      <c r="C727" s="243" t="s">
        <v>122</v>
      </c>
      <c r="D727" s="229"/>
      <c r="E727" s="230"/>
      <c r="F727" s="231"/>
      <c r="G727" s="231">
        <f>SUMIF(AG728:AG729,"&lt;&gt;NOR",G728:G729)</f>
        <v>0</v>
      </c>
      <c r="H727" s="231"/>
      <c r="I727" s="231">
        <f>SUM(I728:I729)</f>
        <v>0</v>
      </c>
      <c r="J727" s="231"/>
      <c r="K727" s="231">
        <f>SUM(K728:K729)</f>
        <v>0</v>
      </c>
      <c r="L727" s="231"/>
      <c r="M727" s="231">
        <f>SUM(M728:M729)</f>
        <v>0</v>
      </c>
      <c r="N727" s="231"/>
      <c r="O727" s="231">
        <f>SUM(O728:O729)</f>
        <v>0</v>
      </c>
      <c r="P727" s="231"/>
      <c r="Q727" s="231">
        <f>SUM(Q728:Q729)</f>
        <v>0</v>
      </c>
      <c r="R727" s="231"/>
      <c r="S727" s="231"/>
      <c r="T727" s="232"/>
      <c r="U727" s="226"/>
      <c r="V727" s="226">
        <f>SUM(V728:V729)</f>
        <v>0</v>
      </c>
      <c r="W727" s="226"/>
      <c r="X727" s="226"/>
      <c r="AG727" t="s">
        <v>157</v>
      </c>
    </row>
    <row r="728" spans="1:60" outlineLevel="1" x14ac:dyDescent="0.2">
      <c r="A728" s="233">
        <v>115</v>
      </c>
      <c r="B728" s="234" t="s">
        <v>1530</v>
      </c>
      <c r="C728" s="244" t="s">
        <v>1531</v>
      </c>
      <c r="D728" s="235" t="s">
        <v>320</v>
      </c>
      <c r="E728" s="236">
        <v>7.5</v>
      </c>
      <c r="F728" s="237"/>
      <c r="G728" s="238">
        <f>ROUND(E728*F728,2)</f>
        <v>0</v>
      </c>
      <c r="H728" s="237"/>
      <c r="I728" s="238">
        <f>ROUND(E728*H728,2)</f>
        <v>0</v>
      </c>
      <c r="J728" s="237"/>
      <c r="K728" s="238">
        <f>ROUND(E728*J728,2)</f>
        <v>0</v>
      </c>
      <c r="L728" s="238">
        <v>21</v>
      </c>
      <c r="M728" s="238">
        <f>G728*(1+L728/100)</f>
        <v>0</v>
      </c>
      <c r="N728" s="238">
        <v>0</v>
      </c>
      <c r="O728" s="238">
        <f>ROUND(E728*N728,2)</f>
        <v>0</v>
      </c>
      <c r="P728" s="238">
        <v>0</v>
      </c>
      <c r="Q728" s="238">
        <f>ROUND(E728*P728,2)</f>
        <v>0</v>
      </c>
      <c r="R728" s="238"/>
      <c r="S728" s="238" t="s">
        <v>161</v>
      </c>
      <c r="T728" s="239" t="s">
        <v>161</v>
      </c>
      <c r="U728" s="223">
        <v>0</v>
      </c>
      <c r="V728" s="223">
        <f>ROUND(E728*U728,2)</f>
        <v>0</v>
      </c>
      <c r="W728" s="223"/>
      <c r="X728" s="223" t="s">
        <v>273</v>
      </c>
      <c r="Y728" s="214"/>
      <c r="Z728" s="214"/>
      <c r="AA728" s="214"/>
      <c r="AB728" s="214"/>
      <c r="AC728" s="214"/>
      <c r="AD728" s="214"/>
      <c r="AE728" s="214"/>
      <c r="AF728" s="214"/>
      <c r="AG728" s="214" t="s">
        <v>274</v>
      </c>
      <c r="AH728" s="214"/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45" t="s">
        <v>2233</v>
      </c>
      <c r="D729" s="224"/>
      <c r="E729" s="225">
        <v>7.5</v>
      </c>
      <c r="F729" s="223"/>
      <c r="G729" s="223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166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x14ac:dyDescent="0.2">
      <c r="A730" s="227" t="s">
        <v>156</v>
      </c>
      <c r="B730" s="228" t="s">
        <v>123</v>
      </c>
      <c r="C730" s="243" t="s">
        <v>124</v>
      </c>
      <c r="D730" s="229"/>
      <c r="E730" s="230"/>
      <c r="F730" s="231"/>
      <c r="G730" s="231">
        <f>SUMIF(AG731:AG733,"&lt;&gt;NOR",G731:G733)</f>
        <v>0</v>
      </c>
      <c r="H730" s="231"/>
      <c r="I730" s="231">
        <f>SUM(I731:I733)</f>
        <v>0</v>
      </c>
      <c r="J730" s="231"/>
      <c r="K730" s="231">
        <f>SUM(K731:K733)</f>
        <v>0</v>
      </c>
      <c r="L730" s="231"/>
      <c r="M730" s="231">
        <f>SUM(M731:M733)</f>
        <v>0</v>
      </c>
      <c r="N730" s="231"/>
      <c r="O730" s="231">
        <f>SUM(O731:O733)</f>
        <v>0</v>
      </c>
      <c r="P730" s="231"/>
      <c r="Q730" s="231">
        <f>SUM(Q731:Q733)</f>
        <v>0</v>
      </c>
      <c r="R730" s="231"/>
      <c r="S730" s="231"/>
      <c r="T730" s="232"/>
      <c r="U730" s="226"/>
      <c r="V730" s="226">
        <f>SUM(V731:V733)</f>
        <v>0.15</v>
      </c>
      <c r="W730" s="226"/>
      <c r="X730" s="226"/>
      <c r="AG730" t="s">
        <v>157</v>
      </c>
    </row>
    <row r="731" spans="1:60" outlineLevel="1" x14ac:dyDescent="0.2">
      <c r="A731" s="233">
        <v>116</v>
      </c>
      <c r="B731" s="234" t="s">
        <v>1100</v>
      </c>
      <c r="C731" s="244" t="s">
        <v>1101</v>
      </c>
      <c r="D731" s="235" t="s">
        <v>1102</v>
      </c>
      <c r="E731" s="236">
        <v>3.7499999999999999E-2</v>
      </c>
      <c r="F731" s="237"/>
      <c r="G731" s="238">
        <f>ROUND(E731*F731,2)</f>
        <v>0</v>
      </c>
      <c r="H731" s="237"/>
      <c r="I731" s="238">
        <f>ROUND(E731*H731,2)</f>
        <v>0</v>
      </c>
      <c r="J731" s="237"/>
      <c r="K731" s="238">
        <f>ROUND(E731*J731,2)</f>
        <v>0</v>
      </c>
      <c r="L731" s="238">
        <v>21</v>
      </c>
      <c r="M731" s="238">
        <f>G731*(1+L731/100)</f>
        <v>0</v>
      </c>
      <c r="N731" s="238">
        <v>3.4209999999999997E-2</v>
      </c>
      <c r="O731" s="238">
        <f>ROUND(E731*N731,2)</f>
        <v>0</v>
      </c>
      <c r="P731" s="238">
        <v>0</v>
      </c>
      <c r="Q731" s="238">
        <f>ROUND(E731*P731,2)</f>
        <v>0</v>
      </c>
      <c r="R731" s="238"/>
      <c r="S731" s="238" t="s">
        <v>161</v>
      </c>
      <c r="T731" s="239" t="s">
        <v>161</v>
      </c>
      <c r="U731" s="223">
        <v>4.0999999999999996</v>
      </c>
      <c r="V731" s="223">
        <f>ROUND(E731*U731,2)</f>
        <v>0.15</v>
      </c>
      <c r="W731" s="223"/>
      <c r="X731" s="223" t="s">
        <v>273</v>
      </c>
      <c r="Y731" s="214"/>
      <c r="Z731" s="214"/>
      <c r="AA731" s="214"/>
      <c r="AB731" s="214"/>
      <c r="AC731" s="214"/>
      <c r="AD731" s="214"/>
      <c r="AE731" s="214"/>
      <c r="AF731" s="214"/>
      <c r="AG731" s="214" t="s">
        <v>274</v>
      </c>
      <c r="AH731" s="214"/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outlineLevel="1" x14ac:dyDescent="0.2">
      <c r="A732" s="221"/>
      <c r="B732" s="222"/>
      <c r="C732" s="245" t="s">
        <v>2234</v>
      </c>
      <c r="D732" s="224"/>
      <c r="E732" s="225">
        <v>3.7499999999999999E-2</v>
      </c>
      <c r="F732" s="223"/>
      <c r="G732" s="223"/>
      <c r="H732" s="223"/>
      <c r="I732" s="223"/>
      <c r="J732" s="223"/>
      <c r="K732" s="223"/>
      <c r="L732" s="223"/>
      <c r="M732" s="223"/>
      <c r="N732" s="223"/>
      <c r="O732" s="223"/>
      <c r="P732" s="223"/>
      <c r="Q732" s="223"/>
      <c r="R732" s="223"/>
      <c r="S732" s="223"/>
      <c r="T732" s="223"/>
      <c r="U732" s="223"/>
      <c r="V732" s="223"/>
      <c r="W732" s="223"/>
      <c r="X732" s="223"/>
      <c r="Y732" s="214"/>
      <c r="Z732" s="214"/>
      <c r="AA732" s="214"/>
      <c r="AB732" s="214"/>
      <c r="AC732" s="214"/>
      <c r="AD732" s="214"/>
      <c r="AE732" s="214"/>
      <c r="AF732" s="214"/>
      <c r="AG732" s="214" t="s">
        <v>166</v>
      </c>
      <c r="AH732" s="214">
        <v>0</v>
      </c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outlineLevel="1" x14ac:dyDescent="0.2">
      <c r="A733" s="221"/>
      <c r="B733" s="222"/>
      <c r="C733" s="245" t="s">
        <v>1104</v>
      </c>
      <c r="D733" s="224"/>
      <c r="E733" s="225"/>
      <c r="F733" s="223"/>
      <c r="G733" s="223"/>
      <c r="H733" s="223"/>
      <c r="I733" s="223"/>
      <c r="J733" s="223"/>
      <c r="K733" s="223"/>
      <c r="L733" s="223"/>
      <c r="M733" s="223"/>
      <c r="N733" s="223"/>
      <c r="O733" s="223"/>
      <c r="P733" s="223"/>
      <c r="Q733" s="223"/>
      <c r="R733" s="223"/>
      <c r="S733" s="223"/>
      <c r="T733" s="223"/>
      <c r="U733" s="223"/>
      <c r="V733" s="223"/>
      <c r="W733" s="223"/>
      <c r="X733" s="223"/>
      <c r="Y733" s="214"/>
      <c r="Z733" s="214"/>
      <c r="AA733" s="214"/>
      <c r="AB733" s="214"/>
      <c r="AC733" s="214"/>
      <c r="AD733" s="214"/>
      <c r="AE733" s="214"/>
      <c r="AF733" s="214"/>
      <c r="AG733" s="214" t="s">
        <v>166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x14ac:dyDescent="0.2">
      <c r="A734" s="227" t="s">
        <v>156</v>
      </c>
      <c r="B734" s="228" t="s">
        <v>125</v>
      </c>
      <c r="C734" s="243" t="s">
        <v>110</v>
      </c>
      <c r="D734" s="229"/>
      <c r="E734" s="230"/>
      <c r="F734" s="231"/>
      <c r="G734" s="231">
        <f>SUMIF(AG735:AG742,"&lt;&gt;NOR",G735:G742)</f>
        <v>0</v>
      </c>
      <c r="H734" s="231"/>
      <c r="I734" s="231">
        <f>SUM(I735:I742)</f>
        <v>0</v>
      </c>
      <c r="J734" s="231"/>
      <c r="K734" s="231">
        <f>SUM(K735:K742)</f>
        <v>0</v>
      </c>
      <c r="L734" s="231"/>
      <c r="M734" s="231">
        <f>SUM(M735:M742)</f>
        <v>0</v>
      </c>
      <c r="N734" s="231"/>
      <c r="O734" s="231">
        <f>SUM(O735:O742)</f>
        <v>0</v>
      </c>
      <c r="P734" s="231"/>
      <c r="Q734" s="231">
        <f>SUM(Q735:Q742)</f>
        <v>0</v>
      </c>
      <c r="R734" s="231"/>
      <c r="S734" s="231"/>
      <c r="T734" s="232"/>
      <c r="U734" s="226"/>
      <c r="V734" s="226">
        <f>SUM(V735:V742)</f>
        <v>0.1</v>
      </c>
      <c r="W734" s="226"/>
      <c r="X734" s="226"/>
      <c r="AG734" t="s">
        <v>157</v>
      </c>
    </row>
    <row r="735" spans="1:60" ht="22.5" outlineLevel="1" x14ac:dyDescent="0.2">
      <c r="A735" s="233">
        <v>117</v>
      </c>
      <c r="B735" s="234" t="s">
        <v>1105</v>
      </c>
      <c r="C735" s="244" t="s">
        <v>1106</v>
      </c>
      <c r="D735" s="235" t="s">
        <v>629</v>
      </c>
      <c r="E735" s="236">
        <v>10.170680000000001</v>
      </c>
      <c r="F735" s="237"/>
      <c r="G735" s="238">
        <f>ROUND(E735*F735,2)</f>
        <v>0</v>
      </c>
      <c r="H735" s="237"/>
      <c r="I735" s="238">
        <f>ROUND(E735*H735,2)</f>
        <v>0</v>
      </c>
      <c r="J735" s="237"/>
      <c r="K735" s="238">
        <f>ROUND(E735*J735,2)</f>
        <v>0</v>
      </c>
      <c r="L735" s="238">
        <v>21</v>
      </c>
      <c r="M735" s="238">
        <f>G735*(1+L735/100)</f>
        <v>0</v>
      </c>
      <c r="N735" s="238">
        <v>0</v>
      </c>
      <c r="O735" s="238">
        <f>ROUND(E735*N735,2)</f>
        <v>0</v>
      </c>
      <c r="P735" s="238">
        <v>0</v>
      </c>
      <c r="Q735" s="238">
        <f>ROUND(E735*P735,2)</f>
        <v>0</v>
      </c>
      <c r="R735" s="238" t="s">
        <v>280</v>
      </c>
      <c r="S735" s="238" t="s">
        <v>161</v>
      </c>
      <c r="T735" s="239" t="s">
        <v>161</v>
      </c>
      <c r="U735" s="223">
        <v>0.01</v>
      </c>
      <c r="V735" s="223">
        <f>ROUND(E735*U735,2)</f>
        <v>0.1</v>
      </c>
      <c r="W735" s="223"/>
      <c r="X735" s="223" t="s">
        <v>1107</v>
      </c>
      <c r="Y735" s="214"/>
      <c r="Z735" s="214"/>
      <c r="AA735" s="214"/>
      <c r="AB735" s="214"/>
      <c r="AC735" s="214"/>
      <c r="AD735" s="214"/>
      <c r="AE735" s="214"/>
      <c r="AF735" s="214"/>
      <c r="AG735" s="214" t="s">
        <v>1108</v>
      </c>
      <c r="AH735" s="214"/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outlineLevel="1" x14ac:dyDescent="0.2">
      <c r="A736" s="221"/>
      <c r="B736" s="222"/>
      <c r="C736" s="245" t="s">
        <v>1109</v>
      </c>
      <c r="D736" s="224"/>
      <c r="E736" s="225"/>
      <c r="F736" s="223"/>
      <c r="G736" s="223"/>
      <c r="H736" s="223"/>
      <c r="I736" s="223"/>
      <c r="J736" s="223"/>
      <c r="K736" s="223"/>
      <c r="L736" s="223"/>
      <c r="M736" s="223"/>
      <c r="N736" s="223"/>
      <c r="O736" s="223"/>
      <c r="P736" s="223"/>
      <c r="Q736" s="223"/>
      <c r="R736" s="223"/>
      <c r="S736" s="223"/>
      <c r="T736" s="223"/>
      <c r="U736" s="223"/>
      <c r="V736" s="223"/>
      <c r="W736" s="223"/>
      <c r="X736" s="223"/>
      <c r="Y736" s="214"/>
      <c r="Z736" s="214"/>
      <c r="AA736" s="214"/>
      <c r="AB736" s="214"/>
      <c r="AC736" s="214"/>
      <c r="AD736" s="214"/>
      <c r="AE736" s="214"/>
      <c r="AF736" s="214"/>
      <c r="AG736" s="214" t="s">
        <v>166</v>
      </c>
      <c r="AH736" s="214">
        <v>0</v>
      </c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outlineLevel="1" x14ac:dyDescent="0.2">
      <c r="A737" s="221"/>
      <c r="B737" s="222"/>
      <c r="C737" s="245" t="s">
        <v>2235</v>
      </c>
      <c r="D737" s="224"/>
      <c r="E737" s="225"/>
      <c r="F737" s="223"/>
      <c r="G737" s="223"/>
      <c r="H737" s="223"/>
      <c r="I737" s="223"/>
      <c r="J737" s="223"/>
      <c r="K737" s="223"/>
      <c r="L737" s="223"/>
      <c r="M737" s="223"/>
      <c r="N737" s="223"/>
      <c r="O737" s="223"/>
      <c r="P737" s="223"/>
      <c r="Q737" s="223"/>
      <c r="R737" s="223"/>
      <c r="S737" s="223"/>
      <c r="T737" s="223"/>
      <c r="U737" s="223"/>
      <c r="V737" s="223"/>
      <c r="W737" s="223"/>
      <c r="X737" s="223"/>
      <c r="Y737" s="214"/>
      <c r="Z737" s="214"/>
      <c r="AA737" s="214"/>
      <c r="AB737" s="214"/>
      <c r="AC737" s="214"/>
      <c r="AD737" s="214"/>
      <c r="AE737" s="214"/>
      <c r="AF737" s="214"/>
      <c r="AG737" s="214" t="s">
        <v>166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outlineLevel="1" x14ac:dyDescent="0.2">
      <c r="A738" s="221"/>
      <c r="B738" s="222"/>
      <c r="C738" s="245" t="s">
        <v>2236</v>
      </c>
      <c r="D738" s="224"/>
      <c r="E738" s="225">
        <v>10.170680000000001</v>
      </c>
      <c r="F738" s="223"/>
      <c r="G738" s="223"/>
      <c r="H738" s="223"/>
      <c r="I738" s="223"/>
      <c r="J738" s="223"/>
      <c r="K738" s="223"/>
      <c r="L738" s="223"/>
      <c r="M738" s="223"/>
      <c r="N738" s="223"/>
      <c r="O738" s="223"/>
      <c r="P738" s="223"/>
      <c r="Q738" s="223"/>
      <c r="R738" s="223"/>
      <c r="S738" s="223"/>
      <c r="T738" s="223"/>
      <c r="U738" s="223"/>
      <c r="V738" s="223"/>
      <c r="W738" s="223"/>
      <c r="X738" s="223"/>
      <c r="Y738" s="214"/>
      <c r="Z738" s="214"/>
      <c r="AA738" s="214"/>
      <c r="AB738" s="214"/>
      <c r="AC738" s="214"/>
      <c r="AD738" s="214"/>
      <c r="AE738" s="214"/>
      <c r="AF738" s="214"/>
      <c r="AG738" s="214" t="s">
        <v>166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ht="22.5" outlineLevel="1" x14ac:dyDescent="0.2">
      <c r="A739" s="233">
        <v>118</v>
      </c>
      <c r="B739" s="234" t="s">
        <v>1112</v>
      </c>
      <c r="C739" s="244" t="s">
        <v>1113</v>
      </c>
      <c r="D739" s="235" t="s">
        <v>629</v>
      </c>
      <c r="E739" s="236">
        <v>91.536079999999998</v>
      </c>
      <c r="F739" s="237"/>
      <c r="G739" s="238">
        <f>ROUND(E739*F739,2)</f>
        <v>0</v>
      </c>
      <c r="H739" s="237"/>
      <c r="I739" s="238">
        <f>ROUND(E739*H739,2)</f>
        <v>0</v>
      </c>
      <c r="J739" s="237"/>
      <c r="K739" s="238">
        <f>ROUND(E739*J739,2)</f>
        <v>0</v>
      </c>
      <c r="L739" s="238">
        <v>21</v>
      </c>
      <c r="M739" s="238">
        <f>G739*(1+L739/100)</f>
        <v>0</v>
      </c>
      <c r="N739" s="238">
        <v>0</v>
      </c>
      <c r="O739" s="238">
        <f>ROUND(E739*N739,2)</f>
        <v>0</v>
      </c>
      <c r="P739" s="238">
        <v>0</v>
      </c>
      <c r="Q739" s="238">
        <f>ROUND(E739*P739,2)</f>
        <v>0</v>
      </c>
      <c r="R739" s="238" t="s">
        <v>280</v>
      </c>
      <c r="S739" s="238" t="s">
        <v>161</v>
      </c>
      <c r="T739" s="239" t="s">
        <v>161</v>
      </c>
      <c r="U739" s="223">
        <v>0</v>
      </c>
      <c r="V739" s="223">
        <f>ROUND(E739*U739,2)</f>
        <v>0</v>
      </c>
      <c r="W739" s="223"/>
      <c r="X739" s="223" t="s">
        <v>1107</v>
      </c>
      <c r="Y739" s="214"/>
      <c r="Z739" s="214"/>
      <c r="AA739" s="214"/>
      <c r="AB739" s="214"/>
      <c r="AC739" s="214"/>
      <c r="AD739" s="214"/>
      <c r="AE739" s="214"/>
      <c r="AF739" s="214"/>
      <c r="AG739" s="214" t="s">
        <v>1108</v>
      </c>
      <c r="AH739" s="214"/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outlineLevel="1" x14ac:dyDescent="0.2">
      <c r="A740" s="221"/>
      <c r="B740" s="222"/>
      <c r="C740" s="245" t="s">
        <v>1109</v>
      </c>
      <c r="D740" s="224"/>
      <c r="E740" s="225"/>
      <c r="F740" s="223"/>
      <c r="G740" s="223"/>
      <c r="H740" s="223"/>
      <c r="I740" s="223"/>
      <c r="J740" s="223"/>
      <c r="K740" s="223"/>
      <c r="L740" s="223"/>
      <c r="M740" s="223"/>
      <c r="N740" s="223"/>
      <c r="O740" s="223"/>
      <c r="P740" s="223"/>
      <c r="Q740" s="223"/>
      <c r="R740" s="223"/>
      <c r="S740" s="223"/>
      <c r="T740" s="223"/>
      <c r="U740" s="223"/>
      <c r="V740" s="223"/>
      <c r="W740" s="223"/>
      <c r="X740" s="223"/>
      <c r="Y740" s="214"/>
      <c r="Z740" s="214"/>
      <c r="AA740" s="214"/>
      <c r="AB740" s="214"/>
      <c r="AC740" s="214"/>
      <c r="AD740" s="214"/>
      <c r="AE740" s="214"/>
      <c r="AF740" s="214"/>
      <c r="AG740" s="214" t="s">
        <v>166</v>
      </c>
      <c r="AH740" s="214">
        <v>0</v>
      </c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outlineLevel="1" x14ac:dyDescent="0.2">
      <c r="A741" s="221"/>
      <c r="B741" s="222"/>
      <c r="C741" s="245" t="s">
        <v>2235</v>
      </c>
      <c r="D741" s="224"/>
      <c r="E741" s="225"/>
      <c r="F741" s="223"/>
      <c r="G741" s="223"/>
      <c r="H741" s="223"/>
      <c r="I741" s="223"/>
      <c r="J741" s="223"/>
      <c r="K741" s="223"/>
      <c r="L741" s="223"/>
      <c r="M741" s="223"/>
      <c r="N741" s="223"/>
      <c r="O741" s="223"/>
      <c r="P741" s="223"/>
      <c r="Q741" s="223"/>
      <c r="R741" s="223"/>
      <c r="S741" s="223"/>
      <c r="T741" s="223"/>
      <c r="U741" s="223"/>
      <c r="V741" s="223"/>
      <c r="W741" s="223"/>
      <c r="X741" s="223"/>
      <c r="Y741" s="214"/>
      <c r="Z741" s="214"/>
      <c r="AA741" s="214"/>
      <c r="AB741" s="214"/>
      <c r="AC741" s="214"/>
      <c r="AD741" s="214"/>
      <c r="AE741" s="214"/>
      <c r="AF741" s="214"/>
      <c r="AG741" s="214" t="s">
        <v>166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outlineLevel="1" x14ac:dyDescent="0.2">
      <c r="A742" s="221"/>
      <c r="B742" s="222"/>
      <c r="C742" s="245" t="s">
        <v>2237</v>
      </c>
      <c r="D742" s="224"/>
      <c r="E742" s="225">
        <v>91.536079999999998</v>
      </c>
      <c r="F742" s="223"/>
      <c r="G742" s="223"/>
      <c r="H742" s="223"/>
      <c r="I742" s="223"/>
      <c r="J742" s="223"/>
      <c r="K742" s="223"/>
      <c r="L742" s="223"/>
      <c r="M742" s="223"/>
      <c r="N742" s="223"/>
      <c r="O742" s="223"/>
      <c r="P742" s="223"/>
      <c r="Q742" s="223"/>
      <c r="R742" s="223"/>
      <c r="S742" s="223"/>
      <c r="T742" s="223"/>
      <c r="U742" s="223"/>
      <c r="V742" s="223"/>
      <c r="W742" s="223"/>
      <c r="X742" s="223"/>
      <c r="Y742" s="214"/>
      <c r="Z742" s="214"/>
      <c r="AA742" s="214"/>
      <c r="AB742" s="214"/>
      <c r="AC742" s="214"/>
      <c r="AD742" s="214"/>
      <c r="AE742" s="214"/>
      <c r="AF742" s="214"/>
      <c r="AG742" s="214" t="s">
        <v>166</v>
      </c>
      <c r="AH742" s="214">
        <v>0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x14ac:dyDescent="0.2">
      <c r="A743" s="3"/>
      <c r="B743" s="4"/>
      <c r="C743" s="247"/>
      <c r="D743" s="6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AE743">
        <v>15</v>
      </c>
      <c r="AF743">
        <v>21</v>
      </c>
      <c r="AG743" t="s">
        <v>143</v>
      </c>
    </row>
    <row r="744" spans="1:60" x14ac:dyDescent="0.2">
      <c r="A744" s="217"/>
      <c r="B744" s="218" t="s">
        <v>29</v>
      </c>
      <c r="C744" s="248"/>
      <c r="D744" s="219"/>
      <c r="E744" s="220"/>
      <c r="F744" s="220"/>
      <c r="G744" s="242">
        <f>G8+G390+G401+G405+G412+G473+G489+G547+G557+G563+G678+G692+G696+G714+G727+G730+G734</f>
        <v>0</v>
      </c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AE744">
        <f>SUMIF(L7:L742,AE743,G7:G742)</f>
        <v>0</v>
      </c>
      <c r="AF744">
        <f>SUMIF(L7:L742,AF743,G7:G742)</f>
        <v>0</v>
      </c>
      <c r="AG744" t="s">
        <v>265</v>
      </c>
    </row>
    <row r="745" spans="1:60" x14ac:dyDescent="0.2">
      <c r="A745" s="250" t="s">
        <v>1115</v>
      </c>
      <c r="B745" s="250"/>
      <c r="C745" s="247"/>
      <c r="D745" s="6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</row>
    <row r="746" spans="1:60" x14ac:dyDescent="0.2">
      <c r="A746" s="3"/>
      <c r="B746" s="4" t="s">
        <v>1537</v>
      </c>
      <c r="C746" s="247" t="s">
        <v>1538</v>
      </c>
      <c r="D746" s="6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AG746" t="s">
        <v>1118</v>
      </c>
    </row>
    <row r="747" spans="1:60" x14ac:dyDescent="0.2">
      <c r="A747" s="3"/>
      <c r="B747" s="4" t="s">
        <v>1539</v>
      </c>
      <c r="C747" s="247" t="s">
        <v>1540</v>
      </c>
      <c r="D747" s="6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AG747" t="s">
        <v>1121</v>
      </c>
    </row>
    <row r="748" spans="1:60" x14ac:dyDescent="0.2">
      <c r="A748" s="3"/>
      <c r="B748" s="4"/>
      <c r="C748" s="247" t="s">
        <v>1122</v>
      </c>
      <c r="D748" s="6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AG748" t="s">
        <v>1123</v>
      </c>
    </row>
    <row r="749" spans="1:60" x14ac:dyDescent="0.2">
      <c r="A749" s="3"/>
      <c r="B749" s="4"/>
      <c r="C749" s="247"/>
      <c r="D749" s="6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</row>
    <row r="750" spans="1:60" x14ac:dyDescent="0.2">
      <c r="C750" s="249"/>
      <c r="D750" s="10"/>
      <c r="AG750" t="s">
        <v>266</v>
      </c>
    </row>
    <row r="751" spans="1:60" x14ac:dyDescent="0.2">
      <c r="D751" s="10"/>
    </row>
    <row r="752" spans="1:60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86">
    <mergeCell ref="C699:G699"/>
    <mergeCell ref="C704:G704"/>
    <mergeCell ref="C705:G705"/>
    <mergeCell ref="C710:G710"/>
    <mergeCell ref="C645:G645"/>
    <mergeCell ref="C680:G680"/>
    <mergeCell ref="C681:G681"/>
    <mergeCell ref="C687:G687"/>
    <mergeCell ref="C694:G694"/>
    <mergeCell ref="C698:G698"/>
    <mergeCell ref="C550:G550"/>
    <mergeCell ref="C559:G559"/>
    <mergeCell ref="C560:G560"/>
    <mergeCell ref="C565:G565"/>
    <mergeCell ref="C568:G568"/>
    <mergeCell ref="C571:G571"/>
    <mergeCell ref="C526:G526"/>
    <mergeCell ref="C529:G529"/>
    <mergeCell ref="C533:G533"/>
    <mergeCell ref="C536:G536"/>
    <mergeCell ref="C541:G541"/>
    <mergeCell ref="C549:G549"/>
    <mergeCell ref="C471:G471"/>
    <mergeCell ref="C475:G475"/>
    <mergeCell ref="C478:G478"/>
    <mergeCell ref="C481:G481"/>
    <mergeCell ref="C518:G518"/>
    <mergeCell ref="C523:G523"/>
    <mergeCell ref="C436:G436"/>
    <mergeCell ref="C441:G441"/>
    <mergeCell ref="C445:G445"/>
    <mergeCell ref="C448:G448"/>
    <mergeCell ref="C461:G461"/>
    <mergeCell ref="C470:G470"/>
    <mergeCell ref="C395:G395"/>
    <mergeCell ref="C403:G403"/>
    <mergeCell ref="C407:G407"/>
    <mergeCell ref="C414:G414"/>
    <mergeCell ref="C418:G418"/>
    <mergeCell ref="C425:G425"/>
    <mergeCell ref="C255:G255"/>
    <mergeCell ref="C265:G265"/>
    <mergeCell ref="C300:G300"/>
    <mergeCell ref="C301:G301"/>
    <mergeCell ref="C350:G350"/>
    <mergeCell ref="C392:G392"/>
    <mergeCell ref="C160:G160"/>
    <mergeCell ref="C163:G163"/>
    <mergeCell ref="C166:G166"/>
    <mergeCell ref="C190:G190"/>
    <mergeCell ref="C232:G232"/>
    <mergeCell ref="C240:G240"/>
    <mergeCell ref="C138:G138"/>
    <mergeCell ref="C141:G141"/>
    <mergeCell ref="C144:G144"/>
    <mergeCell ref="C149:G149"/>
    <mergeCell ref="C154:G154"/>
    <mergeCell ref="C157:G157"/>
    <mergeCell ref="C96:G96"/>
    <mergeCell ref="C103:G103"/>
    <mergeCell ref="C110:G110"/>
    <mergeCell ref="C117:G117"/>
    <mergeCell ref="C124:G124"/>
    <mergeCell ref="C131:G131"/>
    <mergeCell ref="C67:G67"/>
    <mergeCell ref="C70:G70"/>
    <mergeCell ref="C76:G76"/>
    <mergeCell ref="C79:G79"/>
    <mergeCell ref="C82:G82"/>
    <mergeCell ref="C89:G89"/>
    <mergeCell ref="C48:G48"/>
    <mergeCell ref="C51:G51"/>
    <mergeCell ref="C55:G55"/>
    <mergeCell ref="C58:G58"/>
    <mergeCell ref="C61:G61"/>
    <mergeCell ref="C64:G64"/>
    <mergeCell ref="A1:G1"/>
    <mergeCell ref="C2:G2"/>
    <mergeCell ref="C3:G3"/>
    <mergeCell ref="C4:G4"/>
    <mergeCell ref="A745:B745"/>
    <mergeCell ref="C10:G10"/>
    <mergeCell ref="C21:G21"/>
    <mergeCell ref="C25:G25"/>
    <mergeCell ref="C35:G35"/>
    <mergeCell ref="C38:G38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267</v>
      </c>
      <c r="B1" s="199"/>
      <c r="C1" s="199"/>
      <c r="D1" s="199"/>
      <c r="E1" s="199"/>
      <c r="F1" s="199"/>
      <c r="G1" s="199"/>
      <c r="AG1" t="s">
        <v>130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131</v>
      </c>
    </row>
    <row r="3" spans="1:60" ht="24.95" customHeight="1" x14ac:dyDescent="0.2">
      <c r="A3" s="200" t="s">
        <v>8</v>
      </c>
      <c r="B3" s="48" t="s">
        <v>65</v>
      </c>
      <c r="C3" s="203" t="s">
        <v>66</v>
      </c>
      <c r="D3" s="201"/>
      <c r="E3" s="201"/>
      <c r="F3" s="201"/>
      <c r="G3" s="202"/>
      <c r="AC3" s="179" t="s">
        <v>131</v>
      </c>
      <c r="AG3" t="s">
        <v>133</v>
      </c>
    </row>
    <row r="4" spans="1:60" ht="24.95" customHeight="1" x14ac:dyDescent="0.2">
      <c r="A4" s="204" t="s">
        <v>9</v>
      </c>
      <c r="B4" s="205" t="s">
        <v>75</v>
      </c>
      <c r="C4" s="206" t="s">
        <v>76</v>
      </c>
      <c r="D4" s="207"/>
      <c r="E4" s="207"/>
      <c r="F4" s="207"/>
      <c r="G4" s="208"/>
      <c r="AG4" t="s">
        <v>134</v>
      </c>
    </row>
    <row r="5" spans="1:60" x14ac:dyDescent="0.2">
      <c r="D5" s="10"/>
    </row>
    <row r="6" spans="1:60" ht="38.25" x14ac:dyDescent="0.2">
      <c r="A6" s="210" t="s">
        <v>135</v>
      </c>
      <c r="B6" s="212" t="s">
        <v>136</v>
      </c>
      <c r="C6" s="212" t="s">
        <v>137</v>
      </c>
      <c r="D6" s="211" t="s">
        <v>138</v>
      </c>
      <c r="E6" s="210" t="s">
        <v>139</v>
      </c>
      <c r="F6" s="209" t="s">
        <v>140</v>
      </c>
      <c r="G6" s="210" t="s">
        <v>29</v>
      </c>
      <c r="H6" s="213" t="s">
        <v>30</v>
      </c>
      <c r="I6" s="213" t="s">
        <v>141</v>
      </c>
      <c r="J6" s="213" t="s">
        <v>31</v>
      </c>
      <c r="K6" s="213" t="s">
        <v>142</v>
      </c>
      <c r="L6" s="213" t="s">
        <v>143</v>
      </c>
      <c r="M6" s="213" t="s">
        <v>144</v>
      </c>
      <c r="N6" s="213" t="s">
        <v>145</v>
      </c>
      <c r="O6" s="213" t="s">
        <v>146</v>
      </c>
      <c r="P6" s="213" t="s">
        <v>147</v>
      </c>
      <c r="Q6" s="213" t="s">
        <v>148</v>
      </c>
      <c r="R6" s="213" t="s">
        <v>149</v>
      </c>
      <c r="S6" s="213" t="s">
        <v>150</v>
      </c>
      <c r="T6" s="213" t="s">
        <v>151</v>
      </c>
      <c r="U6" s="213" t="s">
        <v>152</v>
      </c>
      <c r="V6" s="213" t="s">
        <v>153</v>
      </c>
      <c r="W6" s="213" t="s">
        <v>154</v>
      </c>
      <c r="X6" s="213" t="s">
        <v>155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156</v>
      </c>
      <c r="B8" s="228" t="s">
        <v>89</v>
      </c>
      <c r="C8" s="243" t="s">
        <v>90</v>
      </c>
      <c r="D8" s="229"/>
      <c r="E8" s="230"/>
      <c r="F8" s="231"/>
      <c r="G8" s="231">
        <f>SUMIF(AG9:AG395,"&lt;&gt;NOR",G9:G395)</f>
        <v>0</v>
      </c>
      <c r="H8" s="231"/>
      <c r="I8" s="231">
        <f>SUM(I9:I395)</f>
        <v>0</v>
      </c>
      <c r="J8" s="231"/>
      <c r="K8" s="231">
        <f>SUM(K9:K395)</f>
        <v>0</v>
      </c>
      <c r="L8" s="231"/>
      <c r="M8" s="231">
        <f>SUM(M9:M395)</f>
        <v>0</v>
      </c>
      <c r="N8" s="231"/>
      <c r="O8" s="231">
        <f>SUM(O9:O395)</f>
        <v>19.14</v>
      </c>
      <c r="P8" s="231"/>
      <c r="Q8" s="231">
        <f>SUM(Q9:Q395)</f>
        <v>8.5</v>
      </c>
      <c r="R8" s="231"/>
      <c r="S8" s="231"/>
      <c r="T8" s="232"/>
      <c r="U8" s="226"/>
      <c r="V8" s="226">
        <f>SUM(V9:V395)</f>
        <v>81.34999999999998</v>
      </c>
      <c r="W8" s="226"/>
      <c r="X8" s="226"/>
      <c r="AG8" t="s">
        <v>157</v>
      </c>
    </row>
    <row r="9" spans="1:60" ht="22.5" outlineLevel="1" x14ac:dyDescent="0.2">
      <c r="A9" s="233">
        <v>1</v>
      </c>
      <c r="B9" s="234" t="s">
        <v>1124</v>
      </c>
      <c r="C9" s="244" t="s">
        <v>1125</v>
      </c>
      <c r="D9" s="235" t="s">
        <v>279</v>
      </c>
      <c r="E9" s="236">
        <v>1.26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0.11799999999999999</v>
      </c>
      <c r="Q9" s="238">
        <f>ROUND(E9*P9,2)</f>
        <v>0.15</v>
      </c>
      <c r="R9" s="238" t="s">
        <v>280</v>
      </c>
      <c r="S9" s="238" t="s">
        <v>161</v>
      </c>
      <c r="T9" s="239" t="s">
        <v>161</v>
      </c>
      <c r="U9" s="223">
        <v>0.16</v>
      </c>
      <c r="V9" s="223">
        <f>ROUND(E9*U9,2)</f>
        <v>0.2</v>
      </c>
      <c r="W9" s="223"/>
      <c r="X9" s="223" t="s">
        <v>273</v>
      </c>
      <c r="Y9" s="214"/>
      <c r="Z9" s="214"/>
      <c r="AA9" s="214"/>
      <c r="AB9" s="214"/>
      <c r="AC9" s="214"/>
      <c r="AD9" s="214"/>
      <c r="AE9" s="214"/>
      <c r="AF9" s="214"/>
      <c r="AG9" s="214" t="s">
        <v>274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3" t="s">
        <v>1126</v>
      </c>
      <c r="D10" s="251"/>
      <c r="E10" s="251"/>
      <c r="F10" s="251"/>
      <c r="G10" s="251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290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45" t="s">
        <v>2238</v>
      </c>
      <c r="D11" s="224"/>
      <c r="E11" s="225">
        <v>1.26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166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3">
        <v>2</v>
      </c>
      <c r="B12" s="234" t="s">
        <v>1128</v>
      </c>
      <c r="C12" s="244" t="s">
        <v>1129</v>
      </c>
      <c r="D12" s="235" t="s">
        <v>279</v>
      </c>
      <c r="E12" s="236">
        <v>1.26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0.28000000000000003</v>
      </c>
      <c r="R12" s="238" t="s">
        <v>280</v>
      </c>
      <c r="S12" s="238" t="s">
        <v>161</v>
      </c>
      <c r="T12" s="239" t="s">
        <v>161</v>
      </c>
      <c r="U12" s="223">
        <v>0.251</v>
      </c>
      <c r="V12" s="223">
        <f>ROUND(E12*U12,2)</f>
        <v>0.32</v>
      </c>
      <c r="W12" s="223"/>
      <c r="X12" s="223" t="s">
        <v>273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274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45" t="s">
        <v>2239</v>
      </c>
      <c r="D13" s="224"/>
      <c r="E13" s="225">
        <v>1.26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166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ht="22.5" outlineLevel="1" x14ac:dyDescent="0.2">
      <c r="A14" s="233">
        <v>3</v>
      </c>
      <c r="B14" s="234" t="s">
        <v>1131</v>
      </c>
      <c r="C14" s="244" t="s">
        <v>1132</v>
      </c>
      <c r="D14" s="235" t="s">
        <v>279</v>
      </c>
      <c r="E14" s="236">
        <v>5.4180000000000001</v>
      </c>
      <c r="F14" s="237"/>
      <c r="G14" s="238">
        <f>ROUND(E14*F14,2)</f>
        <v>0</v>
      </c>
      <c r="H14" s="237"/>
      <c r="I14" s="238">
        <f>ROUND(E14*H14,2)</f>
        <v>0</v>
      </c>
      <c r="J14" s="237"/>
      <c r="K14" s="238">
        <f>ROUND(E14*J14,2)</f>
        <v>0</v>
      </c>
      <c r="L14" s="238">
        <v>21</v>
      </c>
      <c r="M14" s="238">
        <f>G14*(1+L14/100)</f>
        <v>0</v>
      </c>
      <c r="N14" s="238">
        <v>0</v>
      </c>
      <c r="O14" s="238">
        <f>ROUND(E14*N14,2)</f>
        <v>0</v>
      </c>
      <c r="P14" s="238">
        <v>0.88</v>
      </c>
      <c r="Q14" s="238">
        <f>ROUND(E14*P14,2)</f>
        <v>4.7699999999999996</v>
      </c>
      <c r="R14" s="238" t="s">
        <v>280</v>
      </c>
      <c r="S14" s="238" t="s">
        <v>161</v>
      </c>
      <c r="T14" s="239" t="s">
        <v>161</v>
      </c>
      <c r="U14" s="223">
        <v>1.1093500000000001</v>
      </c>
      <c r="V14" s="223">
        <f>ROUND(E14*U14,2)</f>
        <v>6.01</v>
      </c>
      <c r="W14" s="223"/>
      <c r="X14" s="223" t="s">
        <v>273</v>
      </c>
      <c r="Y14" s="214"/>
      <c r="Z14" s="214"/>
      <c r="AA14" s="214"/>
      <c r="AB14" s="214"/>
      <c r="AC14" s="214"/>
      <c r="AD14" s="214"/>
      <c r="AE14" s="214"/>
      <c r="AF14" s="214"/>
      <c r="AG14" s="214" t="s">
        <v>274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21"/>
      <c r="B15" s="222"/>
      <c r="C15" s="245" t="s">
        <v>2240</v>
      </c>
      <c r="D15" s="224"/>
      <c r="E15" s="225">
        <v>5.4180000000000001</v>
      </c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166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45" t="s">
        <v>2241</v>
      </c>
      <c r="D16" s="224"/>
      <c r="E16" s="225"/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166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ht="22.5" outlineLevel="1" x14ac:dyDescent="0.2">
      <c r="A17" s="233">
        <v>4</v>
      </c>
      <c r="B17" s="234" t="s">
        <v>1135</v>
      </c>
      <c r="C17" s="244" t="s">
        <v>1136</v>
      </c>
      <c r="D17" s="235" t="s">
        <v>279</v>
      </c>
      <c r="E17" s="236">
        <v>5.04</v>
      </c>
      <c r="F17" s="237"/>
      <c r="G17" s="238">
        <f>ROUND(E17*F17,2)</f>
        <v>0</v>
      </c>
      <c r="H17" s="237"/>
      <c r="I17" s="238">
        <f>ROUND(E17*H17,2)</f>
        <v>0</v>
      </c>
      <c r="J17" s="237"/>
      <c r="K17" s="238">
        <f>ROUND(E17*J17,2)</f>
        <v>0</v>
      </c>
      <c r="L17" s="238">
        <v>21</v>
      </c>
      <c r="M17" s="238">
        <f>G17*(1+L17/100)</f>
        <v>0</v>
      </c>
      <c r="N17" s="238">
        <v>0</v>
      </c>
      <c r="O17" s="238">
        <f>ROUND(E17*N17,2)</f>
        <v>0</v>
      </c>
      <c r="P17" s="238">
        <v>0.22</v>
      </c>
      <c r="Q17" s="238">
        <f>ROUND(E17*P17,2)</f>
        <v>1.1100000000000001</v>
      </c>
      <c r="R17" s="238" t="s">
        <v>280</v>
      </c>
      <c r="S17" s="238" t="s">
        <v>161</v>
      </c>
      <c r="T17" s="239" t="s">
        <v>161</v>
      </c>
      <c r="U17" s="223">
        <v>0.375</v>
      </c>
      <c r="V17" s="223">
        <f>ROUND(E17*U17,2)</f>
        <v>1.89</v>
      </c>
      <c r="W17" s="223"/>
      <c r="X17" s="223" t="s">
        <v>273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274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21"/>
      <c r="B18" s="222"/>
      <c r="C18" s="245" t="s">
        <v>2242</v>
      </c>
      <c r="D18" s="224"/>
      <c r="E18" s="225">
        <v>5.04</v>
      </c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166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45" t="s">
        <v>2243</v>
      </c>
      <c r="D19" s="224"/>
      <c r="E19" s="225"/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166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ht="22.5" outlineLevel="1" x14ac:dyDescent="0.2">
      <c r="A20" s="233">
        <v>5</v>
      </c>
      <c r="B20" s="234" t="s">
        <v>287</v>
      </c>
      <c r="C20" s="244" t="s">
        <v>288</v>
      </c>
      <c r="D20" s="235" t="s">
        <v>279</v>
      </c>
      <c r="E20" s="236">
        <v>5.6</v>
      </c>
      <c r="F20" s="237"/>
      <c r="G20" s="238">
        <f>ROUND(E20*F20,2)</f>
        <v>0</v>
      </c>
      <c r="H20" s="237"/>
      <c r="I20" s="238">
        <f>ROUND(E20*H20,2)</f>
        <v>0</v>
      </c>
      <c r="J20" s="237"/>
      <c r="K20" s="238">
        <f>ROUND(E20*J20,2)</f>
        <v>0</v>
      </c>
      <c r="L20" s="238">
        <v>21</v>
      </c>
      <c r="M20" s="238">
        <f>G20*(1+L20/100)</f>
        <v>0</v>
      </c>
      <c r="N20" s="238">
        <v>0</v>
      </c>
      <c r="O20" s="238">
        <f>ROUND(E20*N20,2)</f>
        <v>0</v>
      </c>
      <c r="P20" s="238">
        <v>0.11</v>
      </c>
      <c r="Q20" s="238">
        <f>ROUND(E20*P20,2)</f>
        <v>0.62</v>
      </c>
      <c r="R20" s="238" t="s">
        <v>280</v>
      </c>
      <c r="S20" s="238" t="s">
        <v>161</v>
      </c>
      <c r="T20" s="239" t="s">
        <v>161</v>
      </c>
      <c r="U20" s="223">
        <v>0.08</v>
      </c>
      <c r="V20" s="223">
        <f>ROUND(E20*U20,2)</f>
        <v>0.45</v>
      </c>
      <c r="W20" s="223"/>
      <c r="X20" s="223" t="s">
        <v>273</v>
      </c>
      <c r="Y20" s="214"/>
      <c r="Z20" s="214"/>
      <c r="AA20" s="214"/>
      <c r="AB20" s="214"/>
      <c r="AC20" s="214"/>
      <c r="AD20" s="214"/>
      <c r="AE20" s="214"/>
      <c r="AF20" s="214"/>
      <c r="AG20" s="214" t="s">
        <v>274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1" x14ac:dyDescent="0.2">
      <c r="A21" s="221"/>
      <c r="B21" s="222"/>
      <c r="C21" s="253" t="s">
        <v>289</v>
      </c>
      <c r="D21" s="251"/>
      <c r="E21" s="251"/>
      <c r="F21" s="251"/>
      <c r="G21" s="251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290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40" t="str">
        <f>C21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45" t="s">
        <v>2244</v>
      </c>
      <c r="D22" s="224"/>
      <c r="E22" s="225">
        <v>5.6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166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45" t="s">
        <v>292</v>
      </c>
      <c r="D23" s="224"/>
      <c r="E23" s="225"/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166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33">
        <v>6</v>
      </c>
      <c r="B24" s="234" t="s">
        <v>293</v>
      </c>
      <c r="C24" s="244" t="s">
        <v>294</v>
      </c>
      <c r="D24" s="235" t="s">
        <v>295</v>
      </c>
      <c r="E24" s="236">
        <v>0.91349999999999998</v>
      </c>
      <c r="F24" s="237"/>
      <c r="G24" s="238">
        <f>ROUND(E24*F24,2)</f>
        <v>0</v>
      </c>
      <c r="H24" s="237"/>
      <c r="I24" s="238">
        <f>ROUND(E24*H24,2)</f>
        <v>0</v>
      </c>
      <c r="J24" s="237"/>
      <c r="K24" s="238">
        <f>ROUND(E24*J24,2)</f>
        <v>0</v>
      </c>
      <c r="L24" s="238">
        <v>21</v>
      </c>
      <c r="M24" s="238">
        <f>G24*(1+L24/100)</f>
        <v>0</v>
      </c>
      <c r="N24" s="238">
        <v>0</v>
      </c>
      <c r="O24" s="238">
        <f>ROUND(E24*N24,2)</f>
        <v>0</v>
      </c>
      <c r="P24" s="238">
        <v>1.3</v>
      </c>
      <c r="Q24" s="238">
        <f>ROUND(E24*P24,2)</f>
        <v>1.19</v>
      </c>
      <c r="R24" s="238" t="s">
        <v>296</v>
      </c>
      <c r="S24" s="238" t="s">
        <v>161</v>
      </c>
      <c r="T24" s="239" t="s">
        <v>161</v>
      </c>
      <c r="U24" s="223">
        <v>0.51</v>
      </c>
      <c r="V24" s="223">
        <f>ROUND(E24*U24,2)</f>
        <v>0.47</v>
      </c>
      <c r="W24" s="223"/>
      <c r="X24" s="223" t="s">
        <v>273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274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3" t="s">
        <v>297</v>
      </c>
      <c r="D25" s="251"/>
      <c r="E25" s="251"/>
      <c r="F25" s="251"/>
      <c r="G25" s="251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290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45" t="s">
        <v>2245</v>
      </c>
      <c r="D26" s="224"/>
      <c r="E26" s="225">
        <v>0.252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166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45" t="s">
        <v>2246</v>
      </c>
      <c r="D27" s="224"/>
      <c r="E27" s="225">
        <v>6.3E-2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166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ht="22.5" outlineLevel="1" x14ac:dyDescent="0.2">
      <c r="A28" s="221"/>
      <c r="B28" s="222"/>
      <c r="C28" s="245" t="s">
        <v>2247</v>
      </c>
      <c r="D28" s="224"/>
      <c r="E28" s="225">
        <v>5.04E-2</v>
      </c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166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ht="22.5" outlineLevel="1" x14ac:dyDescent="0.2">
      <c r="A29" s="221"/>
      <c r="B29" s="222"/>
      <c r="C29" s="245" t="s">
        <v>2248</v>
      </c>
      <c r="D29" s="224"/>
      <c r="E29" s="225">
        <v>1.26E-2</v>
      </c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166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45" t="s">
        <v>2249</v>
      </c>
      <c r="D30" s="224"/>
      <c r="E30" s="225">
        <v>2.52E-2</v>
      </c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166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ht="22.5" outlineLevel="1" x14ac:dyDescent="0.2">
      <c r="A31" s="221"/>
      <c r="B31" s="222"/>
      <c r="C31" s="245" t="s">
        <v>2250</v>
      </c>
      <c r="D31" s="224"/>
      <c r="E31" s="225">
        <v>6.3E-3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166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45" t="s">
        <v>2251</v>
      </c>
      <c r="D32" s="224"/>
      <c r="E32" s="225">
        <v>0.4032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166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45" t="s">
        <v>2252</v>
      </c>
      <c r="D33" s="224"/>
      <c r="E33" s="225">
        <v>0.1008</v>
      </c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166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33">
        <v>7</v>
      </c>
      <c r="B34" s="234" t="s">
        <v>1148</v>
      </c>
      <c r="C34" s="244" t="s">
        <v>1149</v>
      </c>
      <c r="D34" s="235" t="s">
        <v>320</v>
      </c>
      <c r="E34" s="236">
        <v>1.4</v>
      </c>
      <c r="F34" s="237"/>
      <c r="G34" s="238">
        <f>ROUND(E34*F34,2)</f>
        <v>0</v>
      </c>
      <c r="H34" s="237"/>
      <c r="I34" s="238">
        <f>ROUND(E34*H34,2)</f>
        <v>0</v>
      </c>
      <c r="J34" s="237"/>
      <c r="K34" s="238">
        <f>ROUND(E34*J34,2)</f>
        <v>0</v>
      </c>
      <c r="L34" s="238">
        <v>21</v>
      </c>
      <c r="M34" s="238">
        <f>G34*(1+L34/100)</f>
        <v>0</v>
      </c>
      <c r="N34" s="238">
        <v>0</v>
      </c>
      <c r="O34" s="238">
        <f>ROUND(E34*N34,2)</f>
        <v>0</v>
      </c>
      <c r="P34" s="238">
        <v>0.27</v>
      </c>
      <c r="Q34" s="238">
        <f>ROUND(E34*P34,2)</f>
        <v>0.38</v>
      </c>
      <c r="R34" s="238" t="s">
        <v>280</v>
      </c>
      <c r="S34" s="238" t="s">
        <v>161</v>
      </c>
      <c r="T34" s="239" t="s">
        <v>161</v>
      </c>
      <c r="U34" s="223">
        <v>0.123</v>
      </c>
      <c r="V34" s="223">
        <f>ROUND(E34*U34,2)</f>
        <v>0.17</v>
      </c>
      <c r="W34" s="223"/>
      <c r="X34" s="223" t="s">
        <v>273</v>
      </c>
      <c r="Y34" s="214"/>
      <c r="Z34" s="214"/>
      <c r="AA34" s="214"/>
      <c r="AB34" s="214"/>
      <c r="AC34" s="214"/>
      <c r="AD34" s="214"/>
      <c r="AE34" s="214"/>
      <c r="AF34" s="214"/>
      <c r="AG34" s="214" t="s">
        <v>274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3" t="s">
        <v>1150</v>
      </c>
      <c r="D35" s="251"/>
      <c r="E35" s="251"/>
      <c r="F35" s="251"/>
      <c r="G35" s="251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290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40" t="str">
        <f>C35</f>
        <v>s vybouráním lože, s přemístěním hmot na skládku na vzdálenost do 3 m nebo naložením na dopravní prostředek</v>
      </c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45" t="s">
        <v>2253</v>
      </c>
      <c r="D36" s="224"/>
      <c r="E36" s="225">
        <v>1.4</v>
      </c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166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33">
        <v>8</v>
      </c>
      <c r="B37" s="234" t="s">
        <v>306</v>
      </c>
      <c r="C37" s="244" t="s">
        <v>307</v>
      </c>
      <c r="D37" s="235" t="s">
        <v>295</v>
      </c>
      <c r="E37" s="236">
        <v>5.4367000000000001</v>
      </c>
      <c r="F37" s="237"/>
      <c r="G37" s="238">
        <f>ROUND(E37*F37,2)</f>
        <v>0</v>
      </c>
      <c r="H37" s="237"/>
      <c r="I37" s="238">
        <f>ROUND(E37*H37,2)</f>
        <v>0</v>
      </c>
      <c r="J37" s="237"/>
      <c r="K37" s="238">
        <f>ROUND(E37*J37,2)</f>
        <v>0</v>
      </c>
      <c r="L37" s="238">
        <v>21</v>
      </c>
      <c r="M37" s="238">
        <f>G37*(1+L37/100)</f>
        <v>0</v>
      </c>
      <c r="N37" s="238">
        <v>0</v>
      </c>
      <c r="O37" s="238">
        <f>ROUND(E37*N37,2)</f>
        <v>0</v>
      </c>
      <c r="P37" s="238">
        <v>0</v>
      </c>
      <c r="Q37" s="238">
        <f>ROUND(E37*P37,2)</f>
        <v>0</v>
      </c>
      <c r="R37" s="238" t="s">
        <v>308</v>
      </c>
      <c r="S37" s="238" t="s">
        <v>161</v>
      </c>
      <c r="T37" s="239" t="s">
        <v>161</v>
      </c>
      <c r="U37" s="223">
        <v>1.0920000000000001</v>
      </c>
      <c r="V37" s="223">
        <f>ROUND(E37*U37,2)</f>
        <v>5.94</v>
      </c>
      <c r="W37" s="223"/>
      <c r="X37" s="223" t="s">
        <v>273</v>
      </c>
      <c r="Y37" s="214"/>
      <c r="Z37" s="214"/>
      <c r="AA37" s="214"/>
      <c r="AB37" s="214"/>
      <c r="AC37" s="214"/>
      <c r="AD37" s="214"/>
      <c r="AE37" s="214"/>
      <c r="AF37" s="214"/>
      <c r="AG37" s="214" t="s">
        <v>274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1" x14ac:dyDescent="0.2">
      <c r="A38" s="221"/>
      <c r="B38" s="222"/>
      <c r="C38" s="253" t="s">
        <v>309</v>
      </c>
      <c r="D38" s="251"/>
      <c r="E38" s="251"/>
      <c r="F38" s="251"/>
      <c r="G38" s="251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290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40" t="str">
        <f>C38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45" t="s">
        <v>2254</v>
      </c>
      <c r="D39" s="224"/>
      <c r="E39" s="225">
        <v>6.7645799999999996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166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45" t="s">
        <v>2255</v>
      </c>
      <c r="D40" s="224"/>
      <c r="E40" s="225">
        <v>-1.2346900000000001</v>
      </c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166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ht="22.5" outlineLevel="1" x14ac:dyDescent="0.2">
      <c r="A41" s="221"/>
      <c r="B41" s="222"/>
      <c r="C41" s="245" t="s">
        <v>2256</v>
      </c>
      <c r="D41" s="224"/>
      <c r="E41" s="225">
        <v>-9.3179999999999999E-2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166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ht="22.5" outlineLevel="1" x14ac:dyDescent="0.2">
      <c r="A42" s="221"/>
      <c r="B42" s="222"/>
      <c r="C42" s="245" t="s">
        <v>1155</v>
      </c>
      <c r="D42" s="224"/>
      <c r="E42" s="225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166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21"/>
      <c r="B43" s="222"/>
      <c r="C43" s="245" t="s">
        <v>1156</v>
      </c>
      <c r="D43" s="224"/>
      <c r="E43" s="225"/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166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45" t="s">
        <v>1157</v>
      </c>
      <c r="D44" s="224"/>
      <c r="E44" s="225"/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166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45" t="s">
        <v>1158</v>
      </c>
      <c r="D45" s="224"/>
      <c r="E45" s="225"/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166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45" t="s">
        <v>2257</v>
      </c>
      <c r="D46" s="224"/>
      <c r="E46" s="225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166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33">
        <v>9</v>
      </c>
      <c r="B47" s="234" t="s">
        <v>1160</v>
      </c>
      <c r="C47" s="244" t="s">
        <v>1161</v>
      </c>
      <c r="D47" s="235" t="s">
        <v>295</v>
      </c>
      <c r="E47" s="236">
        <v>7.5600000000000001E-2</v>
      </c>
      <c r="F47" s="237"/>
      <c r="G47" s="238">
        <f>ROUND(E47*F47,2)</f>
        <v>0</v>
      </c>
      <c r="H47" s="237"/>
      <c r="I47" s="238">
        <f>ROUND(E47*H47,2)</f>
        <v>0</v>
      </c>
      <c r="J47" s="237"/>
      <c r="K47" s="238">
        <f>ROUND(E47*J47,2)</f>
        <v>0</v>
      </c>
      <c r="L47" s="238">
        <v>21</v>
      </c>
      <c r="M47" s="238">
        <f>G47*(1+L47/100)</f>
        <v>0</v>
      </c>
      <c r="N47" s="238">
        <v>0</v>
      </c>
      <c r="O47" s="238">
        <f>ROUND(E47*N47,2)</f>
        <v>0</v>
      </c>
      <c r="P47" s="238">
        <v>0</v>
      </c>
      <c r="Q47" s="238">
        <f>ROUND(E47*P47,2)</f>
        <v>0</v>
      </c>
      <c r="R47" s="238" t="s">
        <v>308</v>
      </c>
      <c r="S47" s="238" t="s">
        <v>161</v>
      </c>
      <c r="T47" s="239" t="s">
        <v>161</v>
      </c>
      <c r="U47" s="223">
        <v>0.61199999999999999</v>
      </c>
      <c r="V47" s="223">
        <f>ROUND(E47*U47,2)</f>
        <v>0.05</v>
      </c>
      <c r="W47" s="223"/>
      <c r="X47" s="223" t="s">
        <v>273</v>
      </c>
      <c r="Y47" s="214"/>
      <c r="Z47" s="214"/>
      <c r="AA47" s="214"/>
      <c r="AB47" s="214"/>
      <c r="AC47" s="214"/>
      <c r="AD47" s="214"/>
      <c r="AE47" s="214"/>
      <c r="AF47" s="214"/>
      <c r="AG47" s="214" t="s">
        <v>321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3" t="s">
        <v>1162</v>
      </c>
      <c r="D48" s="251"/>
      <c r="E48" s="251"/>
      <c r="F48" s="251"/>
      <c r="G48" s="251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290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45" t="s">
        <v>2258</v>
      </c>
      <c r="D49" s="224"/>
      <c r="E49" s="225">
        <v>7.5600000000000001E-2</v>
      </c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166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33">
        <v>10</v>
      </c>
      <c r="B50" s="234" t="s">
        <v>318</v>
      </c>
      <c r="C50" s="244" t="s">
        <v>319</v>
      </c>
      <c r="D50" s="235" t="s">
        <v>320</v>
      </c>
      <c r="E50" s="236">
        <v>7</v>
      </c>
      <c r="F50" s="237"/>
      <c r="G50" s="238">
        <f>ROUND(E50*F50,2)</f>
        <v>0</v>
      </c>
      <c r="H50" s="237"/>
      <c r="I50" s="238">
        <f>ROUND(E50*H50,2)</f>
        <v>0</v>
      </c>
      <c r="J50" s="237"/>
      <c r="K50" s="238">
        <f>ROUND(E50*J50,2)</f>
        <v>0</v>
      </c>
      <c r="L50" s="238">
        <v>21</v>
      </c>
      <c r="M50" s="238">
        <f>G50*(1+L50/100)</f>
        <v>0</v>
      </c>
      <c r="N50" s="238">
        <v>6.9199999999999999E-3</v>
      </c>
      <c r="O50" s="238">
        <f>ROUND(E50*N50,2)</f>
        <v>0.05</v>
      </c>
      <c r="P50" s="238">
        <v>0</v>
      </c>
      <c r="Q50" s="238">
        <f>ROUND(E50*P50,2)</f>
        <v>0</v>
      </c>
      <c r="R50" s="238" t="s">
        <v>308</v>
      </c>
      <c r="S50" s="238" t="s">
        <v>161</v>
      </c>
      <c r="T50" s="239" t="s">
        <v>161</v>
      </c>
      <c r="U50" s="223">
        <v>0.502</v>
      </c>
      <c r="V50" s="223">
        <f>ROUND(E50*U50,2)</f>
        <v>3.51</v>
      </c>
      <c r="W50" s="223"/>
      <c r="X50" s="223" t="s">
        <v>273</v>
      </c>
      <c r="Y50" s="214"/>
      <c r="Z50" s="214"/>
      <c r="AA50" s="214"/>
      <c r="AB50" s="214"/>
      <c r="AC50" s="214"/>
      <c r="AD50" s="214"/>
      <c r="AE50" s="214"/>
      <c r="AF50" s="214"/>
      <c r="AG50" s="214" t="s">
        <v>321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53" t="s">
        <v>322</v>
      </c>
      <c r="D51" s="251"/>
      <c r="E51" s="251"/>
      <c r="F51" s="251"/>
      <c r="G51" s="251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290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40" t="str">
        <f>C51</f>
        <v>získané při čerpání, potrubím nebo žlaby. Montáž, demontáž a opotřebení potrubí nebo žlabu a jeho utěsnění po dobu provozu. Včetně nutné podpěrné konstrukce.</v>
      </c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45" t="s">
        <v>276</v>
      </c>
      <c r="D52" s="224"/>
      <c r="E52" s="225">
        <v>7</v>
      </c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166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45" t="s">
        <v>324</v>
      </c>
      <c r="D53" s="224"/>
      <c r="E53" s="225"/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166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33">
        <v>11</v>
      </c>
      <c r="B54" s="234" t="s">
        <v>325</v>
      </c>
      <c r="C54" s="244" t="s">
        <v>326</v>
      </c>
      <c r="D54" s="235" t="s">
        <v>327</v>
      </c>
      <c r="E54" s="236">
        <v>2.8648099999999999</v>
      </c>
      <c r="F54" s="237"/>
      <c r="G54" s="238">
        <f>ROUND(E54*F54,2)</f>
        <v>0</v>
      </c>
      <c r="H54" s="237"/>
      <c r="I54" s="238">
        <f>ROUND(E54*H54,2)</f>
        <v>0</v>
      </c>
      <c r="J54" s="237"/>
      <c r="K54" s="238">
        <f>ROUND(E54*J54,2)</f>
        <v>0</v>
      </c>
      <c r="L54" s="238">
        <v>21</v>
      </c>
      <c r="M54" s="238">
        <f>G54*(1+L54/100)</f>
        <v>0</v>
      </c>
      <c r="N54" s="238">
        <v>0</v>
      </c>
      <c r="O54" s="238">
        <f>ROUND(E54*N54,2)</f>
        <v>0</v>
      </c>
      <c r="P54" s="238">
        <v>0</v>
      </c>
      <c r="Q54" s="238">
        <f>ROUND(E54*P54,2)</f>
        <v>0</v>
      </c>
      <c r="R54" s="238" t="s">
        <v>308</v>
      </c>
      <c r="S54" s="238" t="s">
        <v>161</v>
      </c>
      <c r="T54" s="239" t="s">
        <v>161</v>
      </c>
      <c r="U54" s="223">
        <v>0.20300000000000001</v>
      </c>
      <c r="V54" s="223">
        <f>ROUND(E54*U54,2)</f>
        <v>0.57999999999999996</v>
      </c>
      <c r="W54" s="223"/>
      <c r="X54" s="223" t="s">
        <v>273</v>
      </c>
      <c r="Y54" s="214"/>
      <c r="Z54" s="214"/>
      <c r="AA54" s="214"/>
      <c r="AB54" s="214"/>
      <c r="AC54" s="214"/>
      <c r="AD54" s="214"/>
      <c r="AE54" s="214"/>
      <c r="AF54" s="214"/>
      <c r="AG54" s="214" t="s">
        <v>274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21"/>
      <c r="B55" s="222"/>
      <c r="C55" s="253" t="s">
        <v>328</v>
      </c>
      <c r="D55" s="251"/>
      <c r="E55" s="251"/>
      <c r="F55" s="251"/>
      <c r="G55" s="251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290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40" t="str">
        <f>C55</f>
        <v>na vzdálenost od hladiny vody v jímce po výšku roviny proložené osou nejvyššího bodu výtlačného potrubí. Včetně odpadní potrubí v délce do 20 m.</v>
      </c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45" t="s">
        <v>2259</v>
      </c>
      <c r="D56" s="224"/>
      <c r="E56" s="225">
        <v>2.8648099999999999</v>
      </c>
      <c r="F56" s="223"/>
      <c r="G56" s="223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166</v>
      </c>
      <c r="AH56" s="214">
        <v>0</v>
      </c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33">
        <v>12</v>
      </c>
      <c r="B57" s="234" t="s">
        <v>330</v>
      </c>
      <c r="C57" s="244" t="s">
        <v>331</v>
      </c>
      <c r="D57" s="235" t="s">
        <v>327</v>
      </c>
      <c r="E57" s="236">
        <v>2.0935199999999998</v>
      </c>
      <c r="F57" s="237"/>
      <c r="G57" s="238">
        <f>ROUND(E57*F57,2)</f>
        <v>0</v>
      </c>
      <c r="H57" s="237"/>
      <c r="I57" s="238">
        <f>ROUND(E57*H57,2)</f>
        <v>0</v>
      </c>
      <c r="J57" s="237"/>
      <c r="K57" s="238">
        <f>ROUND(E57*J57,2)</f>
        <v>0</v>
      </c>
      <c r="L57" s="238">
        <v>21</v>
      </c>
      <c r="M57" s="238">
        <f>G57*(1+L57/100)</f>
        <v>0</v>
      </c>
      <c r="N57" s="238">
        <v>4.0000000000000003E-5</v>
      </c>
      <c r="O57" s="238">
        <f>ROUND(E57*N57,2)</f>
        <v>0</v>
      </c>
      <c r="P57" s="238">
        <v>0</v>
      </c>
      <c r="Q57" s="238">
        <f>ROUND(E57*P57,2)</f>
        <v>0</v>
      </c>
      <c r="R57" s="238" t="s">
        <v>308</v>
      </c>
      <c r="S57" s="238" t="s">
        <v>161</v>
      </c>
      <c r="T57" s="239" t="s">
        <v>161</v>
      </c>
      <c r="U57" s="223">
        <v>0.30299999999999999</v>
      </c>
      <c r="V57" s="223">
        <f>ROUND(E57*U57,2)</f>
        <v>0.63</v>
      </c>
      <c r="W57" s="223"/>
      <c r="X57" s="223" t="s">
        <v>273</v>
      </c>
      <c r="Y57" s="214"/>
      <c r="Z57" s="214"/>
      <c r="AA57" s="214"/>
      <c r="AB57" s="214"/>
      <c r="AC57" s="214"/>
      <c r="AD57" s="214"/>
      <c r="AE57" s="214"/>
      <c r="AF57" s="214"/>
      <c r="AG57" s="214" t="s">
        <v>274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21"/>
      <c r="B58" s="222"/>
      <c r="C58" s="253" t="s">
        <v>328</v>
      </c>
      <c r="D58" s="251"/>
      <c r="E58" s="251"/>
      <c r="F58" s="251"/>
      <c r="G58" s="251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290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40" t="str">
        <f>C58</f>
        <v>na vzdálenost od hladiny vody v jímce po výšku roviny proložené osou nejvyššího bodu výtlačného potrubí. Včetně odpadní potrubí v délce do 20 m.</v>
      </c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45" t="s">
        <v>2260</v>
      </c>
      <c r="D59" s="224"/>
      <c r="E59" s="225">
        <v>2.0935199999999998</v>
      </c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166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33">
        <v>13</v>
      </c>
      <c r="B60" s="234" t="s">
        <v>333</v>
      </c>
      <c r="C60" s="244" t="s">
        <v>334</v>
      </c>
      <c r="D60" s="235" t="s">
        <v>335</v>
      </c>
      <c r="E60" s="236">
        <v>0.33704000000000001</v>
      </c>
      <c r="F60" s="237"/>
      <c r="G60" s="238">
        <f>ROUND(E60*F60,2)</f>
        <v>0</v>
      </c>
      <c r="H60" s="237"/>
      <c r="I60" s="238">
        <f>ROUND(E60*H60,2)</f>
        <v>0</v>
      </c>
      <c r="J60" s="237"/>
      <c r="K60" s="238">
        <f>ROUND(E60*J60,2)</f>
        <v>0</v>
      </c>
      <c r="L60" s="238">
        <v>21</v>
      </c>
      <c r="M60" s="238">
        <f>G60*(1+L60/100)</f>
        <v>0</v>
      </c>
      <c r="N60" s="238">
        <v>0</v>
      </c>
      <c r="O60" s="238">
        <f>ROUND(E60*N60,2)</f>
        <v>0</v>
      </c>
      <c r="P60" s="238">
        <v>0</v>
      </c>
      <c r="Q60" s="238">
        <f>ROUND(E60*P60,2)</f>
        <v>0</v>
      </c>
      <c r="R60" s="238" t="s">
        <v>308</v>
      </c>
      <c r="S60" s="238" t="s">
        <v>161</v>
      </c>
      <c r="T60" s="239" t="s">
        <v>161</v>
      </c>
      <c r="U60" s="223">
        <v>0</v>
      </c>
      <c r="V60" s="223">
        <f>ROUND(E60*U60,2)</f>
        <v>0</v>
      </c>
      <c r="W60" s="223"/>
      <c r="X60" s="223" t="s">
        <v>273</v>
      </c>
      <c r="Y60" s="214"/>
      <c r="Z60" s="214"/>
      <c r="AA60" s="214"/>
      <c r="AB60" s="214"/>
      <c r="AC60" s="214"/>
      <c r="AD60" s="214"/>
      <c r="AE60" s="214"/>
      <c r="AF60" s="214"/>
      <c r="AG60" s="214" t="s">
        <v>274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21"/>
      <c r="B61" s="222"/>
      <c r="C61" s="253" t="s">
        <v>336</v>
      </c>
      <c r="D61" s="251"/>
      <c r="E61" s="251"/>
      <c r="F61" s="251"/>
      <c r="G61" s="251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290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40" t="str">
        <f>C61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45" t="s">
        <v>2261</v>
      </c>
      <c r="D62" s="224"/>
      <c r="E62" s="225">
        <v>0.33704000000000001</v>
      </c>
      <c r="F62" s="223"/>
      <c r="G62" s="223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166</v>
      </c>
      <c r="AH62" s="214">
        <v>0</v>
      </c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33">
        <v>14</v>
      </c>
      <c r="B63" s="234" t="s">
        <v>338</v>
      </c>
      <c r="C63" s="244" t="s">
        <v>339</v>
      </c>
      <c r="D63" s="235" t="s">
        <v>335</v>
      </c>
      <c r="E63" s="236">
        <v>0.24629999999999999</v>
      </c>
      <c r="F63" s="237"/>
      <c r="G63" s="238">
        <f>ROUND(E63*F63,2)</f>
        <v>0</v>
      </c>
      <c r="H63" s="237"/>
      <c r="I63" s="238">
        <f>ROUND(E63*H63,2)</f>
        <v>0</v>
      </c>
      <c r="J63" s="237"/>
      <c r="K63" s="238">
        <f>ROUND(E63*J63,2)</f>
        <v>0</v>
      </c>
      <c r="L63" s="238">
        <v>21</v>
      </c>
      <c r="M63" s="238">
        <f>G63*(1+L63/100)</f>
        <v>0</v>
      </c>
      <c r="N63" s="238">
        <v>0</v>
      </c>
      <c r="O63" s="238">
        <f>ROUND(E63*N63,2)</f>
        <v>0</v>
      </c>
      <c r="P63" s="238">
        <v>0</v>
      </c>
      <c r="Q63" s="238">
        <f>ROUND(E63*P63,2)</f>
        <v>0</v>
      </c>
      <c r="R63" s="238" t="s">
        <v>308</v>
      </c>
      <c r="S63" s="238" t="s">
        <v>161</v>
      </c>
      <c r="T63" s="239" t="s">
        <v>161</v>
      </c>
      <c r="U63" s="223">
        <v>0</v>
      </c>
      <c r="V63" s="223">
        <f>ROUND(E63*U63,2)</f>
        <v>0</v>
      </c>
      <c r="W63" s="223"/>
      <c r="X63" s="223" t="s">
        <v>273</v>
      </c>
      <c r="Y63" s="214"/>
      <c r="Z63" s="214"/>
      <c r="AA63" s="214"/>
      <c r="AB63" s="214"/>
      <c r="AC63" s="214"/>
      <c r="AD63" s="214"/>
      <c r="AE63" s="214"/>
      <c r="AF63" s="214"/>
      <c r="AG63" s="214" t="s">
        <v>274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21"/>
      <c r="B64" s="222"/>
      <c r="C64" s="253" t="s">
        <v>336</v>
      </c>
      <c r="D64" s="251"/>
      <c r="E64" s="251"/>
      <c r="F64" s="251"/>
      <c r="G64" s="251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290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40" t="str">
        <f>C64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45" t="s">
        <v>2262</v>
      </c>
      <c r="D65" s="224"/>
      <c r="E65" s="225">
        <v>0.24629999999999999</v>
      </c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166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33">
        <v>15</v>
      </c>
      <c r="B66" s="234" t="s">
        <v>341</v>
      </c>
      <c r="C66" s="244" t="s">
        <v>342</v>
      </c>
      <c r="D66" s="235" t="s">
        <v>320</v>
      </c>
      <c r="E66" s="236">
        <v>1.9</v>
      </c>
      <c r="F66" s="237"/>
      <c r="G66" s="238">
        <f>ROUND(E66*F66,2)</f>
        <v>0</v>
      </c>
      <c r="H66" s="237"/>
      <c r="I66" s="238">
        <f>ROUND(E66*H66,2)</f>
        <v>0</v>
      </c>
      <c r="J66" s="237"/>
      <c r="K66" s="238">
        <f>ROUND(E66*J66,2)</f>
        <v>0</v>
      </c>
      <c r="L66" s="238">
        <v>21</v>
      </c>
      <c r="M66" s="238">
        <f>G66*(1+L66/100)</f>
        <v>0</v>
      </c>
      <c r="N66" s="238">
        <v>8.6899999999999998E-3</v>
      </c>
      <c r="O66" s="238">
        <f>ROUND(E66*N66,2)</f>
        <v>0.02</v>
      </c>
      <c r="P66" s="238">
        <v>0</v>
      </c>
      <c r="Q66" s="238">
        <f>ROUND(E66*P66,2)</f>
        <v>0</v>
      </c>
      <c r="R66" s="238" t="s">
        <v>308</v>
      </c>
      <c r="S66" s="238" t="s">
        <v>161</v>
      </c>
      <c r="T66" s="239" t="s">
        <v>161</v>
      </c>
      <c r="U66" s="223">
        <v>0.70299999999999996</v>
      </c>
      <c r="V66" s="223">
        <f>ROUND(E66*U66,2)</f>
        <v>1.34</v>
      </c>
      <c r="W66" s="223"/>
      <c r="X66" s="223" t="s">
        <v>273</v>
      </c>
      <c r="Y66" s="214"/>
      <c r="Z66" s="214"/>
      <c r="AA66" s="214"/>
      <c r="AB66" s="214"/>
      <c r="AC66" s="214"/>
      <c r="AD66" s="214"/>
      <c r="AE66" s="214"/>
      <c r="AF66" s="214"/>
      <c r="AG66" s="214" t="s">
        <v>274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ht="22.5" outlineLevel="1" x14ac:dyDescent="0.2">
      <c r="A67" s="221"/>
      <c r="B67" s="222"/>
      <c r="C67" s="253" t="s">
        <v>343</v>
      </c>
      <c r="D67" s="251"/>
      <c r="E67" s="251"/>
      <c r="F67" s="251"/>
      <c r="G67" s="251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290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40" t="str">
        <f>C67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7" s="214"/>
      <c r="BC67" s="214"/>
      <c r="BD67" s="214"/>
      <c r="BE67" s="214"/>
      <c r="BF67" s="214"/>
      <c r="BG67" s="214"/>
      <c r="BH67" s="214"/>
    </row>
    <row r="68" spans="1:60" ht="22.5" outlineLevel="1" x14ac:dyDescent="0.2">
      <c r="A68" s="221"/>
      <c r="B68" s="222"/>
      <c r="C68" s="245" t="s">
        <v>1169</v>
      </c>
      <c r="D68" s="224"/>
      <c r="E68" s="225">
        <v>1.9</v>
      </c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166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33">
        <v>16</v>
      </c>
      <c r="B69" s="234" t="s">
        <v>345</v>
      </c>
      <c r="C69" s="244" t="s">
        <v>346</v>
      </c>
      <c r="D69" s="235" t="s">
        <v>320</v>
      </c>
      <c r="E69" s="236">
        <v>1.9</v>
      </c>
      <c r="F69" s="237"/>
      <c r="G69" s="238">
        <f>ROUND(E69*F69,2)</f>
        <v>0</v>
      </c>
      <c r="H69" s="237"/>
      <c r="I69" s="238">
        <f>ROUND(E69*H69,2)</f>
        <v>0</v>
      </c>
      <c r="J69" s="237"/>
      <c r="K69" s="238">
        <f>ROUND(E69*J69,2)</f>
        <v>0</v>
      </c>
      <c r="L69" s="238">
        <v>21</v>
      </c>
      <c r="M69" s="238">
        <f>G69*(1+L69/100)</f>
        <v>0</v>
      </c>
      <c r="N69" s="238">
        <v>1.2710000000000001E-2</v>
      </c>
      <c r="O69" s="238">
        <f>ROUND(E69*N69,2)</f>
        <v>0.02</v>
      </c>
      <c r="P69" s="238">
        <v>0</v>
      </c>
      <c r="Q69" s="238">
        <f>ROUND(E69*P69,2)</f>
        <v>0</v>
      </c>
      <c r="R69" s="238" t="s">
        <v>308</v>
      </c>
      <c r="S69" s="238" t="s">
        <v>161</v>
      </c>
      <c r="T69" s="239" t="s">
        <v>161</v>
      </c>
      <c r="U69" s="223">
        <v>1.153</v>
      </c>
      <c r="V69" s="223">
        <f>ROUND(E69*U69,2)</f>
        <v>2.19</v>
      </c>
      <c r="W69" s="223"/>
      <c r="X69" s="223" t="s">
        <v>273</v>
      </c>
      <c r="Y69" s="214"/>
      <c r="Z69" s="214"/>
      <c r="AA69" s="214"/>
      <c r="AB69" s="214"/>
      <c r="AC69" s="214"/>
      <c r="AD69" s="214"/>
      <c r="AE69" s="214"/>
      <c r="AF69" s="214"/>
      <c r="AG69" s="214" t="s">
        <v>274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ht="22.5" outlineLevel="1" x14ac:dyDescent="0.2">
      <c r="A70" s="221"/>
      <c r="B70" s="222"/>
      <c r="C70" s="253" t="s">
        <v>343</v>
      </c>
      <c r="D70" s="251"/>
      <c r="E70" s="251"/>
      <c r="F70" s="251"/>
      <c r="G70" s="251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290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40" t="str">
        <f>C70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70" s="214"/>
      <c r="BC70" s="214"/>
      <c r="BD70" s="214"/>
      <c r="BE70" s="214"/>
      <c r="BF70" s="214"/>
      <c r="BG70" s="214"/>
      <c r="BH70" s="214"/>
    </row>
    <row r="71" spans="1:60" ht="22.5" outlineLevel="1" x14ac:dyDescent="0.2">
      <c r="A71" s="221"/>
      <c r="B71" s="222"/>
      <c r="C71" s="245" t="s">
        <v>1169</v>
      </c>
      <c r="D71" s="224"/>
      <c r="E71" s="225">
        <v>1.9</v>
      </c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166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33">
        <v>17</v>
      </c>
      <c r="B72" s="234" t="s">
        <v>348</v>
      </c>
      <c r="C72" s="244" t="s">
        <v>349</v>
      </c>
      <c r="D72" s="235" t="s">
        <v>320</v>
      </c>
      <c r="E72" s="236">
        <v>1.9</v>
      </c>
      <c r="F72" s="237"/>
      <c r="G72" s="238">
        <f>ROUND(E72*F72,2)</f>
        <v>0</v>
      </c>
      <c r="H72" s="237"/>
      <c r="I72" s="238">
        <f>ROUND(E72*H72,2)</f>
        <v>0</v>
      </c>
      <c r="J72" s="237"/>
      <c r="K72" s="238">
        <f>ROUND(E72*J72,2)</f>
        <v>0</v>
      </c>
      <c r="L72" s="238">
        <v>21</v>
      </c>
      <c r="M72" s="238">
        <f>G72*(1+L72/100)</f>
        <v>0</v>
      </c>
      <c r="N72" s="238">
        <v>2.478E-2</v>
      </c>
      <c r="O72" s="238">
        <f>ROUND(E72*N72,2)</f>
        <v>0.05</v>
      </c>
      <c r="P72" s="238">
        <v>0</v>
      </c>
      <c r="Q72" s="238">
        <f>ROUND(E72*P72,2)</f>
        <v>0</v>
      </c>
      <c r="R72" s="238" t="s">
        <v>308</v>
      </c>
      <c r="S72" s="238" t="s">
        <v>161</v>
      </c>
      <c r="T72" s="239" t="s">
        <v>161</v>
      </c>
      <c r="U72" s="223">
        <v>0.54700000000000004</v>
      </c>
      <c r="V72" s="223">
        <f>ROUND(E72*U72,2)</f>
        <v>1.04</v>
      </c>
      <c r="W72" s="223"/>
      <c r="X72" s="223" t="s">
        <v>273</v>
      </c>
      <c r="Y72" s="214"/>
      <c r="Z72" s="214"/>
      <c r="AA72" s="214"/>
      <c r="AB72" s="214"/>
      <c r="AC72" s="214"/>
      <c r="AD72" s="214"/>
      <c r="AE72" s="214"/>
      <c r="AF72" s="214"/>
      <c r="AG72" s="214" t="s">
        <v>274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ht="22.5" outlineLevel="1" x14ac:dyDescent="0.2">
      <c r="A73" s="221"/>
      <c r="B73" s="222"/>
      <c r="C73" s="253" t="s">
        <v>343</v>
      </c>
      <c r="D73" s="251"/>
      <c r="E73" s="251"/>
      <c r="F73" s="251"/>
      <c r="G73" s="251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290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40" t="str">
        <f>C73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73" s="214"/>
      <c r="BC73" s="214"/>
      <c r="BD73" s="214"/>
      <c r="BE73" s="214"/>
      <c r="BF73" s="214"/>
      <c r="BG73" s="214"/>
      <c r="BH73" s="214"/>
    </row>
    <row r="74" spans="1:60" ht="22.5" outlineLevel="1" x14ac:dyDescent="0.2">
      <c r="A74" s="221"/>
      <c r="B74" s="222"/>
      <c r="C74" s="245" t="s">
        <v>1169</v>
      </c>
      <c r="D74" s="224"/>
      <c r="E74" s="225">
        <v>1.9</v>
      </c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166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33">
        <v>18</v>
      </c>
      <c r="B75" s="234" t="s">
        <v>350</v>
      </c>
      <c r="C75" s="244" t="s">
        <v>351</v>
      </c>
      <c r="D75" s="235" t="s">
        <v>295</v>
      </c>
      <c r="E75" s="236">
        <v>4.0937999999999999</v>
      </c>
      <c r="F75" s="237"/>
      <c r="G75" s="238">
        <f>ROUND(E75*F75,2)</f>
        <v>0</v>
      </c>
      <c r="H75" s="237"/>
      <c r="I75" s="238">
        <f>ROUND(E75*H75,2)</f>
        <v>0</v>
      </c>
      <c r="J75" s="237"/>
      <c r="K75" s="238">
        <f>ROUND(E75*J75,2)</f>
        <v>0</v>
      </c>
      <c r="L75" s="238">
        <v>21</v>
      </c>
      <c r="M75" s="238">
        <f>G75*(1+L75/100)</f>
        <v>0</v>
      </c>
      <c r="N75" s="238">
        <v>0</v>
      </c>
      <c r="O75" s="238">
        <f>ROUND(E75*N75,2)</f>
        <v>0</v>
      </c>
      <c r="P75" s="238">
        <v>0</v>
      </c>
      <c r="Q75" s="238">
        <f>ROUND(E75*P75,2)</f>
        <v>0</v>
      </c>
      <c r="R75" s="238" t="s">
        <v>308</v>
      </c>
      <c r="S75" s="238" t="s">
        <v>161</v>
      </c>
      <c r="T75" s="239" t="s">
        <v>161</v>
      </c>
      <c r="U75" s="223">
        <v>1.7629999999999999</v>
      </c>
      <c r="V75" s="223">
        <f>ROUND(E75*U75,2)</f>
        <v>7.22</v>
      </c>
      <c r="W75" s="223"/>
      <c r="X75" s="223" t="s">
        <v>273</v>
      </c>
      <c r="Y75" s="214"/>
      <c r="Z75" s="214"/>
      <c r="AA75" s="214"/>
      <c r="AB75" s="214"/>
      <c r="AC75" s="214"/>
      <c r="AD75" s="214"/>
      <c r="AE75" s="214"/>
      <c r="AF75" s="214"/>
      <c r="AG75" s="214" t="s">
        <v>274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53" t="s">
        <v>352</v>
      </c>
      <c r="D76" s="251"/>
      <c r="E76" s="251"/>
      <c r="F76" s="251"/>
      <c r="G76" s="251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290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40" t="str">
        <f>C76</f>
        <v>Příplatek k cenám hloubených vykopávek za ztížení vykopávky v blízkosti podzemního vedení nebo výbušnin pro jakoukoliv třídu horniny.</v>
      </c>
      <c r="BB76" s="214"/>
      <c r="BC76" s="214"/>
      <c r="BD76" s="214"/>
      <c r="BE76" s="214"/>
      <c r="BF76" s="214"/>
      <c r="BG76" s="214"/>
      <c r="BH76" s="214"/>
    </row>
    <row r="77" spans="1:60" ht="22.5" outlineLevel="1" x14ac:dyDescent="0.2">
      <c r="A77" s="221"/>
      <c r="B77" s="222"/>
      <c r="C77" s="245" t="s">
        <v>2263</v>
      </c>
      <c r="D77" s="224"/>
      <c r="E77" s="225">
        <v>0.9</v>
      </c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166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45" t="s">
        <v>2264</v>
      </c>
      <c r="D78" s="224"/>
      <c r="E78" s="225">
        <v>0.9</v>
      </c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166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45" t="s">
        <v>2264</v>
      </c>
      <c r="D79" s="224"/>
      <c r="E79" s="225">
        <v>0.9</v>
      </c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166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ht="22.5" outlineLevel="1" x14ac:dyDescent="0.2">
      <c r="A80" s="221"/>
      <c r="B80" s="222"/>
      <c r="C80" s="245" t="s">
        <v>2265</v>
      </c>
      <c r="D80" s="224"/>
      <c r="E80" s="225">
        <v>1.3937999999999999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166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33">
        <v>19</v>
      </c>
      <c r="B81" s="234" t="s">
        <v>1174</v>
      </c>
      <c r="C81" s="244" t="s">
        <v>1175</v>
      </c>
      <c r="D81" s="235" t="s">
        <v>295</v>
      </c>
      <c r="E81" s="236">
        <v>1.7899999999999999E-3</v>
      </c>
      <c r="F81" s="237"/>
      <c r="G81" s="238">
        <f>ROUND(E81*F81,2)</f>
        <v>0</v>
      </c>
      <c r="H81" s="237"/>
      <c r="I81" s="238">
        <f>ROUND(E81*H81,2)</f>
        <v>0</v>
      </c>
      <c r="J81" s="237"/>
      <c r="K81" s="238">
        <f>ROUND(E81*J81,2)</f>
        <v>0</v>
      </c>
      <c r="L81" s="238">
        <v>21</v>
      </c>
      <c r="M81" s="238">
        <f>G81*(1+L81/100)</f>
        <v>0</v>
      </c>
      <c r="N81" s="238">
        <v>0</v>
      </c>
      <c r="O81" s="238">
        <f>ROUND(E81*N81,2)</f>
        <v>0</v>
      </c>
      <c r="P81" s="238">
        <v>0</v>
      </c>
      <c r="Q81" s="238">
        <f>ROUND(E81*P81,2)</f>
        <v>0</v>
      </c>
      <c r="R81" s="238" t="s">
        <v>308</v>
      </c>
      <c r="S81" s="238" t="s">
        <v>161</v>
      </c>
      <c r="T81" s="239" t="s">
        <v>161</v>
      </c>
      <c r="U81" s="223">
        <v>0.18</v>
      </c>
      <c r="V81" s="223">
        <f>ROUND(E81*U81,2)</f>
        <v>0</v>
      </c>
      <c r="W81" s="223"/>
      <c r="X81" s="223" t="s">
        <v>273</v>
      </c>
      <c r="Y81" s="214"/>
      <c r="Z81" s="214"/>
      <c r="AA81" s="214"/>
      <c r="AB81" s="214"/>
      <c r="AC81" s="214"/>
      <c r="AD81" s="214"/>
      <c r="AE81" s="214"/>
      <c r="AF81" s="214"/>
      <c r="AG81" s="214" t="s">
        <v>274</v>
      </c>
      <c r="AH81" s="214"/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33.75" outlineLevel="1" x14ac:dyDescent="0.2">
      <c r="A82" s="221"/>
      <c r="B82" s="222"/>
      <c r="C82" s="253" t="s">
        <v>359</v>
      </c>
      <c r="D82" s="251"/>
      <c r="E82" s="251"/>
      <c r="F82" s="251"/>
      <c r="G82" s="251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290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40" t="str">
        <f>C82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2" s="214"/>
      <c r="BC82" s="214"/>
      <c r="BD82" s="214"/>
      <c r="BE82" s="214"/>
      <c r="BF82" s="214"/>
      <c r="BG82" s="214"/>
      <c r="BH82" s="214"/>
    </row>
    <row r="83" spans="1:60" ht="22.5" outlineLevel="1" x14ac:dyDescent="0.2">
      <c r="A83" s="221"/>
      <c r="B83" s="222"/>
      <c r="C83" s="245" t="s">
        <v>2266</v>
      </c>
      <c r="D83" s="224"/>
      <c r="E83" s="225">
        <v>1.7899999999999999E-3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166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ht="22.5" outlineLevel="1" x14ac:dyDescent="0.2">
      <c r="A84" s="233">
        <v>20</v>
      </c>
      <c r="B84" s="234" t="s">
        <v>1177</v>
      </c>
      <c r="C84" s="244" t="s">
        <v>1178</v>
      </c>
      <c r="D84" s="235" t="s">
        <v>295</v>
      </c>
      <c r="E84" s="236">
        <v>1.7899999999999999E-3</v>
      </c>
      <c r="F84" s="237"/>
      <c r="G84" s="238">
        <f>ROUND(E84*F84,2)</f>
        <v>0</v>
      </c>
      <c r="H84" s="237"/>
      <c r="I84" s="238">
        <f>ROUND(E84*H84,2)</f>
        <v>0</v>
      </c>
      <c r="J84" s="237"/>
      <c r="K84" s="238">
        <f>ROUND(E84*J84,2)</f>
        <v>0</v>
      </c>
      <c r="L84" s="238">
        <v>21</v>
      </c>
      <c r="M84" s="238">
        <f>G84*(1+L84/100)</f>
        <v>0</v>
      </c>
      <c r="N84" s="238">
        <v>0</v>
      </c>
      <c r="O84" s="238">
        <f>ROUND(E84*N84,2)</f>
        <v>0</v>
      </c>
      <c r="P84" s="238">
        <v>0</v>
      </c>
      <c r="Q84" s="238">
        <f>ROUND(E84*P84,2)</f>
        <v>0</v>
      </c>
      <c r="R84" s="238" t="s">
        <v>308</v>
      </c>
      <c r="S84" s="238" t="s">
        <v>161</v>
      </c>
      <c r="T84" s="239" t="s">
        <v>161</v>
      </c>
      <c r="U84" s="223">
        <v>0.28999999999999998</v>
      </c>
      <c r="V84" s="223">
        <f>ROUND(E84*U84,2)</f>
        <v>0</v>
      </c>
      <c r="W84" s="223"/>
      <c r="X84" s="223" t="s">
        <v>273</v>
      </c>
      <c r="Y84" s="214"/>
      <c r="Z84" s="214"/>
      <c r="AA84" s="214"/>
      <c r="AB84" s="214"/>
      <c r="AC84" s="214"/>
      <c r="AD84" s="214"/>
      <c r="AE84" s="214"/>
      <c r="AF84" s="214"/>
      <c r="AG84" s="214" t="s">
        <v>321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ht="33.75" outlineLevel="1" x14ac:dyDescent="0.2">
      <c r="A85" s="221"/>
      <c r="B85" s="222"/>
      <c r="C85" s="253" t="s">
        <v>359</v>
      </c>
      <c r="D85" s="251"/>
      <c r="E85" s="251"/>
      <c r="F85" s="251"/>
      <c r="G85" s="251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290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40" t="str">
        <f>C85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5" s="214"/>
      <c r="BC85" s="214"/>
      <c r="BD85" s="214"/>
      <c r="BE85" s="214"/>
      <c r="BF85" s="214"/>
      <c r="BG85" s="214"/>
      <c r="BH85" s="214"/>
    </row>
    <row r="86" spans="1:60" ht="22.5" outlineLevel="1" x14ac:dyDescent="0.2">
      <c r="A86" s="221"/>
      <c r="B86" s="222"/>
      <c r="C86" s="245" t="s">
        <v>2266</v>
      </c>
      <c r="D86" s="224"/>
      <c r="E86" s="225">
        <v>1.7899999999999999E-3</v>
      </c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166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33">
        <v>21</v>
      </c>
      <c r="B87" s="234" t="s">
        <v>1179</v>
      </c>
      <c r="C87" s="244" t="s">
        <v>1180</v>
      </c>
      <c r="D87" s="235" t="s">
        <v>295</v>
      </c>
      <c r="E87" s="236">
        <v>0.14197000000000001</v>
      </c>
      <c r="F87" s="237"/>
      <c r="G87" s="238">
        <f>ROUND(E87*F87,2)</f>
        <v>0</v>
      </c>
      <c r="H87" s="237"/>
      <c r="I87" s="238">
        <f>ROUND(E87*H87,2)</f>
        <v>0</v>
      </c>
      <c r="J87" s="237"/>
      <c r="K87" s="238">
        <f>ROUND(E87*J87,2)</f>
        <v>0</v>
      </c>
      <c r="L87" s="238">
        <v>21</v>
      </c>
      <c r="M87" s="238">
        <f>G87*(1+L87/100)</f>
        <v>0</v>
      </c>
      <c r="N87" s="238">
        <v>0</v>
      </c>
      <c r="O87" s="238">
        <f>ROUND(E87*N87,2)</f>
        <v>0</v>
      </c>
      <c r="P87" s="238">
        <v>0</v>
      </c>
      <c r="Q87" s="238">
        <f>ROUND(E87*P87,2)</f>
        <v>0</v>
      </c>
      <c r="R87" s="238" t="s">
        <v>308</v>
      </c>
      <c r="S87" s="238" t="s">
        <v>161</v>
      </c>
      <c r="T87" s="239" t="s">
        <v>161</v>
      </c>
      <c r="U87" s="223">
        <v>0.2</v>
      </c>
      <c r="V87" s="223">
        <f>ROUND(E87*U87,2)</f>
        <v>0.03</v>
      </c>
      <c r="W87" s="223"/>
      <c r="X87" s="223" t="s">
        <v>273</v>
      </c>
      <c r="Y87" s="214"/>
      <c r="Z87" s="214"/>
      <c r="AA87" s="214"/>
      <c r="AB87" s="214"/>
      <c r="AC87" s="214"/>
      <c r="AD87" s="214"/>
      <c r="AE87" s="214"/>
      <c r="AF87" s="214"/>
      <c r="AG87" s="214" t="s">
        <v>274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ht="33.75" outlineLevel="1" x14ac:dyDescent="0.2">
      <c r="A88" s="221"/>
      <c r="B88" s="222"/>
      <c r="C88" s="253" t="s">
        <v>359</v>
      </c>
      <c r="D88" s="251"/>
      <c r="E88" s="251"/>
      <c r="F88" s="251"/>
      <c r="G88" s="251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290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40" t="str">
        <f>C88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8" s="214"/>
      <c r="BC88" s="214"/>
      <c r="BD88" s="214"/>
      <c r="BE88" s="214"/>
      <c r="BF88" s="214"/>
      <c r="BG88" s="214"/>
      <c r="BH88" s="214"/>
    </row>
    <row r="89" spans="1:60" ht="22.5" outlineLevel="1" x14ac:dyDescent="0.2">
      <c r="A89" s="221"/>
      <c r="B89" s="222"/>
      <c r="C89" s="245" t="s">
        <v>2267</v>
      </c>
      <c r="D89" s="224"/>
      <c r="E89" s="225">
        <v>0.17707999999999999</v>
      </c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166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ht="22.5" outlineLevel="1" x14ac:dyDescent="0.2">
      <c r="A90" s="221"/>
      <c r="B90" s="222"/>
      <c r="C90" s="245" t="s">
        <v>2268</v>
      </c>
      <c r="D90" s="224"/>
      <c r="E90" s="225">
        <v>-3.2649999999999998E-2</v>
      </c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166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45" t="s">
        <v>2269</v>
      </c>
      <c r="D91" s="224"/>
      <c r="E91" s="225">
        <v>-2.4599999999999999E-3</v>
      </c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166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45" t="s">
        <v>1184</v>
      </c>
      <c r="D92" s="224"/>
      <c r="E92" s="225"/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166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ht="22.5" outlineLevel="1" x14ac:dyDescent="0.2">
      <c r="A93" s="221"/>
      <c r="B93" s="222"/>
      <c r="C93" s="245" t="s">
        <v>1185</v>
      </c>
      <c r="D93" s="224"/>
      <c r="E93" s="225"/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166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33">
        <v>22</v>
      </c>
      <c r="B94" s="234" t="s">
        <v>370</v>
      </c>
      <c r="C94" s="244" t="s">
        <v>371</v>
      </c>
      <c r="D94" s="235" t="s">
        <v>295</v>
      </c>
      <c r="E94" s="236">
        <v>0.14197000000000001</v>
      </c>
      <c r="F94" s="237"/>
      <c r="G94" s="238">
        <f>ROUND(E94*F94,2)</f>
        <v>0</v>
      </c>
      <c r="H94" s="237"/>
      <c r="I94" s="238">
        <f>ROUND(E94*H94,2)</f>
        <v>0</v>
      </c>
      <c r="J94" s="237"/>
      <c r="K94" s="238">
        <f>ROUND(E94*J94,2)</f>
        <v>0</v>
      </c>
      <c r="L94" s="238">
        <v>21</v>
      </c>
      <c r="M94" s="238">
        <f>G94*(1+L94/100)</f>
        <v>0</v>
      </c>
      <c r="N94" s="238">
        <v>0</v>
      </c>
      <c r="O94" s="238">
        <f>ROUND(E94*N94,2)</f>
        <v>0</v>
      </c>
      <c r="P94" s="238">
        <v>0</v>
      </c>
      <c r="Q94" s="238">
        <f>ROUND(E94*P94,2)</f>
        <v>0</v>
      </c>
      <c r="R94" s="238" t="s">
        <v>308</v>
      </c>
      <c r="S94" s="238" t="s">
        <v>161</v>
      </c>
      <c r="T94" s="239" t="s">
        <v>161</v>
      </c>
      <c r="U94" s="223">
        <v>8.4000000000000005E-2</v>
      </c>
      <c r="V94" s="223">
        <f>ROUND(E94*U94,2)</f>
        <v>0.01</v>
      </c>
      <c r="W94" s="223"/>
      <c r="X94" s="223" t="s">
        <v>273</v>
      </c>
      <c r="Y94" s="214"/>
      <c r="Z94" s="214"/>
      <c r="AA94" s="214"/>
      <c r="AB94" s="214"/>
      <c r="AC94" s="214"/>
      <c r="AD94" s="214"/>
      <c r="AE94" s="214"/>
      <c r="AF94" s="214"/>
      <c r="AG94" s="214" t="s">
        <v>274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ht="33.75" outlineLevel="1" x14ac:dyDescent="0.2">
      <c r="A95" s="221"/>
      <c r="B95" s="222"/>
      <c r="C95" s="253" t="s">
        <v>359</v>
      </c>
      <c r="D95" s="251"/>
      <c r="E95" s="251"/>
      <c r="F95" s="251"/>
      <c r="G95" s="251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290</v>
      </c>
      <c r="AH95" s="214"/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40" t="str">
        <f>C95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21"/>
      <c r="B96" s="222"/>
      <c r="C96" s="245" t="s">
        <v>2270</v>
      </c>
      <c r="D96" s="224"/>
      <c r="E96" s="225">
        <v>0.17707999999999999</v>
      </c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166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45" t="s">
        <v>2271</v>
      </c>
      <c r="D97" s="224"/>
      <c r="E97" s="225">
        <v>-3.2649999999999998E-2</v>
      </c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166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45" t="s">
        <v>2272</v>
      </c>
      <c r="D98" s="224"/>
      <c r="E98" s="225">
        <v>-2.4599999999999999E-3</v>
      </c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166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45" t="s">
        <v>1189</v>
      </c>
      <c r="D99" s="224"/>
      <c r="E99" s="225"/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166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45" t="s">
        <v>1190</v>
      </c>
      <c r="D100" s="224"/>
      <c r="E100" s="225"/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166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ht="22.5" outlineLevel="1" x14ac:dyDescent="0.2">
      <c r="A101" s="233">
        <v>23</v>
      </c>
      <c r="B101" s="234" t="s">
        <v>1191</v>
      </c>
      <c r="C101" s="244" t="s">
        <v>1192</v>
      </c>
      <c r="D101" s="235" t="s">
        <v>295</v>
      </c>
      <c r="E101" s="236">
        <v>0.14197000000000001</v>
      </c>
      <c r="F101" s="237"/>
      <c r="G101" s="238">
        <f>ROUND(E101*F101,2)</f>
        <v>0</v>
      </c>
      <c r="H101" s="237"/>
      <c r="I101" s="238">
        <f>ROUND(E101*H101,2)</f>
        <v>0</v>
      </c>
      <c r="J101" s="237"/>
      <c r="K101" s="238">
        <f>ROUND(E101*J101,2)</f>
        <v>0</v>
      </c>
      <c r="L101" s="238">
        <v>21</v>
      </c>
      <c r="M101" s="238">
        <f>G101*(1+L101/100)</f>
        <v>0</v>
      </c>
      <c r="N101" s="238">
        <v>0</v>
      </c>
      <c r="O101" s="238">
        <f>ROUND(E101*N101,2)</f>
        <v>0</v>
      </c>
      <c r="P101" s="238">
        <v>0</v>
      </c>
      <c r="Q101" s="238">
        <f>ROUND(E101*P101,2)</f>
        <v>0</v>
      </c>
      <c r="R101" s="238" t="s">
        <v>308</v>
      </c>
      <c r="S101" s="238" t="s">
        <v>161</v>
      </c>
      <c r="T101" s="239" t="s">
        <v>161</v>
      </c>
      <c r="U101" s="223">
        <v>0.54</v>
      </c>
      <c r="V101" s="223">
        <f>ROUND(E101*U101,2)</f>
        <v>0.08</v>
      </c>
      <c r="W101" s="223"/>
      <c r="X101" s="223" t="s">
        <v>273</v>
      </c>
      <c r="Y101" s="214"/>
      <c r="Z101" s="214"/>
      <c r="AA101" s="214"/>
      <c r="AB101" s="214"/>
      <c r="AC101" s="214"/>
      <c r="AD101" s="214"/>
      <c r="AE101" s="214"/>
      <c r="AF101" s="214"/>
      <c r="AG101" s="214" t="s">
        <v>321</v>
      </c>
      <c r="AH101" s="214"/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ht="33.75" outlineLevel="1" x14ac:dyDescent="0.2">
      <c r="A102" s="221"/>
      <c r="B102" s="222"/>
      <c r="C102" s="253" t="s">
        <v>359</v>
      </c>
      <c r="D102" s="251"/>
      <c r="E102" s="251"/>
      <c r="F102" s="251"/>
      <c r="G102" s="251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290</v>
      </c>
      <c r="AH102" s="214"/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40" t="str">
        <f>C102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2" s="214"/>
      <c r="BC102" s="214"/>
      <c r="BD102" s="214"/>
      <c r="BE102" s="214"/>
      <c r="BF102" s="214"/>
      <c r="BG102" s="214"/>
      <c r="BH102" s="214"/>
    </row>
    <row r="103" spans="1:60" ht="22.5" outlineLevel="1" x14ac:dyDescent="0.2">
      <c r="A103" s="221"/>
      <c r="B103" s="222"/>
      <c r="C103" s="245" t="s">
        <v>2267</v>
      </c>
      <c r="D103" s="224"/>
      <c r="E103" s="225">
        <v>0.17707999999999999</v>
      </c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166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ht="22.5" outlineLevel="1" x14ac:dyDescent="0.2">
      <c r="A104" s="221"/>
      <c r="B104" s="222"/>
      <c r="C104" s="245" t="s">
        <v>2268</v>
      </c>
      <c r="D104" s="224"/>
      <c r="E104" s="225">
        <v>-3.2649999999999998E-2</v>
      </c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166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45" t="s">
        <v>2269</v>
      </c>
      <c r="D105" s="224"/>
      <c r="E105" s="225">
        <v>-2.4599999999999999E-3</v>
      </c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166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45" t="s">
        <v>1184</v>
      </c>
      <c r="D106" s="224"/>
      <c r="E106" s="225"/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166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ht="22.5" outlineLevel="1" x14ac:dyDescent="0.2">
      <c r="A107" s="221"/>
      <c r="B107" s="222"/>
      <c r="C107" s="245" t="s">
        <v>1185</v>
      </c>
      <c r="D107" s="224"/>
      <c r="E107" s="225"/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166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33">
        <v>24</v>
      </c>
      <c r="B108" s="234" t="s">
        <v>1193</v>
      </c>
      <c r="C108" s="244" t="s">
        <v>1194</v>
      </c>
      <c r="D108" s="235" t="s">
        <v>295</v>
      </c>
      <c r="E108" s="236">
        <v>4.8224600000000004</v>
      </c>
      <c r="F108" s="237"/>
      <c r="G108" s="238">
        <f>ROUND(E108*F108,2)</f>
        <v>0</v>
      </c>
      <c r="H108" s="237"/>
      <c r="I108" s="238">
        <f>ROUND(E108*H108,2)</f>
        <v>0</v>
      </c>
      <c r="J108" s="237"/>
      <c r="K108" s="238">
        <f>ROUND(E108*J108,2)</f>
        <v>0</v>
      </c>
      <c r="L108" s="238">
        <v>21</v>
      </c>
      <c r="M108" s="238">
        <f>G108*(1+L108/100)</f>
        <v>0</v>
      </c>
      <c r="N108" s="238">
        <v>0</v>
      </c>
      <c r="O108" s="238">
        <f>ROUND(E108*N108,2)</f>
        <v>0</v>
      </c>
      <c r="P108" s="238">
        <v>0</v>
      </c>
      <c r="Q108" s="238">
        <f>ROUND(E108*P108,2)</f>
        <v>0</v>
      </c>
      <c r="R108" s="238" t="s">
        <v>308</v>
      </c>
      <c r="S108" s="238" t="s">
        <v>161</v>
      </c>
      <c r="T108" s="239" t="s">
        <v>161</v>
      </c>
      <c r="U108" s="223">
        <v>0.35</v>
      </c>
      <c r="V108" s="223">
        <f>ROUND(E108*U108,2)</f>
        <v>1.69</v>
      </c>
      <c r="W108" s="223"/>
      <c r="X108" s="223" t="s">
        <v>273</v>
      </c>
      <c r="Y108" s="214"/>
      <c r="Z108" s="214"/>
      <c r="AA108" s="214"/>
      <c r="AB108" s="214"/>
      <c r="AC108" s="214"/>
      <c r="AD108" s="214"/>
      <c r="AE108" s="214"/>
      <c r="AF108" s="214"/>
      <c r="AG108" s="214" t="s">
        <v>274</v>
      </c>
      <c r="AH108" s="214"/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ht="33.75" outlineLevel="1" x14ac:dyDescent="0.2">
      <c r="A109" s="221"/>
      <c r="B109" s="222"/>
      <c r="C109" s="253" t="s">
        <v>359</v>
      </c>
      <c r="D109" s="251"/>
      <c r="E109" s="251"/>
      <c r="F109" s="251"/>
      <c r="G109" s="251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290</v>
      </c>
      <c r="AH109" s="214"/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40" t="str">
        <f>C109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45" t="s">
        <v>2273</v>
      </c>
      <c r="D110" s="224"/>
      <c r="E110" s="225">
        <v>6.0003099999999998</v>
      </c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166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ht="22.5" outlineLevel="1" x14ac:dyDescent="0.2">
      <c r="A111" s="221"/>
      <c r="B111" s="222"/>
      <c r="C111" s="245" t="s">
        <v>2274</v>
      </c>
      <c r="D111" s="224"/>
      <c r="E111" s="225">
        <v>-1.0951900000000001</v>
      </c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166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45" t="s">
        <v>2275</v>
      </c>
      <c r="D112" s="224"/>
      <c r="E112" s="225">
        <v>-8.2659999999999997E-2</v>
      </c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166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45" t="s">
        <v>1198</v>
      </c>
      <c r="D113" s="224"/>
      <c r="E113" s="225"/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166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22.5" outlineLevel="1" x14ac:dyDescent="0.2">
      <c r="A114" s="221"/>
      <c r="B114" s="222"/>
      <c r="C114" s="245" t="s">
        <v>1199</v>
      </c>
      <c r="D114" s="224"/>
      <c r="E114" s="225"/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166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33">
        <v>25</v>
      </c>
      <c r="B115" s="234" t="s">
        <v>386</v>
      </c>
      <c r="C115" s="244" t="s">
        <v>387</v>
      </c>
      <c r="D115" s="235" t="s">
        <v>295</v>
      </c>
      <c r="E115" s="236">
        <v>4.8224600000000004</v>
      </c>
      <c r="F115" s="237"/>
      <c r="G115" s="238">
        <f>ROUND(E115*F115,2)</f>
        <v>0</v>
      </c>
      <c r="H115" s="237"/>
      <c r="I115" s="238">
        <f>ROUND(E115*H115,2)</f>
        <v>0</v>
      </c>
      <c r="J115" s="237"/>
      <c r="K115" s="238">
        <f>ROUND(E115*J115,2)</f>
        <v>0</v>
      </c>
      <c r="L115" s="238">
        <v>21</v>
      </c>
      <c r="M115" s="238">
        <f>G115*(1+L115/100)</f>
        <v>0</v>
      </c>
      <c r="N115" s="238">
        <v>0</v>
      </c>
      <c r="O115" s="238">
        <f>ROUND(E115*N115,2)</f>
        <v>0</v>
      </c>
      <c r="P115" s="238">
        <v>0</v>
      </c>
      <c r="Q115" s="238">
        <f>ROUND(E115*P115,2)</f>
        <v>0</v>
      </c>
      <c r="R115" s="238" t="s">
        <v>308</v>
      </c>
      <c r="S115" s="238" t="s">
        <v>161</v>
      </c>
      <c r="T115" s="239" t="s">
        <v>161</v>
      </c>
      <c r="U115" s="223">
        <v>0.14829999999999999</v>
      </c>
      <c r="V115" s="223">
        <f>ROUND(E115*U115,2)</f>
        <v>0.72</v>
      </c>
      <c r="W115" s="223"/>
      <c r="X115" s="223" t="s">
        <v>273</v>
      </c>
      <c r="Y115" s="214"/>
      <c r="Z115" s="214"/>
      <c r="AA115" s="214"/>
      <c r="AB115" s="214"/>
      <c r="AC115" s="214"/>
      <c r="AD115" s="214"/>
      <c r="AE115" s="214"/>
      <c r="AF115" s="214"/>
      <c r="AG115" s="214" t="s">
        <v>274</v>
      </c>
      <c r="AH115" s="214"/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ht="33.75" outlineLevel="1" x14ac:dyDescent="0.2">
      <c r="A116" s="221"/>
      <c r="B116" s="222"/>
      <c r="C116" s="253" t="s">
        <v>359</v>
      </c>
      <c r="D116" s="251"/>
      <c r="E116" s="251"/>
      <c r="F116" s="251"/>
      <c r="G116" s="251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290</v>
      </c>
      <c r="AH116" s="214"/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40" t="str">
        <f>C116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21"/>
      <c r="B117" s="222"/>
      <c r="C117" s="245" t="s">
        <v>2276</v>
      </c>
      <c r="D117" s="224"/>
      <c r="E117" s="225">
        <v>6.0003099999999998</v>
      </c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166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45" t="s">
        <v>2277</v>
      </c>
      <c r="D118" s="224"/>
      <c r="E118" s="225">
        <v>-1.0951900000000001</v>
      </c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166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45" t="s">
        <v>2278</v>
      </c>
      <c r="D119" s="224"/>
      <c r="E119" s="225">
        <v>-8.2659999999999997E-2</v>
      </c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166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45" t="s">
        <v>1203</v>
      </c>
      <c r="D120" s="224"/>
      <c r="E120" s="225"/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166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45" t="s">
        <v>1204</v>
      </c>
      <c r="D121" s="224"/>
      <c r="E121" s="225"/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166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ht="22.5" outlineLevel="1" x14ac:dyDescent="0.2">
      <c r="A122" s="233">
        <v>26</v>
      </c>
      <c r="B122" s="234" t="s">
        <v>1205</v>
      </c>
      <c r="C122" s="244" t="s">
        <v>1206</v>
      </c>
      <c r="D122" s="235" t="s">
        <v>295</v>
      </c>
      <c r="E122" s="236">
        <v>4.8224600000000004</v>
      </c>
      <c r="F122" s="237"/>
      <c r="G122" s="238">
        <f>ROUND(E122*F122,2)</f>
        <v>0</v>
      </c>
      <c r="H122" s="237"/>
      <c r="I122" s="238">
        <f>ROUND(E122*H122,2)</f>
        <v>0</v>
      </c>
      <c r="J122" s="237"/>
      <c r="K122" s="238">
        <f>ROUND(E122*J122,2)</f>
        <v>0</v>
      </c>
      <c r="L122" s="238">
        <v>21</v>
      </c>
      <c r="M122" s="238">
        <f>G122*(1+L122/100)</f>
        <v>0</v>
      </c>
      <c r="N122" s="238">
        <v>0</v>
      </c>
      <c r="O122" s="238">
        <f>ROUND(E122*N122,2)</f>
        <v>0</v>
      </c>
      <c r="P122" s="238">
        <v>0</v>
      </c>
      <c r="Q122" s="238">
        <f>ROUND(E122*P122,2)</f>
        <v>0</v>
      </c>
      <c r="R122" s="238" t="s">
        <v>308</v>
      </c>
      <c r="S122" s="238" t="s">
        <v>161</v>
      </c>
      <c r="T122" s="239" t="s">
        <v>161</v>
      </c>
      <c r="U122" s="223">
        <v>0.9</v>
      </c>
      <c r="V122" s="223">
        <f>ROUND(E122*U122,2)</f>
        <v>4.34</v>
      </c>
      <c r="W122" s="223"/>
      <c r="X122" s="223" t="s">
        <v>273</v>
      </c>
      <c r="Y122" s="214"/>
      <c r="Z122" s="214"/>
      <c r="AA122" s="214"/>
      <c r="AB122" s="214"/>
      <c r="AC122" s="214"/>
      <c r="AD122" s="214"/>
      <c r="AE122" s="214"/>
      <c r="AF122" s="214"/>
      <c r="AG122" s="214" t="s">
        <v>321</v>
      </c>
      <c r="AH122" s="214"/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ht="33.75" outlineLevel="1" x14ac:dyDescent="0.2">
      <c r="A123" s="221"/>
      <c r="B123" s="222"/>
      <c r="C123" s="253" t="s">
        <v>359</v>
      </c>
      <c r="D123" s="251"/>
      <c r="E123" s="251"/>
      <c r="F123" s="251"/>
      <c r="G123" s="251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290</v>
      </c>
      <c r="AH123" s="214"/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40" t="str">
        <f>C123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45" t="s">
        <v>2273</v>
      </c>
      <c r="D124" s="224"/>
      <c r="E124" s="225">
        <v>6.0003099999999998</v>
      </c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166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ht="22.5" outlineLevel="1" x14ac:dyDescent="0.2">
      <c r="A125" s="221"/>
      <c r="B125" s="222"/>
      <c r="C125" s="245" t="s">
        <v>2274</v>
      </c>
      <c r="D125" s="224"/>
      <c r="E125" s="225">
        <v>-1.0951900000000001</v>
      </c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166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45" t="s">
        <v>2275</v>
      </c>
      <c r="D126" s="224"/>
      <c r="E126" s="225">
        <v>-8.2659999999999997E-2</v>
      </c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166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45" t="s">
        <v>1198</v>
      </c>
      <c r="D127" s="224"/>
      <c r="E127" s="225"/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166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ht="22.5" outlineLevel="1" x14ac:dyDescent="0.2">
      <c r="A128" s="221"/>
      <c r="B128" s="222"/>
      <c r="C128" s="245" t="s">
        <v>1199</v>
      </c>
      <c r="D128" s="224"/>
      <c r="E128" s="225"/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166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33">
        <v>27</v>
      </c>
      <c r="B129" s="234" t="s">
        <v>395</v>
      </c>
      <c r="C129" s="244" t="s">
        <v>396</v>
      </c>
      <c r="D129" s="235" t="s">
        <v>295</v>
      </c>
      <c r="E129" s="236">
        <v>5.4367000000000001</v>
      </c>
      <c r="F129" s="237"/>
      <c r="G129" s="238">
        <f>ROUND(E129*F129,2)</f>
        <v>0</v>
      </c>
      <c r="H129" s="237"/>
      <c r="I129" s="238">
        <f>ROUND(E129*H129,2)</f>
        <v>0</v>
      </c>
      <c r="J129" s="237"/>
      <c r="K129" s="238">
        <f>ROUND(E129*J129,2)</f>
        <v>0</v>
      </c>
      <c r="L129" s="238">
        <v>21</v>
      </c>
      <c r="M129" s="238">
        <f>G129*(1+L129/100)</f>
        <v>0</v>
      </c>
      <c r="N129" s="238">
        <v>0</v>
      </c>
      <c r="O129" s="238">
        <f>ROUND(E129*N129,2)</f>
        <v>0</v>
      </c>
      <c r="P129" s="238">
        <v>0</v>
      </c>
      <c r="Q129" s="238">
        <f>ROUND(E129*P129,2)</f>
        <v>0</v>
      </c>
      <c r="R129" s="238" t="s">
        <v>308</v>
      </c>
      <c r="S129" s="238" t="s">
        <v>161</v>
      </c>
      <c r="T129" s="239" t="s">
        <v>161</v>
      </c>
      <c r="U129" s="223">
        <v>0.53</v>
      </c>
      <c r="V129" s="223">
        <f>ROUND(E129*U129,2)</f>
        <v>2.88</v>
      </c>
      <c r="W129" s="223"/>
      <c r="X129" s="223" t="s">
        <v>273</v>
      </c>
      <c r="Y129" s="214"/>
      <c r="Z129" s="214"/>
      <c r="AA129" s="214"/>
      <c r="AB129" s="214"/>
      <c r="AC129" s="214"/>
      <c r="AD129" s="214"/>
      <c r="AE129" s="214"/>
      <c r="AF129" s="214"/>
      <c r="AG129" s="214" t="s">
        <v>274</v>
      </c>
      <c r="AH129" s="214"/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ht="33.75" outlineLevel="1" x14ac:dyDescent="0.2">
      <c r="A130" s="221"/>
      <c r="B130" s="222"/>
      <c r="C130" s="253" t="s">
        <v>359</v>
      </c>
      <c r="D130" s="251"/>
      <c r="E130" s="251"/>
      <c r="F130" s="251"/>
      <c r="G130" s="251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290</v>
      </c>
      <c r="AH130" s="214"/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40" t="str">
        <f>C130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45" t="s">
        <v>2279</v>
      </c>
      <c r="D131" s="224"/>
      <c r="E131" s="225">
        <v>6.7645799999999996</v>
      </c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166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45" t="s">
        <v>2280</v>
      </c>
      <c r="D132" s="224"/>
      <c r="E132" s="225">
        <v>-1.2346900000000001</v>
      </c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166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45" t="s">
        <v>2281</v>
      </c>
      <c r="D133" s="224"/>
      <c r="E133" s="225">
        <v>-9.3179999999999999E-2</v>
      </c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166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45" t="s">
        <v>1210</v>
      </c>
      <c r="D134" s="224"/>
      <c r="E134" s="225"/>
      <c r="F134" s="223"/>
      <c r="G134" s="223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166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45" t="s">
        <v>1211</v>
      </c>
      <c r="D135" s="224"/>
      <c r="E135" s="225"/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166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33">
        <v>28</v>
      </c>
      <c r="B136" s="234" t="s">
        <v>402</v>
      </c>
      <c r="C136" s="244" t="s">
        <v>403</v>
      </c>
      <c r="D136" s="235" t="s">
        <v>295</v>
      </c>
      <c r="E136" s="236">
        <v>1.3591800000000001</v>
      </c>
      <c r="F136" s="237"/>
      <c r="G136" s="238">
        <f>ROUND(E136*F136,2)</f>
        <v>0</v>
      </c>
      <c r="H136" s="237"/>
      <c r="I136" s="238">
        <f>ROUND(E136*H136,2)</f>
        <v>0</v>
      </c>
      <c r="J136" s="237"/>
      <c r="K136" s="238">
        <f>ROUND(E136*J136,2)</f>
        <v>0</v>
      </c>
      <c r="L136" s="238">
        <v>21</v>
      </c>
      <c r="M136" s="238">
        <f>G136*(1+L136/100)</f>
        <v>0</v>
      </c>
      <c r="N136" s="238">
        <v>0</v>
      </c>
      <c r="O136" s="238">
        <f>ROUND(E136*N136,2)</f>
        <v>0</v>
      </c>
      <c r="P136" s="238">
        <v>0</v>
      </c>
      <c r="Q136" s="238">
        <f>ROUND(E136*P136,2)</f>
        <v>0</v>
      </c>
      <c r="R136" s="238" t="s">
        <v>308</v>
      </c>
      <c r="S136" s="238" t="s">
        <v>161</v>
      </c>
      <c r="T136" s="239" t="s">
        <v>161</v>
      </c>
      <c r="U136" s="223">
        <v>0.25</v>
      </c>
      <c r="V136" s="223">
        <f>ROUND(E136*U136,2)</f>
        <v>0.34</v>
      </c>
      <c r="W136" s="223"/>
      <c r="X136" s="223" t="s">
        <v>273</v>
      </c>
      <c r="Y136" s="214"/>
      <c r="Z136" s="214"/>
      <c r="AA136" s="214"/>
      <c r="AB136" s="214"/>
      <c r="AC136" s="214"/>
      <c r="AD136" s="214"/>
      <c r="AE136" s="214"/>
      <c r="AF136" s="214"/>
      <c r="AG136" s="214" t="s">
        <v>274</v>
      </c>
      <c r="AH136" s="214"/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ht="33.75" outlineLevel="1" x14ac:dyDescent="0.2">
      <c r="A137" s="221"/>
      <c r="B137" s="222"/>
      <c r="C137" s="253" t="s">
        <v>359</v>
      </c>
      <c r="D137" s="251"/>
      <c r="E137" s="251"/>
      <c r="F137" s="251"/>
      <c r="G137" s="251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290</v>
      </c>
      <c r="AH137" s="214"/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40" t="str">
        <f>C137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45" t="s">
        <v>2282</v>
      </c>
      <c r="D138" s="224"/>
      <c r="E138" s="225">
        <v>1.6911400000000001</v>
      </c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166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45" t="s">
        <v>2283</v>
      </c>
      <c r="D139" s="224"/>
      <c r="E139" s="225">
        <v>-0.30867</v>
      </c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166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45" t="s">
        <v>2284</v>
      </c>
      <c r="D140" s="224"/>
      <c r="E140" s="225">
        <v>-2.3300000000000001E-2</v>
      </c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166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45" t="s">
        <v>1215</v>
      </c>
      <c r="D141" s="224"/>
      <c r="E141" s="225"/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166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45" t="s">
        <v>1216</v>
      </c>
      <c r="D142" s="224"/>
      <c r="E142" s="225"/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166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ht="22.5" outlineLevel="1" x14ac:dyDescent="0.2">
      <c r="A143" s="233">
        <v>29</v>
      </c>
      <c r="B143" s="234" t="s">
        <v>415</v>
      </c>
      <c r="C143" s="244" t="s">
        <v>416</v>
      </c>
      <c r="D143" s="235" t="s">
        <v>295</v>
      </c>
      <c r="E143" s="236">
        <v>5.5719999999999999E-2</v>
      </c>
      <c r="F143" s="237"/>
      <c r="G143" s="238">
        <f>ROUND(E143*F143,2)</f>
        <v>0</v>
      </c>
      <c r="H143" s="237"/>
      <c r="I143" s="238">
        <f>ROUND(E143*H143,2)</f>
        <v>0</v>
      </c>
      <c r="J143" s="237"/>
      <c r="K143" s="238">
        <f>ROUND(E143*J143,2)</f>
        <v>0</v>
      </c>
      <c r="L143" s="238">
        <v>21</v>
      </c>
      <c r="M143" s="238">
        <f>G143*(1+L143/100)</f>
        <v>0</v>
      </c>
      <c r="N143" s="238">
        <v>0</v>
      </c>
      <c r="O143" s="238">
        <f>ROUND(E143*N143,2)</f>
        <v>0</v>
      </c>
      <c r="P143" s="238">
        <v>0</v>
      </c>
      <c r="Q143" s="238">
        <f>ROUND(E143*P143,2)</f>
        <v>0</v>
      </c>
      <c r="R143" s="238" t="s">
        <v>308</v>
      </c>
      <c r="S143" s="238" t="s">
        <v>161</v>
      </c>
      <c r="T143" s="239" t="s">
        <v>161</v>
      </c>
      <c r="U143" s="223">
        <v>7.5220000000000002</v>
      </c>
      <c r="V143" s="223">
        <f>ROUND(E143*U143,2)</f>
        <v>0.42</v>
      </c>
      <c r="W143" s="223"/>
      <c r="X143" s="223" t="s">
        <v>273</v>
      </c>
      <c r="Y143" s="214"/>
      <c r="Z143" s="214"/>
      <c r="AA143" s="214"/>
      <c r="AB143" s="214"/>
      <c r="AC143" s="214"/>
      <c r="AD143" s="214"/>
      <c r="AE143" s="214"/>
      <c r="AF143" s="214"/>
      <c r="AG143" s="214" t="s">
        <v>321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ht="22.5" outlineLevel="1" x14ac:dyDescent="0.2">
      <c r="A144" s="221"/>
      <c r="B144" s="222"/>
      <c r="C144" s="253" t="s">
        <v>417</v>
      </c>
      <c r="D144" s="251"/>
      <c r="E144" s="251"/>
      <c r="F144" s="251"/>
      <c r="G144" s="251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290</v>
      </c>
      <c r="AH144" s="214"/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40" t="str">
        <f>C144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4" s="214"/>
      <c r="BC144" s="214"/>
      <c r="BD144" s="214"/>
      <c r="BE144" s="214"/>
      <c r="BF144" s="214"/>
      <c r="BG144" s="214"/>
      <c r="BH144" s="214"/>
    </row>
    <row r="145" spans="1:60" ht="22.5" outlineLevel="1" x14ac:dyDescent="0.2">
      <c r="A145" s="221"/>
      <c r="B145" s="222"/>
      <c r="C145" s="245" t="s">
        <v>2285</v>
      </c>
      <c r="D145" s="224"/>
      <c r="E145" s="225">
        <v>5.5719999999999999E-2</v>
      </c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166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ht="22.5" outlineLevel="1" x14ac:dyDescent="0.2">
      <c r="A146" s="233">
        <v>30</v>
      </c>
      <c r="B146" s="234" t="s">
        <v>419</v>
      </c>
      <c r="C146" s="244" t="s">
        <v>420</v>
      </c>
      <c r="D146" s="235" t="s">
        <v>295</v>
      </c>
      <c r="E146" s="236">
        <v>7.28E-3</v>
      </c>
      <c r="F146" s="237"/>
      <c r="G146" s="238">
        <f>ROUND(E146*F146,2)</f>
        <v>0</v>
      </c>
      <c r="H146" s="237"/>
      <c r="I146" s="238">
        <f>ROUND(E146*H146,2)</f>
        <v>0</v>
      </c>
      <c r="J146" s="237"/>
      <c r="K146" s="238">
        <f>ROUND(E146*J146,2)</f>
        <v>0</v>
      </c>
      <c r="L146" s="238">
        <v>21</v>
      </c>
      <c r="M146" s="238">
        <f>G146*(1+L146/100)</f>
        <v>0</v>
      </c>
      <c r="N146" s="238">
        <v>0</v>
      </c>
      <c r="O146" s="238">
        <f>ROUND(E146*N146,2)</f>
        <v>0</v>
      </c>
      <c r="P146" s="238">
        <v>0</v>
      </c>
      <c r="Q146" s="238">
        <f>ROUND(E146*P146,2)</f>
        <v>0</v>
      </c>
      <c r="R146" s="238" t="s">
        <v>308</v>
      </c>
      <c r="S146" s="238" t="s">
        <v>161</v>
      </c>
      <c r="T146" s="239" t="s">
        <v>161</v>
      </c>
      <c r="U146" s="223">
        <v>10.583</v>
      </c>
      <c r="V146" s="223">
        <f>ROUND(E146*U146,2)</f>
        <v>0.08</v>
      </c>
      <c r="W146" s="223"/>
      <c r="X146" s="223" t="s">
        <v>273</v>
      </c>
      <c r="Y146" s="214"/>
      <c r="Z146" s="214"/>
      <c r="AA146" s="214"/>
      <c r="AB146" s="214"/>
      <c r="AC146" s="214"/>
      <c r="AD146" s="214"/>
      <c r="AE146" s="214"/>
      <c r="AF146" s="214"/>
      <c r="AG146" s="214" t="s">
        <v>274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ht="22.5" outlineLevel="1" x14ac:dyDescent="0.2">
      <c r="A147" s="221"/>
      <c r="B147" s="222"/>
      <c r="C147" s="253" t="s">
        <v>417</v>
      </c>
      <c r="D147" s="251"/>
      <c r="E147" s="251"/>
      <c r="F147" s="251"/>
      <c r="G147" s="251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290</v>
      </c>
      <c r="AH147" s="214"/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40" t="str">
        <f>C147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45" t="s">
        <v>2286</v>
      </c>
      <c r="D148" s="224"/>
      <c r="E148" s="225">
        <v>7.28E-3</v>
      </c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166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33">
        <v>31</v>
      </c>
      <c r="B149" s="234" t="s">
        <v>422</v>
      </c>
      <c r="C149" s="244" t="s">
        <v>423</v>
      </c>
      <c r="D149" s="235" t="s">
        <v>295</v>
      </c>
      <c r="E149" s="236">
        <v>8.2500000000000004E-3</v>
      </c>
      <c r="F149" s="237"/>
      <c r="G149" s="238">
        <f>ROUND(E149*F149,2)</f>
        <v>0</v>
      </c>
      <c r="H149" s="237"/>
      <c r="I149" s="238">
        <f>ROUND(E149*H149,2)</f>
        <v>0</v>
      </c>
      <c r="J149" s="237"/>
      <c r="K149" s="238">
        <f>ROUND(E149*J149,2)</f>
        <v>0</v>
      </c>
      <c r="L149" s="238">
        <v>21</v>
      </c>
      <c r="M149" s="238">
        <f>G149*(1+L149/100)</f>
        <v>0</v>
      </c>
      <c r="N149" s="238">
        <v>0</v>
      </c>
      <c r="O149" s="238">
        <f>ROUND(E149*N149,2)</f>
        <v>0</v>
      </c>
      <c r="P149" s="238">
        <v>0</v>
      </c>
      <c r="Q149" s="238">
        <f>ROUND(E149*P149,2)</f>
        <v>0</v>
      </c>
      <c r="R149" s="238" t="s">
        <v>308</v>
      </c>
      <c r="S149" s="238" t="s">
        <v>161</v>
      </c>
      <c r="T149" s="239" t="s">
        <v>161</v>
      </c>
      <c r="U149" s="223">
        <v>3.5329999999999999</v>
      </c>
      <c r="V149" s="223">
        <f>ROUND(E149*U149,2)</f>
        <v>0.03</v>
      </c>
      <c r="W149" s="223"/>
      <c r="X149" s="223" t="s">
        <v>273</v>
      </c>
      <c r="Y149" s="214"/>
      <c r="Z149" s="214"/>
      <c r="AA149" s="214"/>
      <c r="AB149" s="214"/>
      <c r="AC149" s="214"/>
      <c r="AD149" s="214"/>
      <c r="AE149" s="214"/>
      <c r="AF149" s="214"/>
      <c r="AG149" s="214" t="s">
        <v>274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outlineLevel="1" x14ac:dyDescent="0.2">
      <c r="A150" s="221"/>
      <c r="B150" s="222"/>
      <c r="C150" s="253" t="s">
        <v>424</v>
      </c>
      <c r="D150" s="251"/>
      <c r="E150" s="251"/>
      <c r="F150" s="251"/>
      <c r="G150" s="251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290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ht="22.5" outlineLevel="1" x14ac:dyDescent="0.2">
      <c r="A151" s="221"/>
      <c r="B151" s="222"/>
      <c r="C151" s="245" t="s">
        <v>2287</v>
      </c>
      <c r="D151" s="224"/>
      <c r="E151" s="225">
        <v>8.2500000000000004E-3</v>
      </c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166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21"/>
      <c r="B152" s="222"/>
      <c r="C152" s="245" t="s">
        <v>1220</v>
      </c>
      <c r="D152" s="224"/>
      <c r="E152" s="225"/>
      <c r="F152" s="223"/>
      <c r="G152" s="223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166</v>
      </c>
      <c r="AH152" s="214">
        <v>0</v>
      </c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21"/>
      <c r="B153" s="222"/>
      <c r="C153" s="245" t="s">
        <v>1221</v>
      </c>
      <c r="D153" s="224"/>
      <c r="E153" s="225"/>
      <c r="F153" s="223"/>
      <c r="G153" s="22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166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33">
        <v>32</v>
      </c>
      <c r="B154" s="234" t="s">
        <v>428</v>
      </c>
      <c r="C154" s="244" t="s">
        <v>429</v>
      </c>
      <c r="D154" s="235" t="s">
        <v>295</v>
      </c>
      <c r="E154" s="236">
        <v>0.66674999999999995</v>
      </c>
      <c r="F154" s="237"/>
      <c r="G154" s="238">
        <f>ROUND(E154*F154,2)</f>
        <v>0</v>
      </c>
      <c r="H154" s="237"/>
      <c r="I154" s="238">
        <f>ROUND(E154*H154,2)</f>
        <v>0</v>
      </c>
      <c r="J154" s="237"/>
      <c r="K154" s="238">
        <f>ROUND(E154*J154,2)</f>
        <v>0</v>
      </c>
      <c r="L154" s="238">
        <v>21</v>
      </c>
      <c r="M154" s="238">
        <f>G154*(1+L154/100)</f>
        <v>0</v>
      </c>
      <c r="N154" s="238">
        <v>0</v>
      </c>
      <c r="O154" s="238">
        <f>ROUND(E154*N154,2)</f>
        <v>0</v>
      </c>
      <c r="P154" s="238">
        <v>0</v>
      </c>
      <c r="Q154" s="238">
        <f>ROUND(E154*P154,2)</f>
        <v>0</v>
      </c>
      <c r="R154" s="238" t="s">
        <v>308</v>
      </c>
      <c r="S154" s="238" t="s">
        <v>161</v>
      </c>
      <c r="T154" s="239" t="s">
        <v>161</v>
      </c>
      <c r="U154" s="223">
        <v>4.6550000000000002</v>
      </c>
      <c r="V154" s="223">
        <f>ROUND(E154*U154,2)</f>
        <v>3.1</v>
      </c>
      <c r="W154" s="223"/>
      <c r="X154" s="223" t="s">
        <v>273</v>
      </c>
      <c r="Y154" s="214"/>
      <c r="Z154" s="214"/>
      <c r="AA154" s="214"/>
      <c r="AB154" s="214"/>
      <c r="AC154" s="214"/>
      <c r="AD154" s="214"/>
      <c r="AE154" s="214"/>
      <c r="AF154" s="214"/>
      <c r="AG154" s="214" t="s">
        <v>274</v>
      </c>
      <c r="AH154" s="214"/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21"/>
      <c r="B155" s="222"/>
      <c r="C155" s="253" t="s">
        <v>424</v>
      </c>
      <c r="D155" s="251"/>
      <c r="E155" s="251"/>
      <c r="F155" s="251"/>
      <c r="G155" s="251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290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22.5" outlineLevel="1" x14ac:dyDescent="0.2">
      <c r="A156" s="221"/>
      <c r="B156" s="222"/>
      <c r="C156" s="245" t="s">
        <v>2288</v>
      </c>
      <c r="D156" s="224"/>
      <c r="E156" s="225">
        <v>0.66674999999999995</v>
      </c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166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ht="22.5" outlineLevel="1" x14ac:dyDescent="0.2">
      <c r="A157" s="221"/>
      <c r="B157" s="222"/>
      <c r="C157" s="245" t="s">
        <v>1223</v>
      </c>
      <c r="D157" s="224"/>
      <c r="E157" s="225"/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166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ht="22.5" outlineLevel="1" x14ac:dyDescent="0.2">
      <c r="A158" s="221"/>
      <c r="B158" s="222"/>
      <c r="C158" s="245" t="s">
        <v>1224</v>
      </c>
      <c r="D158" s="224"/>
      <c r="E158" s="225"/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166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33">
        <v>33</v>
      </c>
      <c r="B159" s="234" t="s">
        <v>1225</v>
      </c>
      <c r="C159" s="244" t="s">
        <v>1226</v>
      </c>
      <c r="D159" s="235" t="s">
        <v>279</v>
      </c>
      <c r="E159" s="236">
        <v>32.521999999999998</v>
      </c>
      <c r="F159" s="237"/>
      <c r="G159" s="238">
        <f>ROUND(E159*F159,2)</f>
        <v>0</v>
      </c>
      <c r="H159" s="237"/>
      <c r="I159" s="238">
        <f>ROUND(E159*H159,2)</f>
        <v>0</v>
      </c>
      <c r="J159" s="237"/>
      <c r="K159" s="238">
        <f>ROUND(E159*J159,2)</f>
        <v>0</v>
      </c>
      <c r="L159" s="238">
        <v>21</v>
      </c>
      <c r="M159" s="238">
        <f>G159*(1+L159/100)</f>
        <v>0</v>
      </c>
      <c r="N159" s="238">
        <v>2.0200000000000001E-3</v>
      </c>
      <c r="O159" s="238">
        <f>ROUND(E159*N159,2)</f>
        <v>7.0000000000000007E-2</v>
      </c>
      <c r="P159" s="238">
        <v>0</v>
      </c>
      <c r="Q159" s="238">
        <f>ROUND(E159*P159,2)</f>
        <v>0</v>
      </c>
      <c r="R159" s="238" t="s">
        <v>308</v>
      </c>
      <c r="S159" s="238" t="s">
        <v>161</v>
      </c>
      <c r="T159" s="239" t="s">
        <v>161</v>
      </c>
      <c r="U159" s="223">
        <v>0.45800000000000002</v>
      </c>
      <c r="V159" s="223">
        <f>ROUND(E159*U159,2)</f>
        <v>14.9</v>
      </c>
      <c r="W159" s="223"/>
      <c r="X159" s="223" t="s">
        <v>273</v>
      </c>
      <c r="Y159" s="214"/>
      <c r="Z159" s="214"/>
      <c r="AA159" s="214"/>
      <c r="AB159" s="214"/>
      <c r="AC159" s="214"/>
      <c r="AD159" s="214"/>
      <c r="AE159" s="214"/>
      <c r="AF159" s="214"/>
      <c r="AG159" s="214" t="s">
        <v>274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21"/>
      <c r="B160" s="222"/>
      <c r="C160" s="253" t="s">
        <v>435</v>
      </c>
      <c r="D160" s="251"/>
      <c r="E160" s="251"/>
      <c r="F160" s="251"/>
      <c r="G160" s="251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290</v>
      </c>
      <c r="AH160" s="214"/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45" t="s">
        <v>2289</v>
      </c>
      <c r="D161" s="224"/>
      <c r="E161" s="225">
        <v>32.521999999999998</v>
      </c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166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33">
        <v>34</v>
      </c>
      <c r="B162" s="234" t="s">
        <v>1228</v>
      </c>
      <c r="C162" s="244" t="s">
        <v>1229</v>
      </c>
      <c r="D162" s="235" t="s">
        <v>279</v>
      </c>
      <c r="E162" s="236">
        <v>32.521999999999998</v>
      </c>
      <c r="F162" s="237"/>
      <c r="G162" s="238">
        <f>ROUND(E162*F162,2)</f>
        <v>0</v>
      </c>
      <c r="H162" s="237"/>
      <c r="I162" s="238">
        <f>ROUND(E162*H162,2)</f>
        <v>0</v>
      </c>
      <c r="J162" s="237"/>
      <c r="K162" s="238">
        <f>ROUND(E162*J162,2)</f>
        <v>0</v>
      </c>
      <c r="L162" s="238">
        <v>21</v>
      </c>
      <c r="M162" s="238">
        <f>G162*(1+L162/100)</f>
        <v>0</v>
      </c>
      <c r="N162" s="238">
        <v>0</v>
      </c>
      <c r="O162" s="238">
        <f>ROUND(E162*N162,2)</f>
        <v>0</v>
      </c>
      <c r="P162" s="238">
        <v>0</v>
      </c>
      <c r="Q162" s="238">
        <f>ROUND(E162*P162,2)</f>
        <v>0</v>
      </c>
      <c r="R162" s="238" t="s">
        <v>308</v>
      </c>
      <c r="S162" s="238" t="s">
        <v>161</v>
      </c>
      <c r="T162" s="239" t="s">
        <v>161</v>
      </c>
      <c r="U162" s="223">
        <v>0.218</v>
      </c>
      <c r="V162" s="223">
        <f>ROUND(E162*U162,2)</f>
        <v>7.09</v>
      </c>
      <c r="W162" s="223"/>
      <c r="X162" s="223" t="s">
        <v>273</v>
      </c>
      <c r="Y162" s="214"/>
      <c r="Z162" s="214"/>
      <c r="AA162" s="214"/>
      <c r="AB162" s="214"/>
      <c r="AC162" s="214"/>
      <c r="AD162" s="214"/>
      <c r="AE162" s="214"/>
      <c r="AF162" s="214"/>
      <c r="AG162" s="214" t="s">
        <v>274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21"/>
      <c r="B163" s="222"/>
      <c r="C163" s="253" t="s">
        <v>439</v>
      </c>
      <c r="D163" s="251"/>
      <c r="E163" s="251"/>
      <c r="F163" s="251"/>
      <c r="G163" s="251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290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45" t="s">
        <v>2289</v>
      </c>
      <c r="D164" s="224"/>
      <c r="E164" s="225">
        <v>32.521999999999998</v>
      </c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166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outlineLevel="1" x14ac:dyDescent="0.2">
      <c r="A165" s="233">
        <v>35</v>
      </c>
      <c r="B165" s="234" t="s">
        <v>1230</v>
      </c>
      <c r="C165" s="244" t="s">
        <v>1231</v>
      </c>
      <c r="D165" s="235" t="s">
        <v>295</v>
      </c>
      <c r="E165" s="236">
        <v>14.6349</v>
      </c>
      <c r="F165" s="237"/>
      <c r="G165" s="238">
        <f>ROUND(E165*F165,2)</f>
        <v>0</v>
      </c>
      <c r="H165" s="237"/>
      <c r="I165" s="238">
        <f>ROUND(E165*H165,2)</f>
        <v>0</v>
      </c>
      <c r="J165" s="237"/>
      <c r="K165" s="238">
        <f>ROUND(E165*J165,2)</f>
        <v>0</v>
      </c>
      <c r="L165" s="238">
        <v>21</v>
      </c>
      <c r="M165" s="238">
        <f>G165*(1+L165/100)</f>
        <v>0</v>
      </c>
      <c r="N165" s="238">
        <v>1.3699999999999999E-3</v>
      </c>
      <c r="O165" s="238">
        <f>ROUND(E165*N165,2)</f>
        <v>0.02</v>
      </c>
      <c r="P165" s="238">
        <v>0</v>
      </c>
      <c r="Q165" s="238">
        <f>ROUND(E165*P165,2)</f>
        <v>0</v>
      </c>
      <c r="R165" s="238" t="s">
        <v>308</v>
      </c>
      <c r="S165" s="238" t="s">
        <v>161</v>
      </c>
      <c r="T165" s="239" t="s">
        <v>161</v>
      </c>
      <c r="U165" s="223">
        <v>0.16400000000000001</v>
      </c>
      <c r="V165" s="223">
        <f>ROUND(E165*U165,2)</f>
        <v>2.4</v>
      </c>
      <c r="W165" s="223"/>
      <c r="X165" s="223" t="s">
        <v>273</v>
      </c>
      <c r="Y165" s="214"/>
      <c r="Z165" s="214"/>
      <c r="AA165" s="214"/>
      <c r="AB165" s="214"/>
      <c r="AC165" s="214"/>
      <c r="AD165" s="214"/>
      <c r="AE165" s="214"/>
      <c r="AF165" s="214"/>
      <c r="AG165" s="214" t="s">
        <v>274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53" t="s">
        <v>1232</v>
      </c>
      <c r="D166" s="251"/>
      <c r="E166" s="251"/>
      <c r="F166" s="251"/>
      <c r="G166" s="251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290</v>
      </c>
      <c r="AH166" s="214"/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21"/>
      <c r="B167" s="222"/>
      <c r="C167" s="245" t="s">
        <v>2290</v>
      </c>
      <c r="D167" s="224"/>
      <c r="E167" s="225">
        <v>14.6349</v>
      </c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166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33">
        <v>36</v>
      </c>
      <c r="B168" s="234" t="s">
        <v>1234</v>
      </c>
      <c r="C168" s="244" t="s">
        <v>1235</v>
      </c>
      <c r="D168" s="235" t="s">
        <v>295</v>
      </c>
      <c r="E168" s="236">
        <v>14.6349</v>
      </c>
      <c r="F168" s="237"/>
      <c r="G168" s="238">
        <f>ROUND(E168*F168,2)</f>
        <v>0</v>
      </c>
      <c r="H168" s="237"/>
      <c r="I168" s="238">
        <f>ROUND(E168*H168,2)</f>
        <v>0</v>
      </c>
      <c r="J168" s="237"/>
      <c r="K168" s="238">
        <f>ROUND(E168*J168,2)</f>
        <v>0</v>
      </c>
      <c r="L168" s="238">
        <v>21</v>
      </c>
      <c r="M168" s="238">
        <f>G168*(1+L168/100)</f>
        <v>0</v>
      </c>
      <c r="N168" s="238">
        <v>0</v>
      </c>
      <c r="O168" s="238">
        <f>ROUND(E168*N168,2)</f>
        <v>0</v>
      </c>
      <c r="P168" s="238">
        <v>0</v>
      </c>
      <c r="Q168" s="238">
        <f>ROUND(E168*P168,2)</f>
        <v>0</v>
      </c>
      <c r="R168" s="238" t="s">
        <v>308</v>
      </c>
      <c r="S168" s="238" t="s">
        <v>161</v>
      </c>
      <c r="T168" s="239" t="s">
        <v>161</v>
      </c>
      <c r="U168" s="223">
        <v>4.8000000000000001E-2</v>
      </c>
      <c r="V168" s="223">
        <f>ROUND(E168*U168,2)</f>
        <v>0.7</v>
      </c>
      <c r="W168" s="223"/>
      <c r="X168" s="223" t="s">
        <v>273</v>
      </c>
      <c r="Y168" s="214"/>
      <c r="Z168" s="214"/>
      <c r="AA168" s="214"/>
      <c r="AB168" s="214"/>
      <c r="AC168" s="214"/>
      <c r="AD168" s="214"/>
      <c r="AE168" s="214"/>
      <c r="AF168" s="214"/>
      <c r="AG168" s="214" t="s">
        <v>274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53" t="s">
        <v>1236</v>
      </c>
      <c r="D169" s="251"/>
      <c r="E169" s="251"/>
      <c r="F169" s="251"/>
      <c r="G169" s="251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290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45" t="s">
        <v>2290</v>
      </c>
      <c r="D170" s="224"/>
      <c r="E170" s="225">
        <v>14.6349</v>
      </c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166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33">
        <v>37</v>
      </c>
      <c r="B171" s="234" t="s">
        <v>440</v>
      </c>
      <c r="C171" s="244" t="s">
        <v>441</v>
      </c>
      <c r="D171" s="235" t="s">
        <v>295</v>
      </c>
      <c r="E171" s="236">
        <v>4.9662199999999999</v>
      </c>
      <c r="F171" s="237"/>
      <c r="G171" s="238">
        <f>ROUND(E171*F171,2)</f>
        <v>0</v>
      </c>
      <c r="H171" s="237"/>
      <c r="I171" s="238">
        <f>ROUND(E171*H171,2)</f>
        <v>0</v>
      </c>
      <c r="J171" s="237"/>
      <c r="K171" s="238">
        <f>ROUND(E171*J171,2)</f>
        <v>0</v>
      </c>
      <c r="L171" s="238">
        <v>21</v>
      </c>
      <c r="M171" s="238">
        <f>G171*(1+L171/100)</f>
        <v>0</v>
      </c>
      <c r="N171" s="238">
        <v>0</v>
      </c>
      <c r="O171" s="238">
        <f>ROUND(E171*N171,2)</f>
        <v>0</v>
      </c>
      <c r="P171" s="238">
        <v>0</v>
      </c>
      <c r="Q171" s="238">
        <f>ROUND(E171*P171,2)</f>
        <v>0</v>
      </c>
      <c r="R171" s="238" t="s">
        <v>308</v>
      </c>
      <c r="S171" s="238" t="s">
        <v>161</v>
      </c>
      <c r="T171" s="239" t="s">
        <v>161</v>
      </c>
      <c r="U171" s="223">
        <v>0.34499999999999997</v>
      </c>
      <c r="V171" s="223">
        <f>ROUND(E171*U171,2)</f>
        <v>1.71</v>
      </c>
      <c r="W171" s="223"/>
      <c r="X171" s="223" t="s">
        <v>273</v>
      </c>
      <c r="Y171" s="214"/>
      <c r="Z171" s="214"/>
      <c r="AA171" s="214"/>
      <c r="AB171" s="214"/>
      <c r="AC171" s="214"/>
      <c r="AD171" s="214"/>
      <c r="AE171" s="214"/>
      <c r="AF171" s="214"/>
      <c r="AG171" s="214" t="s">
        <v>274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53" t="s">
        <v>442</v>
      </c>
      <c r="D172" s="251"/>
      <c r="E172" s="251"/>
      <c r="F172" s="251"/>
      <c r="G172" s="251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290</v>
      </c>
      <c r="AH172" s="214"/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40" t="str">
        <f>C172</f>
        <v>bez naložení do dopravní nádoby, ale s vyprázdněním dopravní nádoby na hromadu nebo na dopravní prostředek,</v>
      </c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21"/>
      <c r="B173" s="222"/>
      <c r="C173" s="245" t="s">
        <v>2291</v>
      </c>
      <c r="D173" s="224"/>
      <c r="E173" s="225"/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166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21"/>
      <c r="B174" s="222"/>
      <c r="C174" s="245" t="s">
        <v>2292</v>
      </c>
      <c r="D174" s="224"/>
      <c r="E174" s="225"/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166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1" x14ac:dyDescent="0.2">
      <c r="A175" s="221"/>
      <c r="B175" s="222"/>
      <c r="C175" s="245" t="s">
        <v>2293</v>
      </c>
      <c r="D175" s="224"/>
      <c r="E175" s="225">
        <v>0.17887</v>
      </c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166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ht="22.5" outlineLevel="1" x14ac:dyDescent="0.2">
      <c r="A176" s="221"/>
      <c r="B176" s="222"/>
      <c r="C176" s="245" t="s">
        <v>2294</v>
      </c>
      <c r="D176" s="224"/>
      <c r="E176" s="225">
        <v>-3.2649999999999998E-2</v>
      </c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166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1" x14ac:dyDescent="0.2">
      <c r="A177" s="221"/>
      <c r="B177" s="222"/>
      <c r="C177" s="245" t="s">
        <v>2295</v>
      </c>
      <c r="D177" s="224"/>
      <c r="E177" s="225">
        <v>-2.4599999999999999E-3</v>
      </c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166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1" x14ac:dyDescent="0.2">
      <c r="A178" s="221"/>
      <c r="B178" s="222"/>
      <c r="C178" s="245" t="s">
        <v>1242</v>
      </c>
      <c r="D178" s="224"/>
      <c r="E178" s="225"/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166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1" x14ac:dyDescent="0.2">
      <c r="A179" s="221"/>
      <c r="B179" s="222"/>
      <c r="C179" s="245" t="s">
        <v>1243</v>
      </c>
      <c r="D179" s="224"/>
      <c r="E179" s="225"/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166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1" x14ac:dyDescent="0.2">
      <c r="A180" s="221"/>
      <c r="B180" s="222"/>
      <c r="C180" s="245" t="s">
        <v>2296</v>
      </c>
      <c r="D180" s="224"/>
      <c r="E180" s="225">
        <v>6.0003099999999998</v>
      </c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166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1" x14ac:dyDescent="0.2">
      <c r="A181" s="221"/>
      <c r="B181" s="222"/>
      <c r="C181" s="245" t="s">
        <v>2297</v>
      </c>
      <c r="D181" s="224"/>
      <c r="E181" s="225">
        <v>-1.0951900000000001</v>
      </c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166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1" x14ac:dyDescent="0.2">
      <c r="A182" s="221"/>
      <c r="B182" s="222"/>
      <c r="C182" s="245" t="s">
        <v>2298</v>
      </c>
      <c r="D182" s="224"/>
      <c r="E182" s="225">
        <v>-8.2659999999999997E-2</v>
      </c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166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1" x14ac:dyDescent="0.2">
      <c r="A183" s="221"/>
      <c r="B183" s="222"/>
      <c r="C183" s="245" t="s">
        <v>1247</v>
      </c>
      <c r="D183" s="224"/>
      <c r="E183" s="225"/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166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45" t="s">
        <v>1248</v>
      </c>
      <c r="D184" s="224"/>
      <c r="E184" s="225"/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166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1" x14ac:dyDescent="0.2">
      <c r="A185" s="221"/>
      <c r="B185" s="222"/>
      <c r="C185" s="245" t="s">
        <v>2299</v>
      </c>
      <c r="D185" s="224"/>
      <c r="E185" s="225"/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166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21"/>
      <c r="B186" s="222"/>
      <c r="C186" s="245" t="s">
        <v>2300</v>
      </c>
      <c r="D186" s="224"/>
      <c r="E186" s="225"/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166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45" t="s">
        <v>2301</v>
      </c>
      <c r="D187" s="224"/>
      <c r="E187" s="225"/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166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45" t="s">
        <v>1252</v>
      </c>
      <c r="D188" s="224"/>
      <c r="E188" s="225"/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166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45" t="s">
        <v>1253</v>
      </c>
      <c r="D189" s="224"/>
      <c r="E189" s="225"/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166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45" t="s">
        <v>2302</v>
      </c>
      <c r="D190" s="224"/>
      <c r="E190" s="225"/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166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45" t="s">
        <v>2303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166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45" t="s">
        <v>2304</v>
      </c>
      <c r="D192" s="224"/>
      <c r="E192" s="225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166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45" t="s">
        <v>1257</v>
      </c>
      <c r="D193" s="224"/>
      <c r="E193" s="225"/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166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45" t="s">
        <v>1258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166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outlineLevel="1" x14ac:dyDescent="0.2">
      <c r="A195" s="233">
        <v>38</v>
      </c>
      <c r="B195" s="234" t="s">
        <v>465</v>
      </c>
      <c r="C195" s="244" t="s">
        <v>466</v>
      </c>
      <c r="D195" s="235" t="s">
        <v>295</v>
      </c>
      <c r="E195" s="236">
        <v>6.8273799999999998</v>
      </c>
      <c r="F195" s="237"/>
      <c r="G195" s="238">
        <f>ROUND(E195*F195,2)</f>
        <v>0</v>
      </c>
      <c r="H195" s="237"/>
      <c r="I195" s="238">
        <f>ROUND(E195*H195,2)</f>
        <v>0</v>
      </c>
      <c r="J195" s="237"/>
      <c r="K195" s="238">
        <f>ROUND(E195*J195,2)</f>
        <v>0</v>
      </c>
      <c r="L195" s="238">
        <v>21</v>
      </c>
      <c r="M195" s="238">
        <f>G195*(1+L195/100)</f>
        <v>0</v>
      </c>
      <c r="N195" s="238">
        <v>0</v>
      </c>
      <c r="O195" s="238">
        <f>ROUND(E195*N195,2)</f>
        <v>0</v>
      </c>
      <c r="P195" s="238">
        <v>0</v>
      </c>
      <c r="Q195" s="238">
        <f>ROUND(E195*P195,2)</f>
        <v>0</v>
      </c>
      <c r="R195" s="238" t="s">
        <v>308</v>
      </c>
      <c r="S195" s="238" t="s">
        <v>161</v>
      </c>
      <c r="T195" s="239" t="s">
        <v>161</v>
      </c>
      <c r="U195" s="223">
        <v>0.48399999999999999</v>
      </c>
      <c r="V195" s="223">
        <f>ROUND(E195*U195,2)</f>
        <v>3.3</v>
      </c>
      <c r="W195" s="223"/>
      <c r="X195" s="223" t="s">
        <v>273</v>
      </c>
      <c r="Y195" s="214"/>
      <c r="Z195" s="214"/>
      <c r="AA195" s="214"/>
      <c r="AB195" s="214"/>
      <c r="AC195" s="214"/>
      <c r="AD195" s="214"/>
      <c r="AE195" s="214"/>
      <c r="AF195" s="214"/>
      <c r="AG195" s="214" t="s">
        <v>274</v>
      </c>
      <c r="AH195" s="214"/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outlineLevel="1" x14ac:dyDescent="0.2">
      <c r="A196" s="221"/>
      <c r="B196" s="222"/>
      <c r="C196" s="253" t="s">
        <v>442</v>
      </c>
      <c r="D196" s="251"/>
      <c r="E196" s="251"/>
      <c r="F196" s="251"/>
      <c r="G196" s="251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290</v>
      </c>
      <c r="AH196" s="214"/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40" t="str">
        <f>C196</f>
        <v>bez naložení do dopravní nádoby, ale s vyprázdněním dopravní nádoby na hromadu nebo na dopravní prostředek,</v>
      </c>
      <c r="BB196" s="214"/>
      <c r="BC196" s="214"/>
      <c r="BD196" s="214"/>
      <c r="BE196" s="214"/>
      <c r="BF196" s="214"/>
      <c r="BG196" s="214"/>
      <c r="BH196" s="214"/>
    </row>
    <row r="197" spans="1:60" outlineLevel="1" x14ac:dyDescent="0.2">
      <c r="A197" s="221"/>
      <c r="B197" s="222"/>
      <c r="C197" s="245" t="s">
        <v>467</v>
      </c>
      <c r="D197" s="224"/>
      <c r="E197" s="225"/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166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outlineLevel="1" x14ac:dyDescent="0.2">
      <c r="A198" s="221"/>
      <c r="B198" s="222"/>
      <c r="C198" s="245" t="s">
        <v>2305</v>
      </c>
      <c r="D198" s="224"/>
      <c r="E198" s="225"/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166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45" t="s">
        <v>2306</v>
      </c>
      <c r="D199" s="224"/>
      <c r="E199" s="225">
        <v>6.7645799999999996</v>
      </c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166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45" t="s">
        <v>2307</v>
      </c>
      <c r="D200" s="224"/>
      <c r="E200" s="225">
        <v>-1.2346900000000001</v>
      </c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166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5" t="s">
        <v>2308</v>
      </c>
      <c r="D201" s="224"/>
      <c r="E201" s="225">
        <v>-9.3179999999999999E-2</v>
      </c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166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5" t="s">
        <v>1263</v>
      </c>
      <c r="D202" s="224"/>
      <c r="E202" s="225"/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166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45" t="s">
        <v>1264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166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45" t="s">
        <v>2309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166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45" t="s">
        <v>2310</v>
      </c>
      <c r="D205" s="224"/>
      <c r="E205" s="225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166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45" t="s">
        <v>2311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166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45" t="s">
        <v>1268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166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45" t="s">
        <v>1269</v>
      </c>
      <c r="D208" s="224"/>
      <c r="E208" s="225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166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45" t="s">
        <v>2312</v>
      </c>
      <c r="D209" s="224"/>
      <c r="E209" s="225">
        <v>3.15E-2</v>
      </c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166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45" t="s">
        <v>494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166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outlineLevel="1" x14ac:dyDescent="0.2">
      <c r="A211" s="221"/>
      <c r="B211" s="222"/>
      <c r="C211" s="245" t="s">
        <v>481</v>
      </c>
      <c r="D211" s="224"/>
      <c r="E211" s="225"/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166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outlineLevel="1" x14ac:dyDescent="0.2">
      <c r="A212" s="221"/>
      <c r="B212" s="222"/>
      <c r="C212" s="245" t="s">
        <v>2313</v>
      </c>
      <c r="D212" s="224"/>
      <c r="E212" s="225"/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166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45" t="s">
        <v>2314</v>
      </c>
      <c r="D213" s="224"/>
      <c r="E213" s="225">
        <v>1.6911400000000001</v>
      </c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166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5" t="s">
        <v>2315</v>
      </c>
      <c r="D214" s="224"/>
      <c r="E214" s="225">
        <v>-0.30867</v>
      </c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166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45" t="s">
        <v>2316</v>
      </c>
      <c r="D215" s="224"/>
      <c r="E215" s="225">
        <v>-2.3300000000000001E-2</v>
      </c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166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5" t="s">
        <v>1275</v>
      </c>
      <c r="D216" s="224"/>
      <c r="E216" s="225"/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166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45" t="s">
        <v>1276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166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45" t="s">
        <v>2317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166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45" t="s">
        <v>2318</v>
      </c>
      <c r="D219" s="224"/>
      <c r="E219" s="225"/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166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45" t="s">
        <v>2319</v>
      </c>
      <c r="D220" s="224"/>
      <c r="E220" s="225"/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166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45" t="s">
        <v>1280</v>
      </c>
      <c r="D221" s="224"/>
      <c r="E221" s="225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166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45" t="s">
        <v>1281</v>
      </c>
      <c r="D222" s="224"/>
      <c r="E222" s="225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166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45" t="s">
        <v>2320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166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45" t="s">
        <v>480</v>
      </c>
      <c r="D224" s="224"/>
      <c r="E224" s="225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166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outlineLevel="1" x14ac:dyDescent="0.2">
      <c r="A225" s="221"/>
      <c r="B225" s="222"/>
      <c r="C225" s="245" t="s">
        <v>495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166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outlineLevel="1" x14ac:dyDescent="0.2">
      <c r="A226" s="221"/>
      <c r="B226" s="222"/>
      <c r="C226" s="245" t="s">
        <v>2321</v>
      </c>
      <c r="D226" s="224"/>
      <c r="E226" s="225"/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166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45" t="s">
        <v>2322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166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45" t="s">
        <v>2323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166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45" t="s">
        <v>2324</v>
      </c>
      <c r="D229" s="224"/>
      <c r="E229" s="225"/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166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5" t="s">
        <v>1287</v>
      </c>
      <c r="D230" s="224"/>
      <c r="E230" s="225"/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166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45" t="s">
        <v>1288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166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45" t="s">
        <v>2325</v>
      </c>
      <c r="D232" s="224"/>
      <c r="E232" s="225"/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166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5" t="s">
        <v>2326</v>
      </c>
      <c r="D233" s="224"/>
      <c r="E233" s="225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166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1" x14ac:dyDescent="0.2">
      <c r="A234" s="221"/>
      <c r="B234" s="222"/>
      <c r="C234" s="245" t="s">
        <v>2327</v>
      </c>
      <c r="D234" s="224"/>
      <c r="E234" s="225"/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166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1" x14ac:dyDescent="0.2">
      <c r="A235" s="221"/>
      <c r="B235" s="222"/>
      <c r="C235" s="245" t="s">
        <v>1292</v>
      </c>
      <c r="D235" s="224"/>
      <c r="E235" s="225"/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166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5" t="s">
        <v>1293</v>
      </c>
      <c r="D236" s="224"/>
      <c r="E236" s="225"/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166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33">
        <v>39</v>
      </c>
      <c r="B237" s="234" t="s">
        <v>507</v>
      </c>
      <c r="C237" s="244" t="s">
        <v>508</v>
      </c>
      <c r="D237" s="235" t="s">
        <v>295</v>
      </c>
      <c r="E237" s="236">
        <v>4.8492100000000002</v>
      </c>
      <c r="F237" s="237"/>
      <c r="G237" s="238">
        <f>ROUND(E237*F237,2)</f>
        <v>0</v>
      </c>
      <c r="H237" s="237"/>
      <c r="I237" s="238">
        <f>ROUND(E237*H237,2)</f>
        <v>0</v>
      </c>
      <c r="J237" s="237"/>
      <c r="K237" s="238">
        <f>ROUND(E237*J237,2)</f>
        <v>0</v>
      </c>
      <c r="L237" s="238">
        <v>21</v>
      </c>
      <c r="M237" s="238">
        <f>G237*(1+L237/100)</f>
        <v>0</v>
      </c>
      <c r="N237" s="238">
        <v>0</v>
      </c>
      <c r="O237" s="238">
        <f>ROUND(E237*N237,2)</f>
        <v>0</v>
      </c>
      <c r="P237" s="238">
        <v>0</v>
      </c>
      <c r="Q237" s="238">
        <f>ROUND(E237*P237,2)</f>
        <v>0</v>
      </c>
      <c r="R237" s="238" t="s">
        <v>308</v>
      </c>
      <c r="S237" s="238" t="s">
        <v>161</v>
      </c>
      <c r="T237" s="239" t="s">
        <v>161</v>
      </c>
      <c r="U237" s="223">
        <v>1.0999999999999999E-2</v>
      </c>
      <c r="V237" s="223">
        <f>ROUND(E237*U237,2)</f>
        <v>0.05</v>
      </c>
      <c r="W237" s="223"/>
      <c r="X237" s="223" t="s">
        <v>273</v>
      </c>
      <c r="Y237" s="214"/>
      <c r="Z237" s="214"/>
      <c r="AA237" s="214"/>
      <c r="AB237" s="214"/>
      <c r="AC237" s="214"/>
      <c r="AD237" s="214"/>
      <c r="AE237" s="214"/>
      <c r="AF237" s="214"/>
      <c r="AG237" s="214" t="s">
        <v>274</v>
      </c>
      <c r="AH237" s="214"/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outlineLevel="1" x14ac:dyDescent="0.2">
      <c r="A238" s="221"/>
      <c r="B238" s="222"/>
      <c r="C238" s="253" t="s">
        <v>509</v>
      </c>
      <c r="D238" s="251"/>
      <c r="E238" s="251"/>
      <c r="F238" s="251"/>
      <c r="G238" s="251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290</v>
      </c>
      <c r="AH238" s="214"/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45" t="s">
        <v>2328</v>
      </c>
      <c r="D239" s="224"/>
      <c r="E239" s="225">
        <v>1.1704300000000001</v>
      </c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166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45" t="s">
        <v>1295</v>
      </c>
      <c r="D240" s="224"/>
      <c r="E240" s="225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166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outlineLevel="1" x14ac:dyDescent="0.2">
      <c r="A241" s="221"/>
      <c r="B241" s="222"/>
      <c r="C241" s="245" t="s">
        <v>2329</v>
      </c>
      <c r="D241" s="224"/>
      <c r="E241" s="225"/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166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45" t="s">
        <v>2330</v>
      </c>
      <c r="D242" s="224"/>
      <c r="E242" s="225">
        <v>3.6787800000000002</v>
      </c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166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1" x14ac:dyDescent="0.2">
      <c r="A243" s="221"/>
      <c r="B243" s="222"/>
      <c r="C243" s="245" t="s">
        <v>514</v>
      </c>
      <c r="D243" s="224"/>
      <c r="E243" s="225"/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166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outlineLevel="1" x14ac:dyDescent="0.2">
      <c r="A244" s="221"/>
      <c r="B244" s="222"/>
      <c r="C244" s="245" t="s">
        <v>1298</v>
      </c>
      <c r="D244" s="224"/>
      <c r="E244" s="225"/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166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33">
        <v>40</v>
      </c>
      <c r="B245" s="234" t="s">
        <v>516</v>
      </c>
      <c r="C245" s="244" t="s">
        <v>517</v>
      </c>
      <c r="D245" s="235" t="s">
        <v>295</v>
      </c>
      <c r="E245" s="236">
        <v>6.69876</v>
      </c>
      <c r="F245" s="237"/>
      <c r="G245" s="238">
        <f>ROUND(E245*F245,2)</f>
        <v>0</v>
      </c>
      <c r="H245" s="237"/>
      <c r="I245" s="238">
        <f>ROUND(E245*H245,2)</f>
        <v>0</v>
      </c>
      <c r="J245" s="237"/>
      <c r="K245" s="238">
        <f>ROUND(E245*J245,2)</f>
        <v>0</v>
      </c>
      <c r="L245" s="238">
        <v>21</v>
      </c>
      <c r="M245" s="238">
        <f>G245*(1+L245/100)</f>
        <v>0</v>
      </c>
      <c r="N245" s="238">
        <v>0</v>
      </c>
      <c r="O245" s="238">
        <f>ROUND(E245*N245,2)</f>
        <v>0</v>
      </c>
      <c r="P245" s="238">
        <v>0</v>
      </c>
      <c r="Q245" s="238">
        <f>ROUND(E245*P245,2)</f>
        <v>0</v>
      </c>
      <c r="R245" s="238" t="s">
        <v>308</v>
      </c>
      <c r="S245" s="238" t="s">
        <v>161</v>
      </c>
      <c r="T245" s="239" t="s">
        <v>161</v>
      </c>
      <c r="U245" s="223">
        <v>1.2E-2</v>
      </c>
      <c r="V245" s="223">
        <f>ROUND(E245*U245,2)</f>
        <v>0.08</v>
      </c>
      <c r="W245" s="223"/>
      <c r="X245" s="223" t="s">
        <v>273</v>
      </c>
      <c r="Y245" s="214"/>
      <c r="Z245" s="214"/>
      <c r="AA245" s="214"/>
      <c r="AB245" s="214"/>
      <c r="AC245" s="214"/>
      <c r="AD245" s="214"/>
      <c r="AE245" s="214"/>
      <c r="AF245" s="214"/>
      <c r="AG245" s="214" t="s">
        <v>274</v>
      </c>
      <c r="AH245" s="214"/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1" x14ac:dyDescent="0.2">
      <c r="A246" s="221"/>
      <c r="B246" s="222"/>
      <c r="C246" s="253" t="s">
        <v>509</v>
      </c>
      <c r="D246" s="251"/>
      <c r="E246" s="251"/>
      <c r="F246" s="251"/>
      <c r="G246" s="251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290</v>
      </c>
      <c r="AH246" s="214"/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1" x14ac:dyDescent="0.2">
      <c r="A247" s="221"/>
      <c r="B247" s="222"/>
      <c r="C247" s="245" t="s">
        <v>2331</v>
      </c>
      <c r="D247" s="224"/>
      <c r="E247" s="225">
        <v>1.2813099999999999</v>
      </c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166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45" t="s">
        <v>1300</v>
      </c>
      <c r="D248" s="224"/>
      <c r="E248" s="225"/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166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1"/>
      <c r="B249" s="222"/>
      <c r="C249" s="245" t="s">
        <v>2332</v>
      </c>
      <c r="D249" s="224"/>
      <c r="E249" s="225"/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166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21"/>
      <c r="B250" s="222"/>
      <c r="C250" s="245" t="s">
        <v>2333</v>
      </c>
      <c r="D250" s="224"/>
      <c r="E250" s="225">
        <v>6.3E-2</v>
      </c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166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outlineLevel="1" x14ac:dyDescent="0.2">
      <c r="A251" s="221"/>
      <c r="B251" s="222"/>
      <c r="C251" s="245" t="s">
        <v>522</v>
      </c>
      <c r="D251" s="224"/>
      <c r="E251" s="225"/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166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1" x14ac:dyDescent="0.2">
      <c r="A252" s="221"/>
      <c r="B252" s="222"/>
      <c r="C252" s="245" t="s">
        <v>2334</v>
      </c>
      <c r="D252" s="224"/>
      <c r="E252" s="225">
        <v>0.32033</v>
      </c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166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ht="22.5" outlineLevel="1" x14ac:dyDescent="0.2">
      <c r="A253" s="221"/>
      <c r="B253" s="222"/>
      <c r="C253" s="245" t="s">
        <v>1304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166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outlineLevel="1" x14ac:dyDescent="0.2">
      <c r="A254" s="221"/>
      <c r="B254" s="222"/>
      <c r="C254" s="245" t="s">
        <v>2335</v>
      </c>
      <c r="D254" s="224"/>
      <c r="E254" s="225"/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166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1" x14ac:dyDescent="0.2">
      <c r="A255" s="221"/>
      <c r="B255" s="222"/>
      <c r="C255" s="245" t="s">
        <v>2336</v>
      </c>
      <c r="D255" s="224"/>
      <c r="E255" s="225"/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166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ht="22.5" outlineLevel="1" x14ac:dyDescent="0.2">
      <c r="A256" s="221"/>
      <c r="B256" s="222"/>
      <c r="C256" s="245" t="s">
        <v>1307</v>
      </c>
      <c r="D256" s="224"/>
      <c r="E256" s="225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166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outlineLevel="1" x14ac:dyDescent="0.2">
      <c r="A257" s="221"/>
      <c r="B257" s="222"/>
      <c r="C257" s="245" t="s">
        <v>2337</v>
      </c>
      <c r="D257" s="224"/>
      <c r="E257" s="225"/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166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1" x14ac:dyDescent="0.2">
      <c r="A258" s="221"/>
      <c r="B258" s="222"/>
      <c r="C258" s="245" t="s">
        <v>2338</v>
      </c>
      <c r="D258" s="224"/>
      <c r="E258" s="225">
        <v>5.0341199999999997</v>
      </c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166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22.5" outlineLevel="1" x14ac:dyDescent="0.2">
      <c r="A259" s="221"/>
      <c r="B259" s="222"/>
      <c r="C259" s="245" t="s">
        <v>530</v>
      </c>
      <c r="D259" s="224"/>
      <c r="E259" s="225"/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166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33.75" outlineLevel="1" x14ac:dyDescent="0.2">
      <c r="A260" s="233">
        <v>41</v>
      </c>
      <c r="B260" s="234" t="s">
        <v>531</v>
      </c>
      <c r="C260" s="244" t="s">
        <v>532</v>
      </c>
      <c r="D260" s="235" t="s">
        <v>295</v>
      </c>
      <c r="E260" s="236">
        <v>19.396840000000001</v>
      </c>
      <c r="F260" s="237"/>
      <c r="G260" s="238">
        <f>ROUND(E260*F260,2)</f>
        <v>0</v>
      </c>
      <c r="H260" s="237"/>
      <c r="I260" s="238">
        <f>ROUND(E260*H260,2)</f>
        <v>0</v>
      </c>
      <c r="J260" s="237"/>
      <c r="K260" s="238">
        <f>ROUND(E260*J260,2)</f>
        <v>0</v>
      </c>
      <c r="L260" s="238">
        <v>21</v>
      </c>
      <c r="M260" s="238">
        <f>G260*(1+L260/100)</f>
        <v>0</v>
      </c>
      <c r="N260" s="238">
        <v>0</v>
      </c>
      <c r="O260" s="238">
        <f>ROUND(E260*N260,2)</f>
        <v>0</v>
      </c>
      <c r="P260" s="238">
        <v>0</v>
      </c>
      <c r="Q260" s="238">
        <f>ROUND(E260*P260,2)</f>
        <v>0</v>
      </c>
      <c r="R260" s="238" t="s">
        <v>308</v>
      </c>
      <c r="S260" s="238" t="s">
        <v>161</v>
      </c>
      <c r="T260" s="239" t="s">
        <v>161</v>
      </c>
      <c r="U260" s="223">
        <v>0</v>
      </c>
      <c r="V260" s="223">
        <f>ROUND(E260*U260,2)</f>
        <v>0</v>
      </c>
      <c r="W260" s="223"/>
      <c r="X260" s="223" t="s">
        <v>273</v>
      </c>
      <c r="Y260" s="214"/>
      <c r="Z260" s="214"/>
      <c r="AA260" s="214"/>
      <c r="AB260" s="214"/>
      <c r="AC260" s="214"/>
      <c r="AD260" s="214"/>
      <c r="AE260" s="214"/>
      <c r="AF260" s="214"/>
      <c r="AG260" s="214" t="s">
        <v>274</v>
      </c>
      <c r="AH260" s="214"/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1" x14ac:dyDescent="0.2">
      <c r="A261" s="221"/>
      <c r="B261" s="222"/>
      <c r="C261" s="253" t="s">
        <v>509</v>
      </c>
      <c r="D261" s="251"/>
      <c r="E261" s="251"/>
      <c r="F261" s="251"/>
      <c r="G261" s="251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290</v>
      </c>
      <c r="AH261" s="214"/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1" x14ac:dyDescent="0.2">
      <c r="A262" s="221"/>
      <c r="B262" s="222"/>
      <c r="C262" s="245" t="s">
        <v>2339</v>
      </c>
      <c r="D262" s="224"/>
      <c r="E262" s="225">
        <v>1.1378900000000001</v>
      </c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166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ht="22.5" outlineLevel="1" x14ac:dyDescent="0.2">
      <c r="A263" s="221"/>
      <c r="B263" s="222"/>
      <c r="C263" s="245" t="s">
        <v>2340</v>
      </c>
      <c r="D263" s="224"/>
      <c r="E263" s="225">
        <v>3.5438399999999999</v>
      </c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166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45" t="s">
        <v>1312</v>
      </c>
      <c r="D264" s="224"/>
      <c r="E264" s="225"/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166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1" x14ac:dyDescent="0.2">
      <c r="A265" s="221"/>
      <c r="B265" s="222"/>
      <c r="C265" s="245" t="s">
        <v>1313</v>
      </c>
      <c r="D265" s="224"/>
      <c r="E265" s="225"/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166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1" x14ac:dyDescent="0.2">
      <c r="A266" s="221"/>
      <c r="B266" s="222"/>
      <c r="C266" s="245" t="s">
        <v>2341</v>
      </c>
      <c r="D266" s="224"/>
      <c r="E266" s="225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166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22.5" outlineLevel="1" x14ac:dyDescent="0.2">
      <c r="A267" s="221"/>
      <c r="B267" s="222"/>
      <c r="C267" s="245" t="s">
        <v>2342</v>
      </c>
      <c r="D267" s="224"/>
      <c r="E267" s="225">
        <v>14.715120000000001</v>
      </c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166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1" x14ac:dyDescent="0.2">
      <c r="A268" s="221"/>
      <c r="B268" s="222"/>
      <c r="C268" s="245" t="s">
        <v>539</v>
      </c>
      <c r="D268" s="224"/>
      <c r="E268" s="225"/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166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outlineLevel="1" x14ac:dyDescent="0.2">
      <c r="A269" s="221"/>
      <c r="B269" s="222"/>
      <c r="C269" s="245" t="s">
        <v>1316</v>
      </c>
      <c r="D269" s="224"/>
      <c r="E269" s="225"/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166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ht="33.75" outlineLevel="1" x14ac:dyDescent="0.2">
      <c r="A270" s="233">
        <v>42</v>
      </c>
      <c r="B270" s="234" t="s">
        <v>541</v>
      </c>
      <c r="C270" s="244" t="s">
        <v>542</v>
      </c>
      <c r="D270" s="235" t="s">
        <v>295</v>
      </c>
      <c r="E270" s="236">
        <v>26.79505</v>
      </c>
      <c r="F270" s="237"/>
      <c r="G270" s="238">
        <f>ROUND(E270*F270,2)</f>
        <v>0</v>
      </c>
      <c r="H270" s="237"/>
      <c r="I270" s="238">
        <f>ROUND(E270*H270,2)</f>
        <v>0</v>
      </c>
      <c r="J270" s="237"/>
      <c r="K270" s="238">
        <f>ROUND(E270*J270,2)</f>
        <v>0</v>
      </c>
      <c r="L270" s="238">
        <v>21</v>
      </c>
      <c r="M270" s="238">
        <f>G270*(1+L270/100)</f>
        <v>0</v>
      </c>
      <c r="N270" s="238">
        <v>0</v>
      </c>
      <c r="O270" s="238">
        <f>ROUND(E270*N270,2)</f>
        <v>0</v>
      </c>
      <c r="P270" s="238">
        <v>0</v>
      </c>
      <c r="Q270" s="238">
        <f>ROUND(E270*P270,2)</f>
        <v>0</v>
      </c>
      <c r="R270" s="238" t="s">
        <v>308</v>
      </c>
      <c r="S270" s="238" t="s">
        <v>161</v>
      </c>
      <c r="T270" s="239" t="s">
        <v>161</v>
      </c>
      <c r="U270" s="223">
        <v>0</v>
      </c>
      <c r="V270" s="223">
        <f>ROUND(E270*U270,2)</f>
        <v>0</v>
      </c>
      <c r="W270" s="223"/>
      <c r="X270" s="223" t="s">
        <v>273</v>
      </c>
      <c r="Y270" s="214"/>
      <c r="Z270" s="214"/>
      <c r="AA270" s="214"/>
      <c r="AB270" s="214"/>
      <c r="AC270" s="214"/>
      <c r="AD270" s="214"/>
      <c r="AE270" s="214"/>
      <c r="AF270" s="214"/>
      <c r="AG270" s="214" t="s">
        <v>274</v>
      </c>
      <c r="AH270" s="214"/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21"/>
      <c r="B271" s="222"/>
      <c r="C271" s="253" t="s">
        <v>509</v>
      </c>
      <c r="D271" s="251"/>
      <c r="E271" s="251"/>
      <c r="F271" s="251"/>
      <c r="G271" s="251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290</v>
      </c>
      <c r="AH271" s="214"/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45" t="s">
        <v>2343</v>
      </c>
      <c r="D272" s="224"/>
      <c r="E272" s="225">
        <v>5.1252599999999999</v>
      </c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166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22.5" outlineLevel="1" x14ac:dyDescent="0.2">
      <c r="A273" s="221"/>
      <c r="B273" s="222"/>
      <c r="C273" s="245" t="s">
        <v>1318</v>
      </c>
      <c r="D273" s="224"/>
      <c r="E273" s="225"/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166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outlineLevel="1" x14ac:dyDescent="0.2">
      <c r="A274" s="221"/>
      <c r="B274" s="222"/>
      <c r="C274" s="245" t="s">
        <v>2344</v>
      </c>
      <c r="D274" s="224"/>
      <c r="E274" s="225"/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166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outlineLevel="1" x14ac:dyDescent="0.2">
      <c r="A275" s="221"/>
      <c r="B275" s="222"/>
      <c r="C275" s="245" t="s">
        <v>2345</v>
      </c>
      <c r="D275" s="224"/>
      <c r="E275" s="225">
        <v>0.252</v>
      </c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166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45" t="s">
        <v>547</v>
      </c>
      <c r="D276" s="224"/>
      <c r="E276" s="225"/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166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45" t="s">
        <v>2346</v>
      </c>
      <c r="D277" s="224"/>
      <c r="E277" s="225">
        <v>1.2813099999999999</v>
      </c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166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22.5" outlineLevel="1" x14ac:dyDescent="0.2">
      <c r="A278" s="221"/>
      <c r="B278" s="222"/>
      <c r="C278" s="245" t="s">
        <v>1322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166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outlineLevel="1" x14ac:dyDescent="0.2">
      <c r="A279" s="221"/>
      <c r="B279" s="222"/>
      <c r="C279" s="245" t="s">
        <v>2347</v>
      </c>
      <c r="D279" s="224"/>
      <c r="E279" s="225"/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166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ht="22.5" outlineLevel="1" x14ac:dyDescent="0.2">
      <c r="A280" s="221"/>
      <c r="B280" s="222"/>
      <c r="C280" s="245" t="s">
        <v>2348</v>
      </c>
      <c r="D280" s="224"/>
      <c r="E280" s="225"/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166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1" x14ac:dyDescent="0.2">
      <c r="A281" s="221"/>
      <c r="B281" s="222"/>
      <c r="C281" s="245" t="s">
        <v>1325</v>
      </c>
      <c r="D281" s="224"/>
      <c r="E281" s="225"/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166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1" x14ac:dyDescent="0.2">
      <c r="A282" s="221"/>
      <c r="B282" s="222"/>
      <c r="C282" s="245" t="s">
        <v>2349</v>
      </c>
      <c r="D282" s="224"/>
      <c r="E282" s="225"/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166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1" x14ac:dyDescent="0.2">
      <c r="A283" s="221"/>
      <c r="B283" s="222"/>
      <c r="C283" s="245" t="s">
        <v>2350</v>
      </c>
      <c r="D283" s="224"/>
      <c r="E283" s="225">
        <v>20.136479999999999</v>
      </c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166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ht="22.5" outlineLevel="1" x14ac:dyDescent="0.2">
      <c r="A284" s="221"/>
      <c r="B284" s="222"/>
      <c r="C284" s="245" t="s">
        <v>555</v>
      </c>
      <c r="D284" s="224"/>
      <c r="E284" s="225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166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22.5" outlineLevel="1" x14ac:dyDescent="0.2">
      <c r="A285" s="233">
        <v>43</v>
      </c>
      <c r="B285" s="234" t="s">
        <v>556</v>
      </c>
      <c r="C285" s="244" t="s">
        <v>557</v>
      </c>
      <c r="D285" s="235" t="s">
        <v>295</v>
      </c>
      <c r="E285" s="236">
        <v>11.547969999999999</v>
      </c>
      <c r="F285" s="237"/>
      <c r="G285" s="238">
        <f>ROUND(E285*F285,2)</f>
        <v>0</v>
      </c>
      <c r="H285" s="237"/>
      <c r="I285" s="238">
        <f>ROUND(E285*H285,2)</f>
        <v>0</v>
      </c>
      <c r="J285" s="237"/>
      <c r="K285" s="238">
        <f>ROUND(E285*J285,2)</f>
        <v>0</v>
      </c>
      <c r="L285" s="238">
        <v>21</v>
      </c>
      <c r="M285" s="238">
        <f>G285*(1+L285/100)</f>
        <v>0</v>
      </c>
      <c r="N285" s="238">
        <v>0</v>
      </c>
      <c r="O285" s="238">
        <f>ROUND(E285*N285,2)</f>
        <v>0</v>
      </c>
      <c r="P285" s="238">
        <v>0</v>
      </c>
      <c r="Q285" s="238">
        <f>ROUND(E285*P285,2)</f>
        <v>0</v>
      </c>
      <c r="R285" s="238" t="s">
        <v>308</v>
      </c>
      <c r="S285" s="238" t="s">
        <v>161</v>
      </c>
      <c r="T285" s="239" t="s">
        <v>161</v>
      </c>
      <c r="U285" s="223">
        <v>8.9999999999999993E-3</v>
      </c>
      <c r="V285" s="223">
        <f>ROUND(E285*U285,2)</f>
        <v>0.1</v>
      </c>
      <c r="W285" s="223"/>
      <c r="X285" s="223" t="s">
        <v>273</v>
      </c>
      <c r="Y285" s="214"/>
      <c r="Z285" s="214"/>
      <c r="AA285" s="214"/>
      <c r="AB285" s="214"/>
      <c r="AC285" s="214"/>
      <c r="AD285" s="214"/>
      <c r="AE285" s="214"/>
      <c r="AF285" s="214"/>
      <c r="AG285" s="214" t="s">
        <v>274</v>
      </c>
      <c r="AH285" s="214"/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45" t="s">
        <v>2328</v>
      </c>
      <c r="D286" s="224"/>
      <c r="E286" s="225">
        <v>1.1704300000000001</v>
      </c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166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1" x14ac:dyDescent="0.2">
      <c r="A287" s="221"/>
      <c r="B287" s="222"/>
      <c r="C287" s="245" t="s">
        <v>1295</v>
      </c>
      <c r="D287" s="224"/>
      <c r="E287" s="225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166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45" t="s">
        <v>2329</v>
      </c>
      <c r="D288" s="224"/>
      <c r="E288" s="225"/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166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45" t="s">
        <v>2330</v>
      </c>
      <c r="D289" s="224"/>
      <c r="E289" s="225">
        <v>3.6787800000000002</v>
      </c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166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21"/>
      <c r="B290" s="222"/>
      <c r="C290" s="245" t="s">
        <v>514</v>
      </c>
      <c r="D290" s="224"/>
      <c r="E290" s="225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166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45" t="s">
        <v>2331</v>
      </c>
      <c r="D291" s="224"/>
      <c r="E291" s="225">
        <v>1.2813099999999999</v>
      </c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166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21"/>
      <c r="B292" s="222"/>
      <c r="C292" s="245" t="s">
        <v>1300</v>
      </c>
      <c r="D292" s="224"/>
      <c r="E292" s="225"/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166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21"/>
      <c r="B293" s="222"/>
      <c r="C293" s="245" t="s">
        <v>2332</v>
      </c>
      <c r="D293" s="224"/>
      <c r="E293" s="225"/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166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outlineLevel="1" x14ac:dyDescent="0.2">
      <c r="A294" s="221"/>
      <c r="B294" s="222"/>
      <c r="C294" s="245" t="s">
        <v>2334</v>
      </c>
      <c r="D294" s="224"/>
      <c r="E294" s="225">
        <v>0.32033</v>
      </c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166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45" t="s">
        <v>1304</v>
      </c>
      <c r="D295" s="224"/>
      <c r="E295" s="225"/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166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1" x14ac:dyDescent="0.2">
      <c r="A296" s="221"/>
      <c r="B296" s="222"/>
      <c r="C296" s="245" t="s">
        <v>2335</v>
      </c>
      <c r="D296" s="224"/>
      <c r="E296" s="225"/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166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45" t="s">
        <v>2336</v>
      </c>
      <c r="D297" s="224"/>
      <c r="E297" s="225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166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1" x14ac:dyDescent="0.2">
      <c r="A298" s="221"/>
      <c r="B298" s="222"/>
      <c r="C298" s="245" t="s">
        <v>1307</v>
      </c>
      <c r="D298" s="224"/>
      <c r="E298" s="225"/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166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1" x14ac:dyDescent="0.2">
      <c r="A299" s="221"/>
      <c r="B299" s="222"/>
      <c r="C299" s="245" t="s">
        <v>2337</v>
      </c>
      <c r="D299" s="224"/>
      <c r="E299" s="225"/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166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ht="22.5" outlineLevel="1" x14ac:dyDescent="0.2">
      <c r="A300" s="221"/>
      <c r="B300" s="222"/>
      <c r="C300" s="245" t="s">
        <v>2338</v>
      </c>
      <c r="D300" s="224"/>
      <c r="E300" s="225">
        <v>5.0341199999999997</v>
      </c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166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1" x14ac:dyDescent="0.2">
      <c r="A301" s="221"/>
      <c r="B301" s="222"/>
      <c r="C301" s="245" t="s">
        <v>530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166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45" t="s">
        <v>2333</v>
      </c>
      <c r="D302" s="224"/>
      <c r="E302" s="225">
        <v>6.3E-2</v>
      </c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166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45" t="s">
        <v>522</v>
      </c>
      <c r="D303" s="224"/>
      <c r="E303" s="225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166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45" t="s">
        <v>1298</v>
      </c>
      <c r="D304" s="224"/>
      <c r="E304" s="225"/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166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ht="22.5" outlineLevel="1" x14ac:dyDescent="0.2">
      <c r="A305" s="233">
        <v>44</v>
      </c>
      <c r="B305" s="234" t="s">
        <v>558</v>
      </c>
      <c r="C305" s="244" t="s">
        <v>559</v>
      </c>
      <c r="D305" s="235" t="s">
        <v>295</v>
      </c>
      <c r="E305" s="236">
        <v>9.7280300000000004</v>
      </c>
      <c r="F305" s="237"/>
      <c r="G305" s="238">
        <f>ROUND(E305*F305,2)</f>
        <v>0</v>
      </c>
      <c r="H305" s="237"/>
      <c r="I305" s="238">
        <f>ROUND(E305*H305,2)</f>
        <v>0</v>
      </c>
      <c r="J305" s="237"/>
      <c r="K305" s="238">
        <f>ROUND(E305*J305,2)</f>
        <v>0</v>
      </c>
      <c r="L305" s="238">
        <v>21</v>
      </c>
      <c r="M305" s="238">
        <f>G305*(1+L305/100)</f>
        <v>0</v>
      </c>
      <c r="N305" s="238">
        <v>0</v>
      </c>
      <c r="O305" s="238">
        <f>ROUND(E305*N305,2)</f>
        <v>0</v>
      </c>
      <c r="P305" s="238">
        <v>0</v>
      </c>
      <c r="Q305" s="238">
        <f>ROUND(E305*P305,2)</f>
        <v>0</v>
      </c>
      <c r="R305" s="238" t="s">
        <v>308</v>
      </c>
      <c r="S305" s="238" t="s">
        <v>161</v>
      </c>
      <c r="T305" s="239" t="s">
        <v>161</v>
      </c>
      <c r="U305" s="223">
        <v>0.20200000000000001</v>
      </c>
      <c r="V305" s="223">
        <f>ROUND(E305*U305,2)</f>
        <v>1.97</v>
      </c>
      <c r="W305" s="223"/>
      <c r="X305" s="223" t="s">
        <v>273</v>
      </c>
      <c r="Y305" s="214"/>
      <c r="Z305" s="214"/>
      <c r="AA305" s="214"/>
      <c r="AB305" s="214"/>
      <c r="AC305" s="214"/>
      <c r="AD305" s="214"/>
      <c r="AE305" s="214"/>
      <c r="AF305" s="214"/>
      <c r="AG305" s="214" t="s">
        <v>274</v>
      </c>
      <c r="AH305" s="214"/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53" t="s">
        <v>560</v>
      </c>
      <c r="D306" s="251"/>
      <c r="E306" s="251"/>
      <c r="F306" s="251"/>
      <c r="G306" s="251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290</v>
      </c>
      <c r="AH306" s="214"/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54" t="s">
        <v>561</v>
      </c>
      <c r="D307" s="252"/>
      <c r="E307" s="252"/>
      <c r="F307" s="252"/>
      <c r="G307" s="252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212</v>
      </c>
      <c r="AH307" s="214"/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45" t="s">
        <v>2351</v>
      </c>
      <c r="D308" s="224"/>
      <c r="E308" s="225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166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45" t="s">
        <v>563</v>
      </c>
      <c r="D309" s="224"/>
      <c r="E309" s="225"/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166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45" t="s">
        <v>2352</v>
      </c>
      <c r="D310" s="224"/>
      <c r="E310" s="225"/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166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ht="22.5" outlineLevel="1" x14ac:dyDescent="0.2">
      <c r="A311" s="221"/>
      <c r="B311" s="222"/>
      <c r="C311" s="245" t="s">
        <v>2353</v>
      </c>
      <c r="D311" s="224"/>
      <c r="E311" s="225">
        <v>0.17887</v>
      </c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166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ht="22.5" outlineLevel="1" x14ac:dyDescent="0.2">
      <c r="A312" s="221"/>
      <c r="B312" s="222"/>
      <c r="C312" s="245" t="s">
        <v>2268</v>
      </c>
      <c r="D312" s="224"/>
      <c r="E312" s="225">
        <v>-3.2649999999999998E-2</v>
      </c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166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45" t="s">
        <v>2269</v>
      </c>
      <c r="D313" s="224"/>
      <c r="E313" s="225">
        <v>-2.4599999999999999E-3</v>
      </c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166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45" t="s">
        <v>1184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166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ht="22.5" outlineLevel="1" x14ac:dyDescent="0.2">
      <c r="A315" s="221"/>
      <c r="B315" s="222"/>
      <c r="C315" s="245" t="s">
        <v>1185</v>
      </c>
      <c r="D315" s="224"/>
      <c r="E315" s="225"/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166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ht="22.5" outlineLevel="1" x14ac:dyDescent="0.2">
      <c r="A316" s="221"/>
      <c r="B316" s="222"/>
      <c r="C316" s="245" t="s">
        <v>2354</v>
      </c>
      <c r="D316" s="224"/>
      <c r="E316" s="225"/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166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ht="22.5" outlineLevel="1" x14ac:dyDescent="0.2">
      <c r="A317" s="221"/>
      <c r="B317" s="222"/>
      <c r="C317" s="245" t="s">
        <v>2355</v>
      </c>
      <c r="D317" s="224"/>
      <c r="E317" s="225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166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45" t="s">
        <v>2356</v>
      </c>
      <c r="D318" s="224"/>
      <c r="E318" s="225"/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166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45" t="s">
        <v>1334</v>
      </c>
      <c r="D319" s="224"/>
      <c r="E319" s="225"/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166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ht="22.5" outlineLevel="1" x14ac:dyDescent="0.2">
      <c r="A320" s="221"/>
      <c r="B320" s="222"/>
      <c r="C320" s="245" t="s">
        <v>1335</v>
      </c>
      <c r="D320" s="224"/>
      <c r="E320" s="225"/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166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1" x14ac:dyDescent="0.2">
      <c r="A321" s="221"/>
      <c r="B321" s="222"/>
      <c r="C321" s="245" t="s">
        <v>2357</v>
      </c>
      <c r="D321" s="224"/>
      <c r="E321" s="225">
        <v>6.0003099999999998</v>
      </c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166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ht="22.5" outlineLevel="1" x14ac:dyDescent="0.2">
      <c r="A322" s="221"/>
      <c r="B322" s="222"/>
      <c r="C322" s="245" t="s">
        <v>2274</v>
      </c>
      <c r="D322" s="224"/>
      <c r="E322" s="225">
        <v>-1.0951900000000001</v>
      </c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166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45" t="s">
        <v>2275</v>
      </c>
      <c r="D323" s="224"/>
      <c r="E323" s="225">
        <v>-8.2659999999999997E-2</v>
      </c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166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45" t="s">
        <v>1198</v>
      </c>
      <c r="D324" s="224"/>
      <c r="E324" s="225"/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166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ht="22.5" outlineLevel="1" x14ac:dyDescent="0.2">
      <c r="A325" s="221"/>
      <c r="B325" s="222"/>
      <c r="C325" s="245" t="s">
        <v>1199</v>
      </c>
      <c r="D325" s="224"/>
      <c r="E325" s="225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166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ht="22.5" outlineLevel="1" x14ac:dyDescent="0.2">
      <c r="A326" s="221"/>
      <c r="B326" s="222"/>
      <c r="C326" s="245" t="s">
        <v>2358</v>
      </c>
      <c r="D326" s="224"/>
      <c r="E326" s="225"/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166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ht="22.5" outlineLevel="1" x14ac:dyDescent="0.2">
      <c r="A327" s="221"/>
      <c r="B327" s="222"/>
      <c r="C327" s="245" t="s">
        <v>2359</v>
      </c>
      <c r="D327" s="224"/>
      <c r="E327" s="225"/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166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45" t="s">
        <v>2360</v>
      </c>
      <c r="D328" s="224"/>
      <c r="E328" s="225"/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166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45" t="s">
        <v>1340</v>
      </c>
      <c r="D329" s="224"/>
      <c r="E329" s="225"/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166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ht="22.5" outlineLevel="1" x14ac:dyDescent="0.2">
      <c r="A330" s="221"/>
      <c r="B330" s="222"/>
      <c r="C330" s="245" t="s">
        <v>1341</v>
      </c>
      <c r="D330" s="224"/>
      <c r="E330" s="225"/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166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45" t="s">
        <v>2361</v>
      </c>
      <c r="D331" s="224"/>
      <c r="E331" s="225">
        <v>6.7645799999999996</v>
      </c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166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45" t="s">
        <v>2280</v>
      </c>
      <c r="D332" s="224"/>
      <c r="E332" s="225">
        <v>-1.2346900000000001</v>
      </c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166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45" t="s">
        <v>2281</v>
      </c>
      <c r="D333" s="224"/>
      <c r="E333" s="225">
        <v>-9.3179999999999999E-2</v>
      </c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166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45" t="s">
        <v>1210</v>
      </c>
      <c r="D334" s="224"/>
      <c r="E334" s="225"/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166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45" t="s">
        <v>1211</v>
      </c>
      <c r="D335" s="224"/>
      <c r="E335" s="225"/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166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45" t="s">
        <v>2362</v>
      </c>
      <c r="D336" s="224"/>
      <c r="E336" s="225">
        <v>1.6911400000000001</v>
      </c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166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45" t="s">
        <v>2283</v>
      </c>
      <c r="D337" s="224"/>
      <c r="E337" s="225">
        <v>-0.30867</v>
      </c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166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45" t="s">
        <v>2284</v>
      </c>
      <c r="D338" s="224"/>
      <c r="E338" s="225">
        <v>-2.3300000000000001E-2</v>
      </c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166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45" t="s">
        <v>1215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166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45" t="s">
        <v>1216</v>
      </c>
      <c r="D340" s="224"/>
      <c r="E340" s="225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166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45" t="s">
        <v>2363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166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45" t="s">
        <v>2364</v>
      </c>
      <c r="D342" s="224"/>
      <c r="E342" s="225"/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166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45" t="s">
        <v>2365</v>
      </c>
      <c r="D343" s="224"/>
      <c r="E343" s="225"/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166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45" t="s">
        <v>1347</v>
      </c>
      <c r="D344" s="224"/>
      <c r="E344" s="225"/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166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5" t="s">
        <v>1348</v>
      </c>
      <c r="D345" s="224"/>
      <c r="E345" s="225"/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166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45" t="s">
        <v>2366</v>
      </c>
      <c r="D346" s="224"/>
      <c r="E346" s="225">
        <v>-2.7720699999999998</v>
      </c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166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ht="22.5" outlineLevel="1" x14ac:dyDescent="0.2">
      <c r="A347" s="221"/>
      <c r="B347" s="222"/>
      <c r="C347" s="245" t="s">
        <v>2367</v>
      </c>
      <c r="D347" s="224"/>
      <c r="E347" s="225"/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166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45" t="s">
        <v>2368</v>
      </c>
      <c r="D348" s="224"/>
      <c r="E348" s="225">
        <v>6.3E-2</v>
      </c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166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45" t="s">
        <v>587</v>
      </c>
      <c r="D349" s="224"/>
      <c r="E349" s="225"/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166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45" t="s">
        <v>1298</v>
      </c>
      <c r="D350" s="224"/>
      <c r="E350" s="225"/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166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45" t="s">
        <v>1352</v>
      </c>
      <c r="D351" s="224"/>
      <c r="E351" s="225"/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166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ht="22.5" outlineLevel="1" x14ac:dyDescent="0.2">
      <c r="A352" s="221"/>
      <c r="B352" s="222"/>
      <c r="C352" s="245" t="s">
        <v>2369</v>
      </c>
      <c r="D352" s="224"/>
      <c r="E352" s="225">
        <v>0.67500000000000004</v>
      </c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166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45" t="s">
        <v>1354</v>
      </c>
      <c r="D353" s="224"/>
      <c r="E353" s="225"/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166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45" t="s">
        <v>1355</v>
      </c>
      <c r="D354" s="224"/>
      <c r="E354" s="225"/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166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33">
        <v>45</v>
      </c>
      <c r="B355" s="234" t="s">
        <v>592</v>
      </c>
      <c r="C355" s="244" t="s">
        <v>593</v>
      </c>
      <c r="D355" s="235" t="s">
        <v>295</v>
      </c>
      <c r="E355" s="236">
        <v>2.0895299999999999</v>
      </c>
      <c r="F355" s="237"/>
      <c r="G355" s="238">
        <f>ROUND(E355*F355,2)</f>
        <v>0</v>
      </c>
      <c r="H355" s="237"/>
      <c r="I355" s="238">
        <f>ROUND(E355*H355,2)</f>
        <v>0</v>
      </c>
      <c r="J355" s="237"/>
      <c r="K355" s="238">
        <f>ROUND(E355*J355,2)</f>
        <v>0</v>
      </c>
      <c r="L355" s="238">
        <v>21</v>
      </c>
      <c r="M355" s="238">
        <f>G355*(1+L355/100)</f>
        <v>0</v>
      </c>
      <c r="N355" s="238">
        <v>0</v>
      </c>
      <c r="O355" s="238">
        <f>ROUND(E355*N355,2)</f>
        <v>0</v>
      </c>
      <c r="P355" s="238">
        <v>0</v>
      </c>
      <c r="Q355" s="238">
        <f>ROUND(E355*P355,2)</f>
        <v>0</v>
      </c>
      <c r="R355" s="238" t="s">
        <v>308</v>
      </c>
      <c r="S355" s="238" t="s">
        <v>161</v>
      </c>
      <c r="T355" s="239" t="s">
        <v>161</v>
      </c>
      <c r="U355" s="223">
        <v>1.587</v>
      </c>
      <c r="V355" s="223">
        <f>ROUND(E355*U355,2)</f>
        <v>3.32</v>
      </c>
      <c r="W355" s="223"/>
      <c r="X355" s="223" t="s">
        <v>273</v>
      </c>
      <c r="Y355" s="214"/>
      <c r="Z355" s="214"/>
      <c r="AA355" s="214"/>
      <c r="AB355" s="214"/>
      <c r="AC355" s="214"/>
      <c r="AD355" s="214"/>
      <c r="AE355" s="214"/>
      <c r="AF355" s="214"/>
      <c r="AG355" s="214" t="s">
        <v>274</v>
      </c>
      <c r="AH355" s="214"/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ht="22.5" outlineLevel="1" x14ac:dyDescent="0.2">
      <c r="A356" s="221"/>
      <c r="B356" s="222"/>
      <c r="C356" s="253" t="s">
        <v>594</v>
      </c>
      <c r="D356" s="251"/>
      <c r="E356" s="251"/>
      <c r="F356" s="251"/>
      <c r="G356" s="251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290</v>
      </c>
      <c r="AH356" s="214"/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40" t="str">
        <f>C356</f>
        <v>sypaninou z vhodných hornin tř. 1 - 4 nebo materiálem připraveným podél výkopu ve vzdálenosti do 3 m od jeho kraje, pro jakoukoliv hloubku výkopu a jakoukoliv míru zhutnění,</v>
      </c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45" t="s">
        <v>2370</v>
      </c>
      <c r="D357" s="224"/>
      <c r="E357" s="225">
        <v>2.0895299999999999</v>
      </c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166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45" t="s">
        <v>1357</v>
      </c>
      <c r="D358" s="224"/>
      <c r="E358" s="225"/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166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33">
        <v>46</v>
      </c>
      <c r="B359" s="234" t="s">
        <v>604</v>
      </c>
      <c r="C359" s="244" t="s">
        <v>605</v>
      </c>
      <c r="D359" s="235" t="s">
        <v>295</v>
      </c>
      <c r="E359" s="236">
        <v>4.8492100000000002</v>
      </c>
      <c r="F359" s="237"/>
      <c r="G359" s="238">
        <f>ROUND(E359*F359,2)</f>
        <v>0</v>
      </c>
      <c r="H359" s="237"/>
      <c r="I359" s="238">
        <f>ROUND(E359*H359,2)</f>
        <v>0</v>
      </c>
      <c r="J359" s="237"/>
      <c r="K359" s="238">
        <f>ROUND(E359*J359,2)</f>
        <v>0</v>
      </c>
      <c r="L359" s="238">
        <v>21</v>
      </c>
      <c r="M359" s="238">
        <f>G359*(1+L359/100)</f>
        <v>0</v>
      </c>
      <c r="N359" s="238">
        <v>0</v>
      </c>
      <c r="O359" s="238">
        <f>ROUND(E359*N359,2)</f>
        <v>0</v>
      </c>
      <c r="P359" s="238">
        <v>0</v>
      </c>
      <c r="Q359" s="238">
        <f>ROUND(E359*P359,2)</f>
        <v>0</v>
      </c>
      <c r="R359" s="238" t="s">
        <v>308</v>
      </c>
      <c r="S359" s="238" t="s">
        <v>161</v>
      </c>
      <c r="T359" s="239" t="s">
        <v>161</v>
      </c>
      <c r="U359" s="223">
        <v>0</v>
      </c>
      <c r="V359" s="223">
        <f>ROUND(E359*U359,2)</f>
        <v>0</v>
      </c>
      <c r="W359" s="223"/>
      <c r="X359" s="223" t="s">
        <v>273</v>
      </c>
      <c r="Y359" s="214"/>
      <c r="Z359" s="214"/>
      <c r="AA359" s="214"/>
      <c r="AB359" s="214"/>
      <c r="AC359" s="214"/>
      <c r="AD359" s="214"/>
      <c r="AE359" s="214"/>
      <c r="AF359" s="214"/>
      <c r="AG359" s="214" t="s">
        <v>274</v>
      </c>
      <c r="AH359" s="214"/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ht="22.5" outlineLevel="1" x14ac:dyDescent="0.2">
      <c r="A360" s="221"/>
      <c r="B360" s="222"/>
      <c r="C360" s="245" t="s">
        <v>2371</v>
      </c>
      <c r="D360" s="224"/>
      <c r="E360" s="225">
        <v>1.1704300000000001</v>
      </c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166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21"/>
      <c r="B361" s="222"/>
      <c r="C361" s="245" t="s">
        <v>1359</v>
      </c>
      <c r="D361" s="224"/>
      <c r="E361" s="225"/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166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45" t="s">
        <v>1360</v>
      </c>
      <c r="D362" s="224"/>
      <c r="E362" s="225"/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166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45" t="s">
        <v>2372</v>
      </c>
      <c r="D363" s="224"/>
      <c r="E363" s="225"/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166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ht="22.5" outlineLevel="1" x14ac:dyDescent="0.2">
      <c r="A364" s="221"/>
      <c r="B364" s="222"/>
      <c r="C364" s="245" t="s">
        <v>2330</v>
      </c>
      <c r="D364" s="224"/>
      <c r="E364" s="225">
        <v>3.6787800000000002</v>
      </c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166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ht="22.5" outlineLevel="1" x14ac:dyDescent="0.2">
      <c r="A365" s="221"/>
      <c r="B365" s="222"/>
      <c r="C365" s="245" t="s">
        <v>514</v>
      </c>
      <c r="D365" s="224"/>
      <c r="E365" s="225"/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166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ht="22.5" outlineLevel="1" x14ac:dyDescent="0.2">
      <c r="A366" s="221"/>
      <c r="B366" s="222"/>
      <c r="C366" s="245" t="s">
        <v>1362</v>
      </c>
      <c r="D366" s="224"/>
      <c r="E366" s="225"/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166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ht="22.5" outlineLevel="1" x14ac:dyDescent="0.2">
      <c r="A367" s="221"/>
      <c r="B367" s="222"/>
      <c r="C367" s="245" t="s">
        <v>1363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166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33">
        <v>47</v>
      </c>
      <c r="B368" s="234" t="s">
        <v>612</v>
      </c>
      <c r="C368" s="244" t="s">
        <v>613</v>
      </c>
      <c r="D368" s="235" t="s">
        <v>295</v>
      </c>
      <c r="E368" s="236">
        <v>6.69876</v>
      </c>
      <c r="F368" s="237"/>
      <c r="G368" s="238">
        <f>ROUND(E368*F368,2)</f>
        <v>0</v>
      </c>
      <c r="H368" s="237"/>
      <c r="I368" s="238">
        <f>ROUND(E368*H368,2)</f>
        <v>0</v>
      </c>
      <c r="J368" s="237"/>
      <c r="K368" s="238">
        <f>ROUND(E368*J368,2)</f>
        <v>0</v>
      </c>
      <c r="L368" s="238">
        <v>21</v>
      </c>
      <c r="M368" s="238">
        <f>G368*(1+L368/100)</f>
        <v>0</v>
      </c>
      <c r="N368" s="238">
        <v>0</v>
      </c>
      <c r="O368" s="238">
        <f>ROUND(E368*N368,2)</f>
        <v>0</v>
      </c>
      <c r="P368" s="238">
        <v>0</v>
      </c>
      <c r="Q368" s="238">
        <f>ROUND(E368*P368,2)</f>
        <v>0</v>
      </c>
      <c r="R368" s="238" t="s">
        <v>308</v>
      </c>
      <c r="S368" s="238" t="s">
        <v>161</v>
      </c>
      <c r="T368" s="239" t="s">
        <v>161</v>
      </c>
      <c r="U368" s="223">
        <v>0</v>
      </c>
      <c r="V368" s="223">
        <f>ROUND(E368*U368,2)</f>
        <v>0</v>
      </c>
      <c r="W368" s="223"/>
      <c r="X368" s="223" t="s">
        <v>273</v>
      </c>
      <c r="Y368" s="214"/>
      <c r="Z368" s="214"/>
      <c r="AA368" s="214"/>
      <c r="AB368" s="214"/>
      <c r="AC368" s="214"/>
      <c r="AD368" s="214"/>
      <c r="AE368" s="214"/>
      <c r="AF368" s="214"/>
      <c r="AG368" s="214" t="s">
        <v>321</v>
      </c>
      <c r="AH368" s="214"/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45" t="s">
        <v>2373</v>
      </c>
      <c r="D369" s="224"/>
      <c r="E369" s="225">
        <v>1.2813099999999999</v>
      </c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166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45" t="s">
        <v>1365</v>
      </c>
      <c r="D370" s="224"/>
      <c r="E370" s="225"/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166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45" t="s">
        <v>2374</v>
      </c>
      <c r="D371" s="224"/>
      <c r="E371" s="225"/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166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45" t="s">
        <v>2375</v>
      </c>
      <c r="D372" s="224"/>
      <c r="E372" s="225">
        <v>0.32033</v>
      </c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166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45" t="s">
        <v>1368</v>
      </c>
      <c r="D373" s="224"/>
      <c r="E373" s="225"/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166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21"/>
      <c r="B374" s="222"/>
      <c r="C374" s="245" t="s">
        <v>2376</v>
      </c>
      <c r="D374" s="224"/>
      <c r="E374" s="225"/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166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45" t="s">
        <v>2377</v>
      </c>
      <c r="D375" s="224"/>
      <c r="E375" s="225"/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166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45" t="s">
        <v>1371</v>
      </c>
      <c r="D376" s="224"/>
      <c r="E376" s="225"/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166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21"/>
      <c r="B377" s="222"/>
      <c r="C377" s="245" t="s">
        <v>2378</v>
      </c>
      <c r="D377" s="224"/>
      <c r="E377" s="225"/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166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45" t="s">
        <v>2379</v>
      </c>
      <c r="D378" s="224"/>
      <c r="E378" s="225">
        <v>6.3E-2</v>
      </c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166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45" t="s">
        <v>624</v>
      </c>
      <c r="D379" s="224"/>
      <c r="E379" s="225"/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166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ht="22.5" outlineLevel="1" x14ac:dyDescent="0.2">
      <c r="A380" s="221"/>
      <c r="B380" s="222"/>
      <c r="C380" s="245" t="s">
        <v>2338</v>
      </c>
      <c r="D380" s="224"/>
      <c r="E380" s="225">
        <v>5.0341199999999997</v>
      </c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166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ht="22.5" outlineLevel="1" x14ac:dyDescent="0.2">
      <c r="A381" s="221"/>
      <c r="B381" s="222"/>
      <c r="C381" s="245" t="s">
        <v>530</v>
      </c>
      <c r="D381" s="224"/>
      <c r="E381" s="225"/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166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ht="22.5" outlineLevel="1" x14ac:dyDescent="0.2">
      <c r="A382" s="221"/>
      <c r="B382" s="222"/>
      <c r="C382" s="245" t="s">
        <v>1374</v>
      </c>
      <c r="D382" s="224"/>
      <c r="E382" s="225"/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166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ht="22.5" outlineLevel="1" x14ac:dyDescent="0.2">
      <c r="A383" s="221"/>
      <c r="B383" s="222"/>
      <c r="C383" s="245" t="s">
        <v>1375</v>
      </c>
      <c r="D383" s="224"/>
      <c r="E383" s="225"/>
      <c r="F383" s="223"/>
      <c r="G383" s="223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166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33">
        <v>48</v>
      </c>
      <c r="B384" s="234" t="s">
        <v>627</v>
      </c>
      <c r="C384" s="244" t="s">
        <v>628</v>
      </c>
      <c r="D384" s="235" t="s">
        <v>629</v>
      </c>
      <c r="E384" s="236">
        <v>3.6566700000000001</v>
      </c>
      <c r="F384" s="237"/>
      <c r="G384" s="238">
        <f>ROUND(E384*F384,2)</f>
        <v>0</v>
      </c>
      <c r="H384" s="237"/>
      <c r="I384" s="238">
        <f>ROUND(E384*H384,2)</f>
        <v>0</v>
      </c>
      <c r="J384" s="237"/>
      <c r="K384" s="238">
        <f>ROUND(E384*J384,2)</f>
        <v>0</v>
      </c>
      <c r="L384" s="238">
        <v>21</v>
      </c>
      <c r="M384" s="238">
        <f>G384*(1+L384/100)</f>
        <v>0</v>
      </c>
      <c r="N384" s="238">
        <v>1</v>
      </c>
      <c r="O384" s="238">
        <f>ROUND(E384*N384,2)</f>
        <v>3.66</v>
      </c>
      <c r="P384" s="238">
        <v>0</v>
      </c>
      <c r="Q384" s="238">
        <f>ROUND(E384*P384,2)</f>
        <v>0</v>
      </c>
      <c r="R384" s="238" t="s">
        <v>630</v>
      </c>
      <c r="S384" s="238" t="s">
        <v>161</v>
      </c>
      <c r="T384" s="239" t="s">
        <v>161</v>
      </c>
      <c r="U384" s="223">
        <v>0</v>
      </c>
      <c r="V384" s="223">
        <f>ROUND(E384*U384,2)</f>
        <v>0</v>
      </c>
      <c r="W384" s="223"/>
      <c r="X384" s="223" t="s">
        <v>631</v>
      </c>
      <c r="Y384" s="214"/>
      <c r="Z384" s="214"/>
      <c r="AA384" s="214"/>
      <c r="AB384" s="214"/>
      <c r="AC384" s="214"/>
      <c r="AD384" s="214"/>
      <c r="AE384" s="214"/>
      <c r="AF384" s="214"/>
      <c r="AG384" s="214" t="s">
        <v>632</v>
      </c>
      <c r="AH384" s="214"/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45" t="s">
        <v>2380</v>
      </c>
      <c r="D385" s="224"/>
      <c r="E385" s="225">
        <v>3.6566700000000001</v>
      </c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166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45" t="s">
        <v>1377</v>
      </c>
      <c r="D386" s="224"/>
      <c r="E386" s="225"/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166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45" t="s">
        <v>1378</v>
      </c>
      <c r="D387" s="224"/>
      <c r="E387" s="225"/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166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45" t="s">
        <v>1379</v>
      </c>
      <c r="D388" s="224"/>
      <c r="E388" s="225"/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166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33">
        <v>49</v>
      </c>
      <c r="B389" s="234" t="s">
        <v>637</v>
      </c>
      <c r="C389" s="244" t="s">
        <v>638</v>
      </c>
      <c r="D389" s="235" t="s">
        <v>629</v>
      </c>
      <c r="E389" s="236">
        <v>15.247579999999999</v>
      </c>
      <c r="F389" s="237"/>
      <c r="G389" s="238">
        <f>ROUND(E389*F389,2)</f>
        <v>0</v>
      </c>
      <c r="H389" s="237"/>
      <c r="I389" s="238">
        <f>ROUND(E389*H389,2)</f>
        <v>0</v>
      </c>
      <c r="J389" s="237"/>
      <c r="K389" s="238">
        <f>ROUND(E389*J389,2)</f>
        <v>0</v>
      </c>
      <c r="L389" s="238">
        <v>21</v>
      </c>
      <c r="M389" s="238">
        <f>G389*(1+L389/100)</f>
        <v>0</v>
      </c>
      <c r="N389" s="238">
        <v>1</v>
      </c>
      <c r="O389" s="238">
        <f>ROUND(E389*N389,2)</f>
        <v>15.25</v>
      </c>
      <c r="P389" s="238">
        <v>0</v>
      </c>
      <c r="Q389" s="238">
        <f>ROUND(E389*P389,2)</f>
        <v>0</v>
      </c>
      <c r="R389" s="238" t="s">
        <v>630</v>
      </c>
      <c r="S389" s="238" t="s">
        <v>161</v>
      </c>
      <c r="T389" s="239" t="s">
        <v>161</v>
      </c>
      <c r="U389" s="223">
        <v>0</v>
      </c>
      <c r="V389" s="223">
        <f>ROUND(E389*U389,2)</f>
        <v>0</v>
      </c>
      <c r="W389" s="223"/>
      <c r="X389" s="223" t="s">
        <v>631</v>
      </c>
      <c r="Y389" s="214"/>
      <c r="Z389" s="214"/>
      <c r="AA389" s="214"/>
      <c r="AB389" s="214"/>
      <c r="AC389" s="214"/>
      <c r="AD389" s="214"/>
      <c r="AE389" s="214"/>
      <c r="AF389" s="214"/>
      <c r="AG389" s="214" t="s">
        <v>632</v>
      </c>
      <c r="AH389" s="214"/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21"/>
      <c r="B390" s="222"/>
      <c r="C390" s="245" t="s">
        <v>639</v>
      </c>
      <c r="D390" s="224"/>
      <c r="E390" s="225"/>
      <c r="F390" s="223"/>
      <c r="G390" s="223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14"/>
      <c r="Z390" s="214"/>
      <c r="AA390" s="214"/>
      <c r="AB390" s="214"/>
      <c r="AC390" s="214"/>
      <c r="AD390" s="214"/>
      <c r="AE390" s="214"/>
      <c r="AF390" s="214"/>
      <c r="AG390" s="214" t="s">
        <v>166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45" t="s">
        <v>640</v>
      </c>
      <c r="D391" s="224"/>
      <c r="E391" s="225"/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166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45" t="s">
        <v>641</v>
      </c>
      <c r="D392" s="224"/>
      <c r="E392" s="225"/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166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45" t="s">
        <v>642</v>
      </c>
      <c r="D393" s="224"/>
      <c r="E393" s="225"/>
      <c r="F393" s="223"/>
      <c r="G393" s="223"/>
      <c r="H393" s="223"/>
      <c r="I393" s="223"/>
      <c r="J393" s="223"/>
      <c r="K393" s="223"/>
      <c r="L393" s="223"/>
      <c r="M393" s="223"/>
      <c r="N393" s="223"/>
      <c r="O393" s="223"/>
      <c r="P393" s="223"/>
      <c r="Q393" s="223"/>
      <c r="R393" s="223"/>
      <c r="S393" s="223"/>
      <c r="T393" s="223"/>
      <c r="U393" s="223"/>
      <c r="V393" s="223"/>
      <c r="W393" s="223"/>
      <c r="X393" s="223"/>
      <c r="Y393" s="214"/>
      <c r="Z393" s="214"/>
      <c r="AA393" s="214"/>
      <c r="AB393" s="214"/>
      <c r="AC393" s="214"/>
      <c r="AD393" s="214"/>
      <c r="AE393" s="214"/>
      <c r="AF393" s="214"/>
      <c r="AG393" s="214" t="s">
        <v>166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ht="22.5" outlineLevel="1" x14ac:dyDescent="0.2">
      <c r="A394" s="221"/>
      <c r="B394" s="222"/>
      <c r="C394" s="245" t="s">
        <v>2381</v>
      </c>
      <c r="D394" s="224"/>
      <c r="E394" s="225">
        <v>15.247579999999999</v>
      </c>
      <c r="F394" s="223"/>
      <c r="G394" s="223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166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45" t="s">
        <v>644</v>
      </c>
      <c r="D395" s="224"/>
      <c r="E395" s="225"/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166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x14ac:dyDescent="0.2">
      <c r="A396" s="227" t="s">
        <v>156</v>
      </c>
      <c r="B396" s="228" t="s">
        <v>91</v>
      </c>
      <c r="C396" s="243" t="s">
        <v>92</v>
      </c>
      <c r="D396" s="229"/>
      <c r="E396" s="230"/>
      <c r="F396" s="231"/>
      <c r="G396" s="231">
        <f>SUMIF(AG397:AG406,"&lt;&gt;NOR",G397:G406)</f>
        <v>0</v>
      </c>
      <c r="H396" s="231"/>
      <c r="I396" s="231">
        <f>SUM(I397:I406)</f>
        <v>0</v>
      </c>
      <c r="J396" s="231"/>
      <c r="K396" s="231">
        <f>SUM(K397:K406)</f>
        <v>0</v>
      </c>
      <c r="L396" s="231"/>
      <c r="M396" s="231">
        <f>SUM(M397:M406)</f>
        <v>0</v>
      </c>
      <c r="N396" s="231"/>
      <c r="O396" s="231">
        <f>SUM(O397:O406)</f>
        <v>1.1599999999999999</v>
      </c>
      <c r="P396" s="231"/>
      <c r="Q396" s="231">
        <f>SUM(Q397:Q406)</f>
        <v>0</v>
      </c>
      <c r="R396" s="231"/>
      <c r="S396" s="231"/>
      <c r="T396" s="232"/>
      <c r="U396" s="226"/>
      <c r="V396" s="226">
        <f>SUM(V397:V406)</f>
        <v>1.0899999999999999</v>
      </c>
      <c r="W396" s="226"/>
      <c r="X396" s="226"/>
      <c r="AG396" t="s">
        <v>157</v>
      </c>
    </row>
    <row r="397" spans="1:60" outlineLevel="1" x14ac:dyDescent="0.2">
      <c r="A397" s="233">
        <v>50</v>
      </c>
      <c r="B397" s="234" t="s">
        <v>645</v>
      </c>
      <c r="C397" s="244" t="s">
        <v>646</v>
      </c>
      <c r="D397" s="235" t="s">
        <v>320</v>
      </c>
      <c r="E397" s="236">
        <v>5.25</v>
      </c>
      <c r="F397" s="237"/>
      <c r="G397" s="238">
        <f>ROUND(E397*F397,2)</f>
        <v>0</v>
      </c>
      <c r="H397" s="237"/>
      <c r="I397" s="238">
        <f>ROUND(E397*H397,2)</f>
        <v>0</v>
      </c>
      <c r="J397" s="237"/>
      <c r="K397" s="238">
        <f>ROUND(E397*J397,2)</f>
        <v>0</v>
      </c>
      <c r="L397" s="238">
        <v>21</v>
      </c>
      <c r="M397" s="238">
        <f>G397*(1+L397/100)</f>
        <v>0</v>
      </c>
      <c r="N397" s="238">
        <v>0.22106999999999999</v>
      </c>
      <c r="O397" s="238">
        <f>ROUND(E397*N397,2)</f>
        <v>1.1599999999999999</v>
      </c>
      <c r="P397" s="238">
        <v>0</v>
      </c>
      <c r="Q397" s="238">
        <f>ROUND(E397*P397,2)</f>
        <v>0</v>
      </c>
      <c r="R397" s="238" t="s">
        <v>647</v>
      </c>
      <c r="S397" s="238" t="s">
        <v>161</v>
      </c>
      <c r="T397" s="239" t="s">
        <v>161</v>
      </c>
      <c r="U397" s="223">
        <v>0.185</v>
      </c>
      <c r="V397" s="223">
        <f>ROUND(E397*U397,2)</f>
        <v>0.97</v>
      </c>
      <c r="W397" s="223"/>
      <c r="X397" s="223" t="s">
        <v>273</v>
      </c>
      <c r="Y397" s="214"/>
      <c r="Z397" s="214"/>
      <c r="AA397" s="214"/>
      <c r="AB397" s="214"/>
      <c r="AC397" s="214"/>
      <c r="AD397" s="214"/>
      <c r="AE397" s="214"/>
      <c r="AF397" s="214"/>
      <c r="AG397" s="214" t="s">
        <v>274</v>
      </c>
      <c r="AH397" s="214"/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53" t="s">
        <v>648</v>
      </c>
      <c r="D398" s="251"/>
      <c r="E398" s="251"/>
      <c r="F398" s="251"/>
      <c r="G398" s="251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290</v>
      </c>
      <c r="AH398" s="214"/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40" t="str">
        <f>C398</f>
        <v>se zřízením štěrkopískového lože pod trubky a s jejich obsypem v průměrném celkovém množství do 0,15 m3/m,</v>
      </c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45" t="s">
        <v>2382</v>
      </c>
      <c r="D399" s="224"/>
      <c r="E399" s="225">
        <v>5.25</v>
      </c>
      <c r="F399" s="223"/>
      <c r="G399" s="223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166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33">
        <v>51</v>
      </c>
      <c r="B400" s="234" t="s">
        <v>650</v>
      </c>
      <c r="C400" s="244" t="s">
        <v>651</v>
      </c>
      <c r="D400" s="235" t="s">
        <v>279</v>
      </c>
      <c r="E400" s="236">
        <v>1.64934</v>
      </c>
      <c r="F400" s="237"/>
      <c r="G400" s="238">
        <f>ROUND(E400*F400,2)</f>
        <v>0</v>
      </c>
      <c r="H400" s="237"/>
      <c r="I400" s="238">
        <f>ROUND(E400*H400,2)</f>
        <v>0</v>
      </c>
      <c r="J400" s="237"/>
      <c r="K400" s="238">
        <f>ROUND(E400*J400,2)</f>
        <v>0</v>
      </c>
      <c r="L400" s="238">
        <v>21</v>
      </c>
      <c r="M400" s="238">
        <f>G400*(1+L400/100)</f>
        <v>0</v>
      </c>
      <c r="N400" s="238">
        <v>1.8000000000000001E-4</v>
      </c>
      <c r="O400" s="238">
        <f>ROUND(E400*N400,2)</f>
        <v>0</v>
      </c>
      <c r="P400" s="238">
        <v>0</v>
      </c>
      <c r="Q400" s="238">
        <f>ROUND(E400*P400,2)</f>
        <v>0</v>
      </c>
      <c r="R400" s="238" t="s">
        <v>296</v>
      </c>
      <c r="S400" s="238" t="s">
        <v>161</v>
      </c>
      <c r="T400" s="239" t="s">
        <v>161</v>
      </c>
      <c r="U400" s="223">
        <v>7.4999999999999997E-2</v>
      </c>
      <c r="V400" s="223">
        <f>ROUND(E400*U400,2)</f>
        <v>0.12</v>
      </c>
      <c r="W400" s="223"/>
      <c r="X400" s="223" t="s">
        <v>273</v>
      </c>
      <c r="Y400" s="214"/>
      <c r="Z400" s="214"/>
      <c r="AA400" s="214"/>
      <c r="AB400" s="214"/>
      <c r="AC400" s="214"/>
      <c r="AD400" s="214"/>
      <c r="AE400" s="214"/>
      <c r="AF400" s="214"/>
      <c r="AG400" s="214" t="s">
        <v>321</v>
      </c>
      <c r="AH400" s="214"/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53" t="s">
        <v>652</v>
      </c>
      <c r="D401" s="251"/>
      <c r="E401" s="251"/>
      <c r="F401" s="251"/>
      <c r="G401" s="251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290</v>
      </c>
      <c r="AH401" s="214"/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45" t="s">
        <v>2383</v>
      </c>
      <c r="D402" s="224"/>
      <c r="E402" s="225">
        <v>1.64934</v>
      </c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166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33">
        <v>52</v>
      </c>
      <c r="B403" s="234" t="s">
        <v>654</v>
      </c>
      <c r="C403" s="244" t="s">
        <v>655</v>
      </c>
      <c r="D403" s="235" t="s">
        <v>320</v>
      </c>
      <c r="E403" s="236">
        <v>5.7382499999999999</v>
      </c>
      <c r="F403" s="237"/>
      <c r="G403" s="238">
        <f>ROUND(E403*F403,2)</f>
        <v>0</v>
      </c>
      <c r="H403" s="237"/>
      <c r="I403" s="238">
        <f>ROUND(E403*H403,2)</f>
        <v>0</v>
      </c>
      <c r="J403" s="237"/>
      <c r="K403" s="238">
        <f>ROUND(E403*J403,2)</f>
        <v>0</v>
      </c>
      <c r="L403" s="238">
        <v>21</v>
      </c>
      <c r="M403" s="238">
        <f>G403*(1+L403/100)</f>
        <v>0</v>
      </c>
      <c r="N403" s="238">
        <v>4.8000000000000001E-4</v>
      </c>
      <c r="O403" s="238">
        <f>ROUND(E403*N403,2)</f>
        <v>0</v>
      </c>
      <c r="P403" s="238">
        <v>0</v>
      </c>
      <c r="Q403" s="238">
        <f>ROUND(E403*P403,2)</f>
        <v>0</v>
      </c>
      <c r="R403" s="238" t="s">
        <v>630</v>
      </c>
      <c r="S403" s="238" t="s">
        <v>161</v>
      </c>
      <c r="T403" s="239" t="s">
        <v>161</v>
      </c>
      <c r="U403" s="223">
        <v>0</v>
      </c>
      <c r="V403" s="223">
        <f>ROUND(E403*U403,2)</f>
        <v>0</v>
      </c>
      <c r="W403" s="223"/>
      <c r="X403" s="223" t="s">
        <v>631</v>
      </c>
      <c r="Y403" s="214"/>
      <c r="Z403" s="214"/>
      <c r="AA403" s="214"/>
      <c r="AB403" s="214"/>
      <c r="AC403" s="214"/>
      <c r="AD403" s="214"/>
      <c r="AE403" s="214"/>
      <c r="AF403" s="214"/>
      <c r="AG403" s="214" t="s">
        <v>632</v>
      </c>
      <c r="AH403" s="214"/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45" t="s">
        <v>2384</v>
      </c>
      <c r="D404" s="224"/>
      <c r="E404" s="225">
        <v>5.7382499999999999</v>
      </c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166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ht="22.5" outlineLevel="1" x14ac:dyDescent="0.2">
      <c r="A405" s="233">
        <v>53</v>
      </c>
      <c r="B405" s="234" t="s">
        <v>657</v>
      </c>
      <c r="C405" s="244" t="s">
        <v>658</v>
      </c>
      <c r="D405" s="235" t="s">
        <v>320</v>
      </c>
      <c r="E405" s="236">
        <v>1.8967400000000001</v>
      </c>
      <c r="F405" s="237"/>
      <c r="G405" s="238">
        <f>ROUND(E405*F405,2)</f>
        <v>0</v>
      </c>
      <c r="H405" s="237"/>
      <c r="I405" s="238">
        <f>ROUND(E405*H405,2)</f>
        <v>0</v>
      </c>
      <c r="J405" s="237"/>
      <c r="K405" s="238">
        <f>ROUND(E405*J405,2)</f>
        <v>0</v>
      </c>
      <c r="L405" s="238">
        <v>21</v>
      </c>
      <c r="M405" s="238">
        <f>G405*(1+L405/100)</f>
        <v>0</v>
      </c>
      <c r="N405" s="238">
        <v>3.8000000000000002E-4</v>
      </c>
      <c r="O405" s="238">
        <f>ROUND(E405*N405,2)</f>
        <v>0</v>
      </c>
      <c r="P405" s="238">
        <v>0</v>
      </c>
      <c r="Q405" s="238">
        <f>ROUND(E405*P405,2)</f>
        <v>0</v>
      </c>
      <c r="R405" s="238" t="s">
        <v>630</v>
      </c>
      <c r="S405" s="238" t="s">
        <v>161</v>
      </c>
      <c r="T405" s="239" t="s">
        <v>161</v>
      </c>
      <c r="U405" s="223">
        <v>0</v>
      </c>
      <c r="V405" s="223">
        <f>ROUND(E405*U405,2)</f>
        <v>0</v>
      </c>
      <c r="W405" s="223"/>
      <c r="X405" s="223" t="s">
        <v>631</v>
      </c>
      <c r="Y405" s="214"/>
      <c r="Z405" s="214"/>
      <c r="AA405" s="214"/>
      <c r="AB405" s="214"/>
      <c r="AC405" s="214"/>
      <c r="AD405" s="214"/>
      <c r="AE405" s="214"/>
      <c r="AF405" s="214"/>
      <c r="AG405" s="214" t="s">
        <v>659</v>
      </c>
      <c r="AH405" s="214"/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45" t="s">
        <v>2385</v>
      </c>
      <c r="D406" s="224"/>
      <c r="E406" s="225">
        <v>1.8967400000000001</v>
      </c>
      <c r="F406" s="223"/>
      <c r="G406" s="223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166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x14ac:dyDescent="0.2">
      <c r="A407" s="227" t="s">
        <v>156</v>
      </c>
      <c r="B407" s="228" t="s">
        <v>93</v>
      </c>
      <c r="C407" s="243" t="s">
        <v>94</v>
      </c>
      <c r="D407" s="229"/>
      <c r="E407" s="230"/>
      <c r="F407" s="231"/>
      <c r="G407" s="231">
        <f>SUMIF(AG408:AG410,"&lt;&gt;NOR",G408:G410)</f>
        <v>0</v>
      </c>
      <c r="H407" s="231"/>
      <c r="I407" s="231">
        <f>SUM(I408:I410)</f>
        <v>0</v>
      </c>
      <c r="J407" s="231"/>
      <c r="K407" s="231">
        <f>SUM(K408:K410)</f>
        <v>0</v>
      </c>
      <c r="L407" s="231"/>
      <c r="M407" s="231">
        <f>SUM(M408:M410)</f>
        <v>0</v>
      </c>
      <c r="N407" s="231"/>
      <c r="O407" s="231">
        <f>SUM(O408:O410)</f>
        <v>0</v>
      </c>
      <c r="P407" s="231"/>
      <c r="Q407" s="231">
        <f>SUM(Q408:Q410)</f>
        <v>0</v>
      </c>
      <c r="R407" s="231"/>
      <c r="S407" s="231"/>
      <c r="T407" s="232"/>
      <c r="U407" s="226"/>
      <c r="V407" s="226">
        <f>SUM(V408:V410)</f>
        <v>2.0499999999999998</v>
      </c>
      <c r="W407" s="226"/>
      <c r="X407" s="226"/>
      <c r="AG407" t="s">
        <v>157</v>
      </c>
    </row>
    <row r="408" spans="1:60" outlineLevel="1" x14ac:dyDescent="0.2">
      <c r="A408" s="233">
        <v>54</v>
      </c>
      <c r="B408" s="234" t="s">
        <v>661</v>
      </c>
      <c r="C408" s="244" t="s">
        <v>662</v>
      </c>
      <c r="D408" s="235" t="s">
        <v>320</v>
      </c>
      <c r="E408" s="236">
        <v>7</v>
      </c>
      <c r="F408" s="237"/>
      <c r="G408" s="238">
        <f>ROUND(E408*F408,2)</f>
        <v>0</v>
      </c>
      <c r="H408" s="237"/>
      <c r="I408" s="238">
        <f>ROUND(E408*H408,2)</f>
        <v>0</v>
      </c>
      <c r="J408" s="237"/>
      <c r="K408" s="238">
        <f>ROUND(E408*J408,2)</f>
        <v>0</v>
      </c>
      <c r="L408" s="238">
        <v>21</v>
      </c>
      <c r="M408" s="238">
        <f>G408*(1+L408/100)</f>
        <v>0</v>
      </c>
      <c r="N408" s="238">
        <v>0</v>
      </c>
      <c r="O408" s="238">
        <f>ROUND(E408*N408,2)</f>
        <v>0</v>
      </c>
      <c r="P408" s="238">
        <v>0</v>
      </c>
      <c r="Q408" s="238">
        <f>ROUND(E408*P408,2)</f>
        <v>0</v>
      </c>
      <c r="R408" s="238" t="s">
        <v>647</v>
      </c>
      <c r="S408" s="238" t="s">
        <v>161</v>
      </c>
      <c r="T408" s="239" t="s">
        <v>161</v>
      </c>
      <c r="U408" s="223">
        <v>0.29299999999999998</v>
      </c>
      <c r="V408" s="223">
        <f>ROUND(E408*U408,2)</f>
        <v>2.0499999999999998</v>
      </c>
      <c r="W408" s="223"/>
      <c r="X408" s="223" t="s">
        <v>273</v>
      </c>
      <c r="Y408" s="214"/>
      <c r="Z408" s="214"/>
      <c r="AA408" s="214"/>
      <c r="AB408" s="214"/>
      <c r="AC408" s="214"/>
      <c r="AD408" s="214"/>
      <c r="AE408" s="214"/>
      <c r="AF408" s="214"/>
      <c r="AG408" s="214" t="s">
        <v>274</v>
      </c>
      <c r="AH408" s="214"/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21"/>
      <c r="B409" s="222"/>
      <c r="C409" s="246" t="s">
        <v>663</v>
      </c>
      <c r="D409" s="241"/>
      <c r="E409" s="241"/>
      <c r="F409" s="241"/>
      <c r="G409" s="241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212</v>
      </c>
      <c r="AH409" s="214"/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45" t="s">
        <v>2386</v>
      </c>
      <c r="D410" s="224"/>
      <c r="E410" s="225">
        <v>7</v>
      </c>
      <c r="F410" s="223"/>
      <c r="G410" s="223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  <c r="R410" s="223"/>
      <c r="S410" s="223"/>
      <c r="T410" s="223"/>
      <c r="U410" s="223"/>
      <c r="V410" s="223"/>
      <c r="W410" s="223"/>
      <c r="X410" s="223"/>
      <c r="Y410" s="214"/>
      <c r="Z410" s="214"/>
      <c r="AA410" s="214"/>
      <c r="AB410" s="214"/>
      <c r="AC410" s="214"/>
      <c r="AD410" s="214"/>
      <c r="AE410" s="214"/>
      <c r="AF410" s="214"/>
      <c r="AG410" s="214" t="s">
        <v>166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x14ac:dyDescent="0.2">
      <c r="A411" s="227" t="s">
        <v>156</v>
      </c>
      <c r="B411" s="228" t="s">
        <v>95</v>
      </c>
      <c r="C411" s="243" t="s">
        <v>96</v>
      </c>
      <c r="D411" s="229"/>
      <c r="E411" s="230"/>
      <c r="F411" s="231"/>
      <c r="G411" s="231">
        <f>SUMIF(AG412:AG417,"&lt;&gt;NOR",G412:G417)</f>
        <v>0</v>
      </c>
      <c r="H411" s="231"/>
      <c r="I411" s="231">
        <f>SUM(I412:I417)</f>
        <v>0</v>
      </c>
      <c r="J411" s="231"/>
      <c r="K411" s="231">
        <f>SUM(K412:K417)</f>
        <v>0</v>
      </c>
      <c r="L411" s="231"/>
      <c r="M411" s="231">
        <f>SUM(M412:M417)</f>
        <v>0</v>
      </c>
      <c r="N411" s="231"/>
      <c r="O411" s="231">
        <f>SUM(O412:O417)</f>
        <v>4.4000000000000004</v>
      </c>
      <c r="P411" s="231"/>
      <c r="Q411" s="231">
        <f>SUM(Q412:Q417)</f>
        <v>0</v>
      </c>
      <c r="R411" s="231"/>
      <c r="S411" s="231"/>
      <c r="T411" s="232"/>
      <c r="U411" s="226"/>
      <c r="V411" s="226">
        <f>SUM(V412:V417)</f>
        <v>2.7</v>
      </c>
      <c r="W411" s="226"/>
      <c r="X411" s="226"/>
      <c r="AG411" t="s">
        <v>157</v>
      </c>
    </row>
    <row r="412" spans="1:60" outlineLevel="1" x14ac:dyDescent="0.2">
      <c r="A412" s="233">
        <v>55</v>
      </c>
      <c r="B412" s="234" t="s">
        <v>665</v>
      </c>
      <c r="C412" s="244" t="s">
        <v>666</v>
      </c>
      <c r="D412" s="235" t="s">
        <v>295</v>
      </c>
      <c r="E412" s="236">
        <v>0.67374999999999996</v>
      </c>
      <c r="F412" s="237"/>
      <c r="G412" s="238">
        <f>ROUND(E412*F412,2)</f>
        <v>0</v>
      </c>
      <c r="H412" s="237"/>
      <c r="I412" s="238">
        <f>ROUND(E412*H412,2)</f>
        <v>0</v>
      </c>
      <c r="J412" s="237"/>
      <c r="K412" s="238">
        <f>ROUND(E412*J412,2)</f>
        <v>0</v>
      </c>
      <c r="L412" s="238">
        <v>21</v>
      </c>
      <c r="M412" s="238">
        <f>G412*(1+L412/100)</f>
        <v>0</v>
      </c>
      <c r="N412" s="238">
        <v>1.8907700000000001</v>
      </c>
      <c r="O412" s="238">
        <f>ROUND(E412*N412,2)</f>
        <v>1.27</v>
      </c>
      <c r="P412" s="238">
        <v>0</v>
      </c>
      <c r="Q412" s="238">
        <f>ROUND(E412*P412,2)</f>
        <v>0</v>
      </c>
      <c r="R412" s="238" t="s">
        <v>647</v>
      </c>
      <c r="S412" s="238" t="s">
        <v>161</v>
      </c>
      <c r="T412" s="239" t="s">
        <v>161</v>
      </c>
      <c r="U412" s="223">
        <v>1.3169999999999999</v>
      </c>
      <c r="V412" s="223">
        <f>ROUND(E412*U412,2)</f>
        <v>0.89</v>
      </c>
      <c r="W412" s="223"/>
      <c r="X412" s="223" t="s">
        <v>273</v>
      </c>
      <c r="Y412" s="214"/>
      <c r="Z412" s="214"/>
      <c r="AA412" s="214"/>
      <c r="AB412" s="214"/>
      <c r="AC412" s="214"/>
      <c r="AD412" s="214"/>
      <c r="AE412" s="214"/>
      <c r="AF412" s="214"/>
      <c r="AG412" s="214" t="s">
        <v>274</v>
      </c>
      <c r="AH412" s="214"/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21"/>
      <c r="B413" s="222"/>
      <c r="C413" s="253" t="s">
        <v>667</v>
      </c>
      <c r="D413" s="251"/>
      <c r="E413" s="251"/>
      <c r="F413" s="251"/>
      <c r="G413" s="251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290</v>
      </c>
      <c r="AH413" s="214"/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45" t="s">
        <v>2387</v>
      </c>
      <c r="D414" s="224"/>
      <c r="E414" s="225">
        <v>0.67374999999999996</v>
      </c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166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45" t="s">
        <v>1387</v>
      </c>
      <c r="D415" s="224"/>
      <c r="E415" s="225"/>
      <c r="F415" s="223"/>
      <c r="G415" s="223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166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33">
        <v>56</v>
      </c>
      <c r="B416" s="234" t="s">
        <v>677</v>
      </c>
      <c r="C416" s="244" t="s">
        <v>678</v>
      </c>
      <c r="D416" s="235" t="s">
        <v>295</v>
      </c>
      <c r="E416" s="236">
        <v>1.26</v>
      </c>
      <c r="F416" s="237"/>
      <c r="G416" s="238">
        <f>ROUND(E416*F416,2)</f>
        <v>0</v>
      </c>
      <c r="H416" s="237"/>
      <c r="I416" s="238">
        <f>ROUND(E416*H416,2)</f>
        <v>0</v>
      </c>
      <c r="J416" s="237"/>
      <c r="K416" s="238">
        <f>ROUND(E416*J416,2)</f>
        <v>0</v>
      </c>
      <c r="L416" s="238">
        <v>21</v>
      </c>
      <c r="M416" s="238">
        <f>G416*(1+L416/100)</f>
        <v>0</v>
      </c>
      <c r="N416" s="238">
        <v>2.4815700000000001</v>
      </c>
      <c r="O416" s="238">
        <f>ROUND(E416*N416,2)</f>
        <v>3.13</v>
      </c>
      <c r="P416" s="238">
        <v>0</v>
      </c>
      <c r="Q416" s="238">
        <f>ROUND(E416*P416,2)</f>
        <v>0</v>
      </c>
      <c r="R416" s="238" t="s">
        <v>679</v>
      </c>
      <c r="S416" s="238" t="s">
        <v>161</v>
      </c>
      <c r="T416" s="239" t="s">
        <v>161</v>
      </c>
      <c r="U416" s="223">
        <v>1.4379999999999999</v>
      </c>
      <c r="V416" s="223">
        <f>ROUND(E416*U416,2)</f>
        <v>1.81</v>
      </c>
      <c r="W416" s="223"/>
      <c r="X416" s="223" t="s">
        <v>273</v>
      </c>
      <c r="Y416" s="214"/>
      <c r="Z416" s="214"/>
      <c r="AA416" s="214"/>
      <c r="AB416" s="214"/>
      <c r="AC416" s="214"/>
      <c r="AD416" s="214"/>
      <c r="AE416" s="214"/>
      <c r="AF416" s="214"/>
      <c r="AG416" s="214" t="s">
        <v>274</v>
      </c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45" t="s">
        <v>2388</v>
      </c>
      <c r="D417" s="224"/>
      <c r="E417" s="225">
        <v>1.26</v>
      </c>
      <c r="F417" s="223"/>
      <c r="G417" s="223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166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x14ac:dyDescent="0.2">
      <c r="A418" s="227" t="s">
        <v>156</v>
      </c>
      <c r="B418" s="228" t="s">
        <v>97</v>
      </c>
      <c r="C418" s="243" t="s">
        <v>98</v>
      </c>
      <c r="D418" s="229"/>
      <c r="E418" s="230"/>
      <c r="F418" s="231"/>
      <c r="G418" s="231">
        <f>SUMIF(AG419:AG478,"&lt;&gt;NOR",G419:G478)</f>
        <v>0</v>
      </c>
      <c r="H418" s="231"/>
      <c r="I418" s="231">
        <f>SUM(I419:I478)</f>
        <v>0</v>
      </c>
      <c r="J418" s="231"/>
      <c r="K418" s="231">
        <f>SUM(K419:K478)</f>
        <v>0</v>
      </c>
      <c r="L418" s="231"/>
      <c r="M418" s="231">
        <f>SUM(M419:M478)</f>
        <v>0</v>
      </c>
      <c r="N418" s="231"/>
      <c r="O418" s="231">
        <f>SUM(O419:O478)</f>
        <v>8.9199999999999982</v>
      </c>
      <c r="P418" s="231"/>
      <c r="Q418" s="231">
        <f>SUM(Q419:Q478)</f>
        <v>0</v>
      </c>
      <c r="R418" s="231"/>
      <c r="S418" s="231"/>
      <c r="T418" s="232"/>
      <c r="U418" s="226"/>
      <c r="V418" s="226">
        <f>SUM(V419:V478)</f>
        <v>4.9300000000000006</v>
      </c>
      <c r="W418" s="226"/>
      <c r="X418" s="226"/>
      <c r="AG418" t="s">
        <v>157</v>
      </c>
    </row>
    <row r="419" spans="1:60" outlineLevel="1" x14ac:dyDescent="0.2">
      <c r="A419" s="233">
        <v>57</v>
      </c>
      <c r="B419" s="234" t="s">
        <v>681</v>
      </c>
      <c r="C419" s="244" t="s">
        <v>682</v>
      </c>
      <c r="D419" s="235" t="s">
        <v>279</v>
      </c>
      <c r="E419" s="236">
        <v>5.04</v>
      </c>
      <c r="F419" s="237"/>
      <c r="G419" s="238">
        <f>ROUND(E419*F419,2)</f>
        <v>0</v>
      </c>
      <c r="H419" s="237"/>
      <c r="I419" s="238">
        <f>ROUND(E419*H419,2)</f>
        <v>0</v>
      </c>
      <c r="J419" s="237"/>
      <c r="K419" s="238">
        <f>ROUND(E419*J419,2)</f>
        <v>0</v>
      </c>
      <c r="L419" s="238">
        <v>21</v>
      </c>
      <c r="M419" s="238">
        <f>G419*(1+L419/100)</f>
        <v>0</v>
      </c>
      <c r="N419" s="238">
        <v>0.30360999999999999</v>
      </c>
      <c r="O419" s="238">
        <f>ROUND(E419*N419,2)</f>
        <v>1.53</v>
      </c>
      <c r="P419" s="238">
        <v>0</v>
      </c>
      <c r="Q419" s="238">
        <f>ROUND(E419*P419,2)</f>
        <v>0</v>
      </c>
      <c r="R419" s="238" t="s">
        <v>280</v>
      </c>
      <c r="S419" s="238" t="s">
        <v>161</v>
      </c>
      <c r="T419" s="239" t="s">
        <v>161</v>
      </c>
      <c r="U419" s="223">
        <v>1.6E-2</v>
      </c>
      <c r="V419" s="223">
        <f>ROUND(E419*U419,2)</f>
        <v>0.08</v>
      </c>
      <c r="W419" s="223"/>
      <c r="X419" s="223" t="s">
        <v>273</v>
      </c>
      <c r="Y419" s="214"/>
      <c r="Z419" s="214"/>
      <c r="AA419" s="214"/>
      <c r="AB419" s="214"/>
      <c r="AC419" s="214"/>
      <c r="AD419" s="214"/>
      <c r="AE419" s="214"/>
      <c r="AF419" s="214"/>
      <c r="AG419" s="214" t="s">
        <v>274</v>
      </c>
      <c r="AH419" s="214"/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53" t="s">
        <v>683</v>
      </c>
      <c r="D420" s="251"/>
      <c r="E420" s="251"/>
      <c r="F420" s="251"/>
      <c r="G420" s="251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290</v>
      </c>
      <c r="AH420" s="214"/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45" t="s">
        <v>2389</v>
      </c>
      <c r="D421" s="224"/>
      <c r="E421" s="225">
        <v>5.04</v>
      </c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166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45" t="s">
        <v>685</v>
      </c>
      <c r="D422" s="224"/>
      <c r="E422" s="225"/>
      <c r="F422" s="223"/>
      <c r="G422" s="223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  <c r="R422" s="223"/>
      <c r="S422" s="223"/>
      <c r="T422" s="223"/>
      <c r="U422" s="223"/>
      <c r="V422" s="223"/>
      <c r="W422" s="223"/>
      <c r="X422" s="223"/>
      <c r="Y422" s="214"/>
      <c r="Z422" s="214"/>
      <c r="AA422" s="214"/>
      <c r="AB422" s="214"/>
      <c r="AC422" s="214"/>
      <c r="AD422" s="214"/>
      <c r="AE422" s="214"/>
      <c r="AF422" s="214"/>
      <c r="AG422" s="214" t="s">
        <v>166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33">
        <v>58</v>
      </c>
      <c r="B423" s="234" t="s">
        <v>681</v>
      </c>
      <c r="C423" s="244" t="s">
        <v>682</v>
      </c>
      <c r="D423" s="235" t="s">
        <v>279</v>
      </c>
      <c r="E423" s="236">
        <v>1.26</v>
      </c>
      <c r="F423" s="237"/>
      <c r="G423" s="238">
        <f>ROUND(E423*F423,2)</f>
        <v>0</v>
      </c>
      <c r="H423" s="237"/>
      <c r="I423" s="238">
        <f>ROUND(E423*H423,2)</f>
        <v>0</v>
      </c>
      <c r="J423" s="237"/>
      <c r="K423" s="238">
        <f>ROUND(E423*J423,2)</f>
        <v>0</v>
      </c>
      <c r="L423" s="238">
        <v>21</v>
      </c>
      <c r="M423" s="238">
        <f>G423*(1+L423/100)</f>
        <v>0</v>
      </c>
      <c r="N423" s="238">
        <v>0.30360999999999999</v>
      </c>
      <c r="O423" s="238">
        <f>ROUND(E423*N423,2)</f>
        <v>0.38</v>
      </c>
      <c r="P423" s="238">
        <v>0</v>
      </c>
      <c r="Q423" s="238">
        <f>ROUND(E423*P423,2)</f>
        <v>0</v>
      </c>
      <c r="R423" s="238" t="s">
        <v>280</v>
      </c>
      <c r="S423" s="238" t="s">
        <v>161</v>
      </c>
      <c r="T423" s="239" t="s">
        <v>161</v>
      </c>
      <c r="U423" s="223">
        <v>1.6E-2</v>
      </c>
      <c r="V423" s="223">
        <f>ROUND(E423*U423,2)</f>
        <v>0.02</v>
      </c>
      <c r="W423" s="223"/>
      <c r="X423" s="223" t="s">
        <v>273</v>
      </c>
      <c r="Y423" s="214"/>
      <c r="Z423" s="214"/>
      <c r="AA423" s="214"/>
      <c r="AB423" s="214"/>
      <c r="AC423" s="214"/>
      <c r="AD423" s="214"/>
      <c r="AE423" s="214"/>
      <c r="AF423" s="214"/>
      <c r="AG423" s="214" t="s">
        <v>274</v>
      </c>
      <c r="AH423" s="214"/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53" t="s">
        <v>683</v>
      </c>
      <c r="D424" s="251"/>
      <c r="E424" s="251"/>
      <c r="F424" s="251"/>
      <c r="G424" s="251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290</v>
      </c>
      <c r="AH424" s="214"/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45" t="s">
        <v>1390</v>
      </c>
      <c r="D425" s="224"/>
      <c r="E425" s="225"/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166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45" t="s">
        <v>2390</v>
      </c>
      <c r="D426" s="224"/>
      <c r="E426" s="225">
        <v>1.26</v>
      </c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166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21"/>
      <c r="B427" s="222"/>
      <c r="C427" s="245" t="s">
        <v>2391</v>
      </c>
      <c r="D427" s="224"/>
      <c r="E427" s="225"/>
      <c r="F427" s="223"/>
      <c r="G427" s="223"/>
      <c r="H427" s="223"/>
      <c r="I427" s="223"/>
      <c r="J427" s="223"/>
      <c r="K427" s="223"/>
      <c r="L427" s="223"/>
      <c r="M427" s="223"/>
      <c r="N427" s="223"/>
      <c r="O427" s="223"/>
      <c r="P427" s="223"/>
      <c r="Q427" s="223"/>
      <c r="R427" s="223"/>
      <c r="S427" s="223"/>
      <c r="T427" s="223"/>
      <c r="U427" s="223"/>
      <c r="V427" s="223"/>
      <c r="W427" s="223"/>
      <c r="X427" s="223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166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ht="22.5" outlineLevel="1" x14ac:dyDescent="0.2">
      <c r="A428" s="233">
        <v>59</v>
      </c>
      <c r="B428" s="234" t="s">
        <v>686</v>
      </c>
      <c r="C428" s="244" t="s">
        <v>687</v>
      </c>
      <c r="D428" s="235" t="s">
        <v>279</v>
      </c>
      <c r="E428" s="236">
        <v>5.04</v>
      </c>
      <c r="F428" s="237"/>
      <c r="G428" s="238">
        <f>ROUND(E428*F428,2)</f>
        <v>0</v>
      </c>
      <c r="H428" s="237"/>
      <c r="I428" s="238">
        <f>ROUND(E428*H428,2)</f>
        <v>0</v>
      </c>
      <c r="J428" s="237"/>
      <c r="K428" s="238">
        <f>ROUND(E428*J428,2)</f>
        <v>0</v>
      </c>
      <c r="L428" s="238">
        <v>21</v>
      </c>
      <c r="M428" s="238">
        <f>G428*(1+L428/100)</f>
        <v>0</v>
      </c>
      <c r="N428" s="238">
        <v>0.55125000000000002</v>
      </c>
      <c r="O428" s="238">
        <f>ROUND(E428*N428,2)</f>
        <v>2.78</v>
      </c>
      <c r="P428" s="238">
        <v>0</v>
      </c>
      <c r="Q428" s="238">
        <f>ROUND(E428*P428,2)</f>
        <v>0</v>
      </c>
      <c r="R428" s="238" t="s">
        <v>280</v>
      </c>
      <c r="S428" s="238" t="s">
        <v>161</v>
      </c>
      <c r="T428" s="239" t="s">
        <v>161</v>
      </c>
      <c r="U428" s="223">
        <v>2.7E-2</v>
      </c>
      <c r="V428" s="223">
        <f>ROUND(E428*U428,2)</f>
        <v>0.14000000000000001</v>
      </c>
      <c r="W428" s="223"/>
      <c r="X428" s="223" t="s">
        <v>273</v>
      </c>
      <c r="Y428" s="214"/>
      <c r="Z428" s="214"/>
      <c r="AA428" s="214"/>
      <c r="AB428" s="214"/>
      <c r="AC428" s="214"/>
      <c r="AD428" s="214"/>
      <c r="AE428" s="214"/>
      <c r="AF428" s="214"/>
      <c r="AG428" s="214" t="s">
        <v>274</v>
      </c>
      <c r="AH428" s="214"/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45" t="s">
        <v>2389</v>
      </c>
      <c r="D429" s="224"/>
      <c r="E429" s="225">
        <v>5.04</v>
      </c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166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33">
        <v>60</v>
      </c>
      <c r="B430" s="234" t="s">
        <v>688</v>
      </c>
      <c r="C430" s="244" t="s">
        <v>689</v>
      </c>
      <c r="D430" s="235" t="s">
        <v>295</v>
      </c>
      <c r="E430" s="236">
        <v>0.40949999999999998</v>
      </c>
      <c r="F430" s="237"/>
      <c r="G430" s="238">
        <f>ROUND(E430*F430,2)</f>
        <v>0</v>
      </c>
      <c r="H430" s="237"/>
      <c r="I430" s="238">
        <f>ROUND(E430*H430,2)</f>
        <v>0</v>
      </c>
      <c r="J430" s="237"/>
      <c r="K430" s="238">
        <f>ROUND(E430*J430,2)</f>
        <v>0</v>
      </c>
      <c r="L430" s="238">
        <v>21</v>
      </c>
      <c r="M430" s="238">
        <f>G430*(1+L430/100)</f>
        <v>0</v>
      </c>
      <c r="N430" s="238">
        <v>1.6867000000000001</v>
      </c>
      <c r="O430" s="238">
        <f>ROUND(E430*N430,2)</f>
        <v>0.69</v>
      </c>
      <c r="P430" s="238">
        <v>0</v>
      </c>
      <c r="Q430" s="238">
        <f>ROUND(E430*P430,2)</f>
        <v>0</v>
      </c>
      <c r="R430" s="238" t="s">
        <v>280</v>
      </c>
      <c r="S430" s="238" t="s">
        <v>161</v>
      </c>
      <c r="T430" s="239" t="s">
        <v>161</v>
      </c>
      <c r="U430" s="223">
        <v>0.16200000000000001</v>
      </c>
      <c r="V430" s="223">
        <f>ROUND(E430*U430,2)</f>
        <v>7.0000000000000007E-2</v>
      </c>
      <c r="W430" s="223"/>
      <c r="X430" s="223" t="s">
        <v>273</v>
      </c>
      <c r="Y430" s="214"/>
      <c r="Z430" s="214"/>
      <c r="AA430" s="214"/>
      <c r="AB430" s="214"/>
      <c r="AC430" s="214"/>
      <c r="AD430" s="214"/>
      <c r="AE430" s="214"/>
      <c r="AF430" s="214"/>
      <c r="AG430" s="214" t="s">
        <v>274</v>
      </c>
      <c r="AH430" s="214"/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21"/>
      <c r="B431" s="222"/>
      <c r="C431" s="253" t="s">
        <v>690</v>
      </c>
      <c r="D431" s="251"/>
      <c r="E431" s="251"/>
      <c r="F431" s="251"/>
      <c r="G431" s="251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290</v>
      </c>
      <c r="AH431" s="214"/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45" t="s">
        <v>2245</v>
      </c>
      <c r="D432" s="224"/>
      <c r="E432" s="225">
        <v>0.252</v>
      </c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166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45" t="s">
        <v>2246</v>
      </c>
      <c r="D433" s="224"/>
      <c r="E433" s="225">
        <v>6.3E-2</v>
      </c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166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ht="22.5" outlineLevel="1" x14ac:dyDescent="0.2">
      <c r="A434" s="221"/>
      <c r="B434" s="222"/>
      <c r="C434" s="245" t="s">
        <v>2247</v>
      </c>
      <c r="D434" s="224"/>
      <c r="E434" s="225">
        <v>5.04E-2</v>
      </c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166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ht="22.5" outlineLevel="1" x14ac:dyDescent="0.2">
      <c r="A435" s="221"/>
      <c r="B435" s="222"/>
      <c r="C435" s="245" t="s">
        <v>2248</v>
      </c>
      <c r="D435" s="224"/>
      <c r="E435" s="225">
        <v>1.26E-2</v>
      </c>
      <c r="F435" s="223"/>
      <c r="G435" s="223"/>
      <c r="H435" s="223"/>
      <c r="I435" s="223"/>
      <c r="J435" s="223"/>
      <c r="K435" s="223"/>
      <c r="L435" s="223"/>
      <c r="M435" s="223"/>
      <c r="N435" s="223"/>
      <c r="O435" s="223"/>
      <c r="P435" s="223"/>
      <c r="Q435" s="223"/>
      <c r="R435" s="223"/>
      <c r="S435" s="223"/>
      <c r="T435" s="223"/>
      <c r="U435" s="223"/>
      <c r="V435" s="223"/>
      <c r="W435" s="223"/>
      <c r="X435" s="223"/>
      <c r="Y435" s="214"/>
      <c r="Z435" s="214"/>
      <c r="AA435" s="214"/>
      <c r="AB435" s="214"/>
      <c r="AC435" s="214"/>
      <c r="AD435" s="214"/>
      <c r="AE435" s="214"/>
      <c r="AF435" s="214"/>
      <c r="AG435" s="214" t="s">
        <v>166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ht="22.5" outlineLevel="1" x14ac:dyDescent="0.2">
      <c r="A436" s="221"/>
      <c r="B436" s="222"/>
      <c r="C436" s="245" t="s">
        <v>2249</v>
      </c>
      <c r="D436" s="224"/>
      <c r="E436" s="225">
        <v>2.52E-2</v>
      </c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166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ht="22.5" outlineLevel="1" x14ac:dyDescent="0.2">
      <c r="A437" s="221"/>
      <c r="B437" s="222"/>
      <c r="C437" s="245" t="s">
        <v>2250</v>
      </c>
      <c r="D437" s="224"/>
      <c r="E437" s="225">
        <v>6.3E-3</v>
      </c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166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ht="22.5" outlineLevel="1" x14ac:dyDescent="0.2">
      <c r="A438" s="221"/>
      <c r="B438" s="222"/>
      <c r="C438" s="245" t="s">
        <v>2392</v>
      </c>
      <c r="D438" s="224"/>
      <c r="E438" s="225"/>
      <c r="F438" s="223"/>
      <c r="G438" s="223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166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ht="22.5" outlineLevel="1" x14ac:dyDescent="0.2">
      <c r="A439" s="221"/>
      <c r="B439" s="222"/>
      <c r="C439" s="245" t="s">
        <v>2393</v>
      </c>
      <c r="D439" s="224"/>
      <c r="E439" s="225"/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166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ht="22.5" outlineLevel="1" x14ac:dyDescent="0.2">
      <c r="A440" s="221"/>
      <c r="B440" s="222"/>
      <c r="C440" s="245" t="s">
        <v>2394</v>
      </c>
      <c r="D440" s="224"/>
      <c r="E440" s="225"/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166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33">
        <v>61</v>
      </c>
      <c r="B441" s="234" t="s">
        <v>694</v>
      </c>
      <c r="C441" s="244" t="s">
        <v>695</v>
      </c>
      <c r="D441" s="235" t="s">
        <v>629</v>
      </c>
      <c r="E441" s="236">
        <v>0.93240000000000001</v>
      </c>
      <c r="F441" s="237"/>
      <c r="G441" s="238">
        <f>ROUND(E441*F441,2)</f>
        <v>0</v>
      </c>
      <c r="H441" s="237"/>
      <c r="I441" s="238">
        <f>ROUND(E441*H441,2)</f>
        <v>0</v>
      </c>
      <c r="J441" s="237"/>
      <c r="K441" s="238">
        <f>ROUND(E441*J441,2)</f>
        <v>0</v>
      </c>
      <c r="L441" s="238">
        <v>21</v>
      </c>
      <c r="M441" s="238">
        <f>G441*(1+L441/100)</f>
        <v>0</v>
      </c>
      <c r="N441" s="238">
        <v>1.1000000000000001</v>
      </c>
      <c r="O441" s="238">
        <f>ROUND(E441*N441,2)</f>
        <v>1.03</v>
      </c>
      <c r="P441" s="238">
        <v>0</v>
      </c>
      <c r="Q441" s="238">
        <f>ROUND(E441*P441,2)</f>
        <v>0</v>
      </c>
      <c r="R441" s="238" t="s">
        <v>280</v>
      </c>
      <c r="S441" s="238" t="s">
        <v>161</v>
      </c>
      <c r="T441" s="239" t="s">
        <v>161</v>
      </c>
      <c r="U441" s="223">
        <v>0.16300000000000001</v>
      </c>
      <c r="V441" s="223">
        <f>ROUND(E441*U441,2)</f>
        <v>0.15</v>
      </c>
      <c r="W441" s="223"/>
      <c r="X441" s="223" t="s">
        <v>273</v>
      </c>
      <c r="Y441" s="214"/>
      <c r="Z441" s="214"/>
      <c r="AA441" s="214"/>
      <c r="AB441" s="214"/>
      <c r="AC441" s="214"/>
      <c r="AD441" s="214"/>
      <c r="AE441" s="214"/>
      <c r="AF441" s="214"/>
      <c r="AG441" s="214" t="s">
        <v>274</v>
      </c>
      <c r="AH441" s="214"/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1" x14ac:dyDescent="0.2">
      <c r="A442" s="221"/>
      <c r="B442" s="222"/>
      <c r="C442" s="253" t="s">
        <v>690</v>
      </c>
      <c r="D442" s="251"/>
      <c r="E442" s="251"/>
      <c r="F442" s="251"/>
      <c r="G442" s="251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290</v>
      </c>
      <c r="AH442" s="214"/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21"/>
      <c r="B443" s="222"/>
      <c r="C443" s="245" t="s">
        <v>2395</v>
      </c>
      <c r="D443" s="224"/>
      <c r="E443" s="225">
        <v>0.74592000000000003</v>
      </c>
      <c r="F443" s="223"/>
      <c r="G443" s="223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166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45" t="s">
        <v>2396</v>
      </c>
      <c r="D444" s="224"/>
      <c r="E444" s="225">
        <v>0.18648000000000001</v>
      </c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166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ht="22.5" outlineLevel="1" x14ac:dyDescent="0.2">
      <c r="A445" s="221"/>
      <c r="B445" s="222"/>
      <c r="C445" s="245" t="s">
        <v>2397</v>
      </c>
      <c r="D445" s="224"/>
      <c r="E445" s="225"/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166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33">
        <v>62</v>
      </c>
      <c r="B446" s="234" t="s">
        <v>699</v>
      </c>
      <c r="C446" s="244" t="s">
        <v>700</v>
      </c>
      <c r="D446" s="235" t="s">
        <v>629</v>
      </c>
      <c r="E446" s="236">
        <v>0.95921000000000001</v>
      </c>
      <c r="F446" s="237"/>
      <c r="G446" s="238">
        <f>ROUND(E446*F446,2)</f>
        <v>0</v>
      </c>
      <c r="H446" s="237"/>
      <c r="I446" s="238">
        <f>ROUND(E446*H446,2)</f>
        <v>0</v>
      </c>
      <c r="J446" s="237"/>
      <c r="K446" s="238">
        <f>ROUND(E446*J446,2)</f>
        <v>0</v>
      </c>
      <c r="L446" s="238">
        <v>21</v>
      </c>
      <c r="M446" s="238">
        <f>G446*(1+L446/100)</f>
        <v>0</v>
      </c>
      <c r="N446" s="238">
        <v>1</v>
      </c>
      <c r="O446" s="238">
        <f>ROUND(E446*N446,2)</f>
        <v>0.96</v>
      </c>
      <c r="P446" s="238">
        <v>0</v>
      </c>
      <c r="Q446" s="238">
        <f>ROUND(E446*P446,2)</f>
        <v>0</v>
      </c>
      <c r="R446" s="238" t="s">
        <v>280</v>
      </c>
      <c r="S446" s="238" t="s">
        <v>161</v>
      </c>
      <c r="T446" s="239" t="s">
        <v>161</v>
      </c>
      <c r="U446" s="223">
        <v>0.40600000000000003</v>
      </c>
      <c r="V446" s="223">
        <f>ROUND(E446*U446,2)</f>
        <v>0.39</v>
      </c>
      <c r="W446" s="223"/>
      <c r="X446" s="223" t="s">
        <v>273</v>
      </c>
      <c r="Y446" s="214"/>
      <c r="Z446" s="214"/>
      <c r="AA446" s="214"/>
      <c r="AB446" s="214"/>
      <c r="AC446" s="214"/>
      <c r="AD446" s="214"/>
      <c r="AE446" s="214"/>
      <c r="AF446" s="214"/>
      <c r="AG446" s="214" t="s">
        <v>274</v>
      </c>
      <c r="AH446" s="214"/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53" t="s">
        <v>690</v>
      </c>
      <c r="D447" s="251"/>
      <c r="E447" s="251"/>
      <c r="F447" s="251"/>
      <c r="G447" s="251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290</v>
      </c>
      <c r="AH447" s="214"/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45" t="s">
        <v>2398</v>
      </c>
      <c r="D448" s="224"/>
      <c r="E448" s="225">
        <v>0.95921000000000001</v>
      </c>
      <c r="F448" s="223"/>
      <c r="G448" s="223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166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ht="22.5" outlineLevel="1" x14ac:dyDescent="0.2">
      <c r="A449" s="221"/>
      <c r="B449" s="222"/>
      <c r="C449" s="245" t="s">
        <v>2399</v>
      </c>
      <c r="D449" s="224"/>
      <c r="E449" s="225"/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166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33">
        <v>63</v>
      </c>
      <c r="B450" s="234" t="s">
        <v>703</v>
      </c>
      <c r="C450" s="244" t="s">
        <v>704</v>
      </c>
      <c r="D450" s="235" t="s">
        <v>279</v>
      </c>
      <c r="E450" s="236">
        <v>1.4</v>
      </c>
      <c r="F450" s="237"/>
      <c r="G450" s="238">
        <f>ROUND(E450*F450,2)</f>
        <v>0</v>
      </c>
      <c r="H450" s="237"/>
      <c r="I450" s="238">
        <f>ROUND(E450*H450,2)</f>
        <v>0</v>
      </c>
      <c r="J450" s="237"/>
      <c r="K450" s="238">
        <f>ROUND(E450*J450,2)</f>
        <v>0</v>
      </c>
      <c r="L450" s="238">
        <v>21</v>
      </c>
      <c r="M450" s="238">
        <f>G450*(1+L450/100)</f>
        <v>0</v>
      </c>
      <c r="N450" s="238">
        <v>0.11545</v>
      </c>
      <c r="O450" s="238">
        <f>ROUND(E450*N450,2)</f>
        <v>0.16</v>
      </c>
      <c r="P450" s="238">
        <v>0</v>
      </c>
      <c r="Q450" s="238">
        <f>ROUND(E450*P450,2)</f>
        <v>0</v>
      </c>
      <c r="R450" s="238" t="s">
        <v>280</v>
      </c>
      <c r="S450" s="238" t="s">
        <v>161</v>
      </c>
      <c r="T450" s="239" t="s">
        <v>161</v>
      </c>
      <c r="U450" s="223">
        <v>4.5999999999999999E-2</v>
      </c>
      <c r="V450" s="223">
        <f>ROUND(E450*U450,2)</f>
        <v>0.06</v>
      </c>
      <c r="W450" s="223"/>
      <c r="X450" s="223" t="s">
        <v>273</v>
      </c>
      <c r="Y450" s="214"/>
      <c r="Z450" s="214"/>
      <c r="AA450" s="214"/>
      <c r="AB450" s="214"/>
      <c r="AC450" s="214"/>
      <c r="AD450" s="214"/>
      <c r="AE450" s="214"/>
      <c r="AF450" s="214"/>
      <c r="AG450" s="214" t="s">
        <v>274</v>
      </c>
      <c r="AH450" s="214"/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53" t="s">
        <v>705</v>
      </c>
      <c r="D451" s="251"/>
      <c r="E451" s="251"/>
      <c r="F451" s="251"/>
      <c r="G451" s="251"/>
      <c r="H451" s="223"/>
      <c r="I451" s="223"/>
      <c r="J451" s="223"/>
      <c r="K451" s="223"/>
      <c r="L451" s="223"/>
      <c r="M451" s="223"/>
      <c r="N451" s="223"/>
      <c r="O451" s="223"/>
      <c r="P451" s="223"/>
      <c r="Q451" s="223"/>
      <c r="R451" s="223"/>
      <c r="S451" s="223"/>
      <c r="T451" s="223"/>
      <c r="U451" s="223"/>
      <c r="V451" s="223"/>
      <c r="W451" s="223"/>
      <c r="X451" s="223"/>
      <c r="Y451" s="214"/>
      <c r="Z451" s="214"/>
      <c r="AA451" s="214"/>
      <c r="AB451" s="214"/>
      <c r="AC451" s="214"/>
      <c r="AD451" s="214"/>
      <c r="AE451" s="214"/>
      <c r="AF451" s="214"/>
      <c r="AG451" s="214" t="s">
        <v>290</v>
      </c>
      <c r="AH451" s="214"/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45" t="s">
        <v>2400</v>
      </c>
      <c r="D452" s="224"/>
      <c r="E452" s="225">
        <v>1.4</v>
      </c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166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33">
        <v>64</v>
      </c>
      <c r="B453" s="234" t="s">
        <v>707</v>
      </c>
      <c r="C453" s="244" t="s">
        <v>708</v>
      </c>
      <c r="D453" s="235" t="s">
        <v>279</v>
      </c>
      <c r="E453" s="236">
        <v>1.95</v>
      </c>
      <c r="F453" s="237"/>
      <c r="G453" s="238">
        <f>ROUND(E453*F453,2)</f>
        <v>0</v>
      </c>
      <c r="H453" s="237"/>
      <c r="I453" s="238">
        <f>ROUND(E453*H453,2)</f>
        <v>0</v>
      </c>
      <c r="J453" s="237"/>
      <c r="K453" s="238">
        <f>ROUND(E453*J453,2)</f>
        <v>0</v>
      </c>
      <c r="L453" s="238">
        <v>21</v>
      </c>
      <c r="M453" s="238">
        <f>G453*(1+L453/100)</f>
        <v>0</v>
      </c>
      <c r="N453" s="238">
        <v>9.9900000000000006E-3</v>
      </c>
      <c r="O453" s="238">
        <f>ROUND(E453*N453,2)</f>
        <v>0.02</v>
      </c>
      <c r="P453" s="238">
        <v>0</v>
      </c>
      <c r="Q453" s="238">
        <f>ROUND(E453*P453,2)</f>
        <v>0</v>
      </c>
      <c r="R453" s="238" t="s">
        <v>280</v>
      </c>
      <c r="S453" s="238" t="s">
        <v>161</v>
      </c>
      <c r="T453" s="239" t="s">
        <v>161</v>
      </c>
      <c r="U453" s="223">
        <v>0.01</v>
      </c>
      <c r="V453" s="223">
        <f>ROUND(E453*U453,2)</f>
        <v>0.02</v>
      </c>
      <c r="W453" s="223"/>
      <c r="X453" s="223" t="s">
        <v>273</v>
      </c>
      <c r="Y453" s="214"/>
      <c r="Z453" s="214"/>
      <c r="AA453" s="214"/>
      <c r="AB453" s="214"/>
      <c r="AC453" s="214"/>
      <c r="AD453" s="214"/>
      <c r="AE453" s="214"/>
      <c r="AF453" s="214"/>
      <c r="AG453" s="214" t="s">
        <v>274</v>
      </c>
      <c r="AH453" s="214"/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21"/>
      <c r="B454" s="222"/>
      <c r="C454" s="253" t="s">
        <v>709</v>
      </c>
      <c r="D454" s="251"/>
      <c r="E454" s="251"/>
      <c r="F454" s="251"/>
      <c r="G454" s="251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14"/>
      <c r="Z454" s="214"/>
      <c r="AA454" s="214"/>
      <c r="AB454" s="214"/>
      <c r="AC454" s="214"/>
      <c r="AD454" s="214"/>
      <c r="AE454" s="214"/>
      <c r="AF454" s="214"/>
      <c r="AG454" s="214" t="s">
        <v>290</v>
      </c>
      <c r="AH454" s="214"/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45" t="s">
        <v>2401</v>
      </c>
      <c r="D455" s="224"/>
      <c r="E455" s="225">
        <v>1.68</v>
      </c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166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45" t="s">
        <v>2402</v>
      </c>
      <c r="D456" s="224"/>
      <c r="E456" s="225">
        <v>0.27</v>
      </c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166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45" t="s">
        <v>2403</v>
      </c>
      <c r="D457" s="224"/>
      <c r="E457" s="225"/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166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ht="22.5" outlineLevel="1" x14ac:dyDescent="0.2">
      <c r="A458" s="233">
        <v>65</v>
      </c>
      <c r="B458" s="234" t="s">
        <v>713</v>
      </c>
      <c r="C458" s="244" t="s">
        <v>714</v>
      </c>
      <c r="D458" s="235" t="s">
        <v>279</v>
      </c>
      <c r="E458" s="236">
        <v>10.64</v>
      </c>
      <c r="F458" s="237"/>
      <c r="G458" s="238">
        <f>ROUND(E458*F458,2)</f>
        <v>0</v>
      </c>
      <c r="H458" s="237"/>
      <c r="I458" s="238">
        <f>ROUND(E458*H458,2)</f>
        <v>0</v>
      </c>
      <c r="J458" s="237"/>
      <c r="K458" s="238">
        <f>ROUND(E458*J458,2)</f>
        <v>0</v>
      </c>
      <c r="L458" s="238">
        <v>21</v>
      </c>
      <c r="M458" s="238">
        <f>G458*(1+L458/100)</f>
        <v>0</v>
      </c>
      <c r="N458" s="238">
        <v>0.10255</v>
      </c>
      <c r="O458" s="238">
        <f>ROUND(E458*N458,2)</f>
        <v>1.0900000000000001</v>
      </c>
      <c r="P458" s="238">
        <v>0</v>
      </c>
      <c r="Q458" s="238">
        <f>ROUND(E458*P458,2)</f>
        <v>0</v>
      </c>
      <c r="R458" s="238" t="s">
        <v>280</v>
      </c>
      <c r="S458" s="238" t="s">
        <v>161</v>
      </c>
      <c r="T458" s="239" t="s">
        <v>161</v>
      </c>
      <c r="U458" s="223">
        <v>0.111</v>
      </c>
      <c r="V458" s="223">
        <f>ROUND(E458*U458,2)</f>
        <v>1.18</v>
      </c>
      <c r="W458" s="223"/>
      <c r="X458" s="223" t="s">
        <v>273</v>
      </c>
      <c r="Y458" s="214"/>
      <c r="Z458" s="214"/>
      <c r="AA458" s="214"/>
      <c r="AB458" s="214"/>
      <c r="AC458" s="214"/>
      <c r="AD458" s="214"/>
      <c r="AE458" s="214"/>
      <c r="AF458" s="214"/>
      <c r="AG458" s="214" t="s">
        <v>274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45" t="s">
        <v>2404</v>
      </c>
      <c r="D459" s="224"/>
      <c r="E459" s="225">
        <v>10.64</v>
      </c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166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ht="22.5" outlineLevel="1" x14ac:dyDescent="0.2">
      <c r="A460" s="221"/>
      <c r="B460" s="222"/>
      <c r="C460" s="245" t="s">
        <v>2405</v>
      </c>
      <c r="D460" s="224"/>
      <c r="E460" s="225"/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166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ht="22.5" outlineLevel="1" x14ac:dyDescent="0.2">
      <c r="A461" s="233">
        <v>66</v>
      </c>
      <c r="B461" s="234" t="s">
        <v>717</v>
      </c>
      <c r="C461" s="244" t="s">
        <v>718</v>
      </c>
      <c r="D461" s="235" t="s">
        <v>279</v>
      </c>
      <c r="E461" s="236">
        <v>15.68</v>
      </c>
      <c r="F461" s="237"/>
      <c r="G461" s="238">
        <f>ROUND(E461*F461,2)</f>
        <v>0</v>
      </c>
      <c r="H461" s="237"/>
      <c r="I461" s="238">
        <f>ROUND(E461*H461,2)</f>
        <v>0</v>
      </c>
      <c r="J461" s="237"/>
      <c r="K461" s="238">
        <f>ROUND(E461*J461,2)</f>
        <v>0</v>
      </c>
      <c r="L461" s="238">
        <v>21</v>
      </c>
      <c r="M461" s="238">
        <f>G461*(1+L461/100)</f>
        <v>0</v>
      </c>
      <c r="N461" s="238">
        <v>6.0999999999999997E-4</v>
      </c>
      <c r="O461" s="238">
        <f>ROUND(E461*N461,2)</f>
        <v>0.01</v>
      </c>
      <c r="P461" s="238">
        <v>0</v>
      </c>
      <c r="Q461" s="238">
        <f>ROUND(E461*P461,2)</f>
        <v>0</v>
      </c>
      <c r="R461" s="238" t="s">
        <v>280</v>
      </c>
      <c r="S461" s="238" t="s">
        <v>161</v>
      </c>
      <c r="T461" s="239" t="s">
        <v>161</v>
      </c>
      <c r="U461" s="223">
        <v>2E-3</v>
      </c>
      <c r="V461" s="223">
        <f>ROUND(E461*U461,2)</f>
        <v>0.03</v>
      </c>
      <c r="W461" s="223"/>
      <c r="X461" s="223" t="s">
        <v>273</v>
      </c>
      <c r="Y461" s="214"/>
      <c r="Z461" s="214"/>
      <c r="AA461" s="214"/>
      <c r="AB461" s="214"/>
      <c r="AC461" s="214"/>
      <c r="AD461" s="214"/>
      <c r="AE461" s="214"/>
      <c r="AF461" s="214"/>
      <c r="AG461" s="214" t="s">
        <v>274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45" t="s">
        <v>2406</v>
      </c>
      <c r="D462" s="224"/>
      <c r="E462" s="225">
        <v>10.64</v>
      </c>
      <c r="F462" s="223"/>
      <c r="G462" s="223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166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45" t="s">
        <v>2407</v>
      </c>
      <c r="D463" s="224"/>
      <c r="E463" s="225">
        <v>5.04</v>
      </c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166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45" t="s">
        <v>2408</v>
      </c>
      <c r="D464" s="224"/>
      <c r="E464" s="225"/>
      <c r="F464" s="223"/>
      <c r="G464" s="223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166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45" t="s">
        <v>2408</v>
      </c>
      <c r="D465" s="224"/>
      <c r="E465" s="225"/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166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33">
        <v>67</v>
      </c>
      <c r="B466" s="234" t="s">
        <v>1410</v>
      </c>
      <c r="C466" s="244" t="s">
        <v>1411</v>
      </c>
      <c r="D466" s="235" t="s">
        <v>279</v>
      </c>
      <c r="E466" s="236">
        <v>1.26</v>
      </c>
      <c r="F466" s="237"/>
      <c r="G466" s="238">
        <f>ROUND(E466*F466,2)</f>
        <v>0</v>
      </c>
      <c r="H466" s="237"/>
      <c r="I466" s="238">
        <f>ROUND(E466*H466,2)</f>
        <v>0</v>
      </c>
      <c r="J466" s="237"/>
      <c r="K466" s="238">
        <f>ROUND(E466*J466,2)</f>
        <v>0</v>
      </c>
      <c r="L466" s="238">
        <v>21</v>
      </c>
      <c r="M466" s="238">
        <f>G466*(1+L466/100)</f>
        <v>0</v>
      </c>
      <c r="N466" s="238">
        <v>0.21242</v>
      </c>
      <c r="O466" s="238">
        <f>ROUND(E466*N466,2)</f>
        <v>0.27</v>
      </c>
      <c r="P466" s="238">
        <v>0</v>
      </c>
      <c r="Q466" s="238">
        <f>ROUND(E466*P466,2)</f>
        <v>0</v>
      </c>
      <c r="R466" s="238" t="s">
        <v>280</v>
      </c>
      <c r="S466" s="238" t="s">
        <v>161</v>
      </c>
      <c r="T466" s="239" t="s">
        <v>161</v>
      </c>
      <c r="U466" s="223">
        <v>0.80100000000000005</v>
      </c>
      <c r="V466" s="223">
        <f>ROUND(E466*U466,2)</f>
        <v>1.01</v>
      </c>
      <c r="W466" s="223"/>
      <c r="X466" s="223" t="s">
        <v>273</v>
      </c>
      <c r="Y466" s="214"/>
      <c r="Z466" s="214"/>
      <c r="AA466" s="214"/>
      <c r="AB466" s="214"/>
      <c r="AC466" s="214"/>
      <c r="AD466" s="214"/>
      <c r="AE466" s="214"/>
      <c r="AF466" s="214"/>
      <c r="AG466" s="214" t="s">
        <v>274</v>
      </c>
      <c r="AH466" s="214"/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53" t="s">
        <v>1412</v>
      </c>
      <c r="D467" s="251"/>
      <c r="E467" s="251"/>
      <c r="F467" s="251"/>
      <c r="G467" s="251"/>
      <c r="H467" s="223"/>
      <c r="I467" s="223"/>
      <c r="J467" s="223"/>
      <c r="K467" s="223"/>
      <c r="L467" s="223"/>
      <c r="M467" s="223"/>
      <c r="N467" s="223"/>
      <c r="O467" s="223"/>
      <c r="P467" s="223"/>
      <c r="Q467" s="223"/>
      <c r="R467" s="223"/>
      <c r="S467" s="223"/>
      <c r="T467" s="223"/>
      <c r="U467" s="223"/>
      <c r="V467" s="223"/>
      <c r="W467" s="223"/>
      <c r="X467" s="223"/>
      <c r="Y467" s="214"/>
      <c r="Z467" s="214"/>
      <c r="AA467" s="214"/>
      <c r="AB467" s="214"/>
      <c r="AC467" s="214"/>
      <c r="AD467" s="214"/>
      <c r="AE467" s="214"/>
      <c r="AF467" s="214"/>
      <c r="AG467" s="214" t="s">
        <v>290</v>
      </c>
      <c r="AH467" s="214"/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40" t="str">
        <f>C467</f>
        <v>s provedením lože tl. do 40 mm, s vyplněním spár, s dvojím beraněním a se smetením přebytečného materiálu na vzdálenost do 3 m</v>
      </c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21"/>
      <c r="B468" s="222"/>
      <c r="C468" s="245" t="s">
        <v>2390</v>
      </c>
      <c r="D468" s="224"/>
      <c r="E468" s="225">
        <v>1.26</v>
      </c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166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33">
        <v>68</v>
      </c>
      <c r="B469" s="234" t="s">
        <v>722</v>
      </c>
      <c r="C469" s="244" t="s">
        <v>723</v>
      </c>
      <c r="D469" s="235" t="s">
        <v>327</v>
      </c>
      <c r="E469" s="236">
        <v>1.5</v>
      </c>
      <c r="F469" s="237"/>
      <c r="G469" s="238">
        <f>ROUND(E469*F469,2)</f>
        <v>0</v>
      </c>
      <c r="H469" s="237"/>
      <c r="I469" s="238">
        <f>ROUND(E469*H469,2)</f>
        <v>0</v>
      </c>
      <c r="J469" s="237"/>
      <c r="K469" s="238">
        <f>ROUND(E469*J469,2)</f>
        <v>0</v>
      </c>
      <c r="L469" s="238">
        <v>21</v>
      </c>
      <c r="M469" s="238">
        <f>G469*(1+L469/100)</f>
        <v>0</v>
      </c>
      <c r="N469" s="238">
        <v>0</v>
      </c>
      <c r="O469" s="238">
        <f>ROUND(E469*N469,2)</f>
        <v>0</v>
      </c>
      <c r="P469" s="238">
        <v>0</v>
      </c>
      <c r="Q469" s="238">
        <f>ROUND(E469*P469,2)</f>
        <v>0</v>
      </c>
      <c r="R469" s="238" t="s">
        <v>724</v>
      </c>
      <c r="S469" s="238" t="s">
        <v>161</v>
      </c>
      <c r="T469" s="239" t="s">
        <v>161</v>
      </c>
      <c r="U469" s="223">
        <v>1</v>
      </c>
      <c r="V469" s="223">
        <f>ROUND(E469*U469,2)</f>
        <v>1.5</v>
      </c>
      <c r="W469" s="223"/>
      <c r="X469" s="223" t="s">
        <v>725</v>
      </c>
      <c r="Y469" s="214"/>
      <c r="Z469" s="214"/>
      <c r="AA469" s="214"/>
      <c r="AB469" s="214"/>
      <c r="AC469" s="214"/>
      <c r="AD469" s="214"/>
      <c r="AE469" s="214"/>
      <c r="AF469" s="214"/>
      <c r="AG469" s="214" t="s">
        <v>726</v>
      </c>
      <c r="AH469" s="214"/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45" t="s">
        <v>727</v>
      </c>
      <c r="D470" s="224"/>
      <c r="E470" s="225"/>
      <c r="F470" s="223"/>
      <c r="G470" s="223"/>
      <c r="H470" s="223"/>
      <c r="I470" s="223"/>
      <c r="J470" s="223"/>
      <c r="K470" s="223"/>
      <c r="L470" s="223"/>
      <c r="M470" s="223"/>
      <c r="N470" s="223"/>
      <c r="O470" s="223"/>
      <c r="P470" s="223"/>
      <c r="Q470" s="223"/>
      <c r="R470" s="223"/>
      <c r="S470" s="223"/>
      <c r="T470" s="223"/>
      <c r="U470" s="223"/>
      <c r="V470" s="223"/>
      <c r="W470" s="223"/>
      <c r="X470" s="223"/>
      <c r="Y470" s="214"/>
      <c r="Z470" s="214"/>
      <c r="AA470" s="214"/>
      <c r="AB470" s="214"/>
      <c r="AC470" s="214"/>
      <c r="AD470" s="214"/>
      <c r="AE470" s="214"/>
      <c r="AF470" s="214"/>
      <c r="AG470" s="214" t="s">
        <v>166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45" t="s">
        <v>2409</v>
      </c>
      <c r="D471" s="224"/>
      <c r="E471" s="225">
        <v>1.5</v>
      </c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166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45" t="s">
        <v>729</v>
      </c>
      <c r="D472" s="224"/>
      <c r="E472" s="225"/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166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33">
        <v>69</v>
      </c>
      <c r="B473" s="234" t="s">
        <v>730</v>
      </c>
      <c r="C473" s="244" t="s">
        <v>731</v>
      </c>
      <c r="D473" s="235" t="s">
        <v>327</v>
      </c>
      <c r="E473" s="236">
        <v>0.28000000000000003</v>
      </c>
      <c r="F473" s="237"/>
      <c r="G473" s="238">
        <f>ROUND(E473*F473,2)</f>
        <v>0</v>
      </c>
      <c r="H473" s="237"/>
      <c r="I473" s="238">
        <f>ROUND(E473*H473,2)</f>
        <v>0</v>
      </c>
      <c r="J473" s="237"/>
      <c r="K473" s="238">
        <f>ROUND(E473*J473,2)</f>
        <v>0</v>
      </c>
      <c r="L473" s="238">
        <v>21</v>
      </c>
      <c r="M473" s="238">
        <f>G473*(1+L473/100)</f>
        <v>0</v>
      </c>
      <c r="N473" s="238">
        <v>0</v>
      </c>
      <c r="O473" s="238">
        <f>ROUND(E473*N473,2)</f>
        <v>0</v>
      </c>
      <c r="P473" s="238">
        <v>0</v>
      </c>
      <c r="Q473" s="238">
        <f>ROUND(E473*P473,2)</f>
        <v>0</v>
      </c>
      <c r="R473" s="238" t="s">
        <v>724</v>
      </c>
      <c r="S473" s="238" t="s">
        <v>161</v>
      </c>
      <c r="T473" s="239" t="s">
        <v>161</v>
      </c>
      <c r="U473" s="223">
        <v>1</v>
      </c>
      <c r="V473" s="223">
        <f>ROUND(E473*U473,2)</f>
        <v>0.28000000000000003</v>
      </c>
      <c r="W473" s="223"/>
      <c r="X473" s="223" t="s">
        <v>725</v>
      </c>
      <c r="Y473" s="214"/>
      <c r="Z473" s="214"/>
      <c r="AA473" s="214"/>
      <c r="AB473" s="214"/>
      <c r="AC473" s="214"/>
      <c r="AD473" s="214"/>
      <c r="AE473" s="214"/>
      <c r="AF473" s="214"/>
      <c r="AG473" s="214" t="s">
        <v>732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21"/>
      <c r="B474" s="222"/>
      <c r="C474" s="245" t="s">
        <v>2410</v>
      </c>
      <c r="D474" s="224"/>
      <c r="E474" s="225">
        <v>0.28000000000000003</v>
      </c>
      <c r="F474" s="223"/>
      <c r="G474" s="223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166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33">
        <v>70</v>
      </c>
      <c r="B475" s="234" t="s">
        <v>734</v>
      </c>
      <c r="C475" s="244" t="s">
        <v>735</v>
      </c>
      <c r="D475" s="235" t="s">
        <v>736</v>
      </c>
      <c r="E475" s="236">
        <v>0.28000000000000003</v>
      </c>
      <c r="F475" s="237"/>
      <c r="G475" s="238">
        <f>ROUND(E475*F475,2)</f>
        <v>0</v>
      </c>
      <c r="H475" s="237"/>
      <c r="I475" s="238">
        <f>ROUND(E475*H475,2)</f>
        <v>0</v>
      </c>
      <c r="J475" s="237"/>
      <c r="K475" s="238">
        <f>ROUND(E475*J475,2)</f>
        <v>0</v>
      </c>
      <c r="L475" s="238">
        <v>21</v>
      </c>
      <c r="M475" s="238">
        <f>G475*(1+L475/100)</f>
        <v>0</v>
      </c>
      <c r="N475" s="238">
        <v>0</v>
      </c>
      <c r="O475" s="238">
        <f>ROUND(E475*N475,2)</f>
        <v>0</v>
      </c>
      <c r="P475" s="238">
        <v>0</v>
      </c>
      <c r="Q475" s="238">
        <f>ROUND(E475*P475,2)</f>
        <v>0</v>
      </c>
      <c r="R475" s="238" t="s">
        <v>737</v>
      </c>
      <c r="S475" s="238" t="s">
        <v>161</v>
      </c>
      <c r="T475" s="239" t="s">
        <v>161</v>
      </c>
      <c r="U475" s="223">
        <v>0</v>
      </c>
      <c r="V475" s="223">
        <f>ROUND(E475*U475,2)</f>
        <v>0</v>
      </c>
      <c r="W475" s="223"/>
      <c r="X475" s="223" t="s">
        <v>738</v>
      </c>
      <c r="Y475" s="214"/>
      <c r="Z475" s="214"/>
      <c r="AA475" s="214"/>
      <c r="AB475" s="214"/>
      <c r="AC475" s="214"/>
      <c r="AD475" s="214"/>
      <c r="AE475" s="214"/>
      <c r="AF475" s="214"/>
      <c r="AG475" s="214" t="s">
        <v>739</v>
      </c>
      <c r="AH475" s="214"/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46" t="s">
        <v>740</v>
      </c>
      <c r="D476" s="241"/>
      <c r="E476" s="241"/>
      <c r="F476" s="241"/>
      <c r="G476" s="241"/>
      <c r="H476" s="223"/>
      <c r="I476" s="223"/>
      <c r="J476" s="223"/>
      <c r="K476" s="223"/>
      <c r="L476" s="223"/>
      <c r="M476" s="223"/>
      <c r="N476" s="223"/>
      <c r="O476" s="223"/>
      <c r="P476" s="223"/>
      <c r="Q476" s="223"/>
      <c r="R476" s="223"/>
      <c r="S476" s="223"/>
      <c r="T476" s="223"/>
      <c r="U476" s="223"/>
      <c r="V476" s="223"/>
      <c r="W476" s="223"/>
      <c r="X476" s="223"/>
      <c r="Y476" s="214"/>
      <c r="Z476" s="214"/>
      <c r="AA476" s="214"/>
      <c r="AB476" s="214"/>
      <c r="AC476" s="214"/>
      <c r="AD476" s="214"/>
      <c r="AE476" s="214"/>
      <c r="AF476" s="214"/>
      <c r="AG476" s="214" t="s">
        <v>212</v>
      </c>
      <c r="AH476" s="214"/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21"/>
      <c r="B477" s="222"/>
      <c r="C477" s="254" t="s">
        <v>741</v>
      </c>
      <c r="D477" s="252"/>
      <c r="E477" s="252"/>
      <c r="F477" s="252"/>
      <c r="G477" s="252"/>
      <c r="H477" s="223"/>
      <c r="I477" s="223"/>
      <c r="J477" s="223"/>
      <c r="K477" s="223"/>
      <c r="L477" s="223"/>
      <c r="M477" s="223"/>
      <c r="N477" s="223"/>
      <c r="O477" s="223"/>
      <c r="P477" s="223"/>
      <c r="Q477" s="223"/>
      <c r="R477" s="223"/>
      <c r="S477" s="223"/>
      <c r="T477" s="223"/>
      <c r="U477" s="223"/>
      <c r="V477" s="223"/>
      <c r="W477" s="223"/>
      <c r="X477" s="223"/>
      <c r="Y477" s="214"/>
      <c r="Z477" s="214"/>
      <c r="AA477" s="214"/>
      <c r="AB477" s="214"/>
      <c r="AC477" s="214"/>
      <c r="AD477" s="214"/>
      <c r="AE477" s="214"/>
      <c r="AF477" s="214"/>
      <c r="AG477" s="214" t="s">
        <v>212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45" t="s">
        <v>2410</v>
      </c>
      <c r="D478" s="224"/>
      <c r="E478" s="225">
        <v>0.28000000000000003</v>
      </c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166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x14ac:dyDescent="0.2">
      <c r="A479" s="227" t="s">
        <v>156</v>
      </c>
      <c r="B479" s="228" t="s">
        <v>99</v>
      </c>
      <c r="C479" s="243" t="s">
        <v>100</v>
      </c>
      <c r="D479" s="229"/>
      <c r="E479" s="230"/>
      <c r="F479" s="231"/>
      <c r="G479" s="231">
        <f>SUMIF(AG480:AG494,"&lt;&gt;NOR",G480:G494)</f>
        <v>0</v>
      </c>
      <c r="H479" s="231"/>
      <c r="I479" s="231">
        <f>SUM(I480:I494)</f>
        <v>0</v>
      </c>
      <c r="J479" s="231"/>
      <c r="K479" s="231">
        <f>SUM(K480:K494)</f>
        <v>0</v>
      </c>
      <c r="L479" s="231"/>
      <c r="M479" s="231">
        <f>SUM(M480:M494)</f>
        <v>0</v>
      </c>
      <c r="N479" s="231"/>
      <c r="O479" s="231">
        <f>SUM(O480:O494)</f>
        <v>0.04</v>
      </c>
      <c r="P479" s="231"/>
      <c r="Q479" s="231">
        <f>SUM(Q480:Q494)</f>
        <v>0</v>
      </c>
      <c r="R479" s="231"/>
      <c r="S479" s="231"/>
      <c r="T479" s="232"/>
      <c r="U479" s="226"/>
      <c r="V479" s="226">
        <f>SUM(V480:V494)</f>
        <v>12.14</v>
      </c>
      <c r="W479" s="226"/>
      <c r="X479" s="226"/>
      <c r="AG479" t="s">
        <v>157</v>
      </c>
    </row>
    <row r="480" spans="1:60" ht="22.5" outlineLevel="1" x14ac:dyDescent="0.2">
      <c r="A480" s="233">
        <v>71</v>
      </c>
      <c r="B480" s="234" t="s">
        <v>1415</v>
      </c>
      <c r="C480" s="244" t="s">
        <v>1416</v>
      </c>
      <c r="D480" s="235" t="s">
        <v>320</v>
      </c>
      <c r="E480" s="236">
        <v>7</v>
      </c>
      <c r="F480" s="237"/>
      <c r="G480" s="238">
        <f>ROUND(E480*F480,2)</f>
        <v>0</v>
      </c>
      <c r="H480" s="237"/>
      <c r="I480" s="238">
        <f>ROUND(E480*H480,2)</f>
        <v>0</v>
      </c>
      <c r="J480" s="237"/>
      <c r="K480" s="238">
        <f>ROUND(E480*J480,2)</f>
        <v>0</v>
      </c>
      <c r="L480" s="238">
        <v>21</v>
      </c>
      <c r="M480" s="238">
        <f>G480*(1+L480/100)</f>
        <v>0</v>
      </c>
      <c r="N480" s="238">
        <v>0</v>
      </c>
      <c r="O480" s="238">
        <f>ROUND(E480*N480,2)</f>
        <v>0</v>
      </c>
      <c r="P480" s="238">
        <v>0</v>
      </c>
      <c r="Q480" s="238">
        <f>ROUND(E480*P480,2)</f>
        <v>0</v>
      </c>
      <c r="R480" s="238" t="s">
        <v>647</v>
      </c>
      <c r="S480" s="238" t="s">
        <v>161</v>
      </c>
      <c r="T480" s="239" t="s">
        <v>161</v>
      </c>
      <c r="U480" s="223">
        <v>3.5999999999999997E-2</v>
      </c>
      <c r="V480" s="223">
        <f>ROUND(E480*U480,2)</f>
        <v>0.25</v>
      </c>
      <c r="W480" s="223"/>
      <c r="X480" s="223" t="s">
        <v>273</v>
      </c>
      <c r="Y480" s="214"/>
      <c r="Z480" s="214"/>
      <c r="AA480" s="214"/>
      <c r="AB480" s="214"/>
      <c r="AC480" s="214"/>
      <c r="AD480" s="214"/>
      <c r="AE480" s="214"/>
      <c r="AF480" s="214"/>
      <c r="AG480" s="214" t="s">
        <v>274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53" t="s">
        <v>667</v>
      </c>
      <c r="D481" s="251"/>
      <c r="E481" s="251"/>
      <c r="F481" s="251"/>
      <c r="G481" s="251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290</v>
      </c>
      <c r="AH481" s="214"/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45" t="s">
        <v>2386</v>
      </c>
      <c r="D482" s="224"/>
      <c r="E482" s="225">
        <v>7</v>
      </c>
      <c r="F482" s="223"/>
      <c r="G482" s="223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166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33">
        <v>72</v>
      </c>
      <c r="B483" s="234" t="s">
        <v>792</v>
      </c>
      <c r="C483" s="244" t="s">
        <v>793</v>
      </c>
      <c r="D483" s="235" t="s">
        <v>794</v>
      </c>
      <c r="E483" s="236">
        <v>1.07</v>
      </c>
      <c r="F483" s="237"/>
      <c r="G483" s="238">
        <f>ROUND(E483*F483,2)</f>
        <v>0</v>
      </c>
      <c r="H483" s="237"/>
      <c r="I483" s="238">
        <f>ROUND(E483*H483,2)</f>
        <v>0</v>
      </c>
      <c r="J483" s="237"/>
      <c r="K483" s="238">
        <f>ROUND(E483*J483,2)</f>
        <v>0</v>
      </c>
      <c r="L483" s="238">
        <v>21</v>
      </c>
      <c r="M483" s="238">
        <f>G483*(1+L483/100)</f>
        <v>0</v>
      </c>
      <c r="N483" s="238">
        <v>3.5029999999999999E-2</v>
      </c>
      <c r="O483" s="238">
        <f>ROUND(E483*N483,2)</f>
        <v>0.04</v>
      </c>
      <c r="P483" s="238">
        <v>0</v>
      </c>
      <c r="Q483" s="238">
        <f>ROUND(E483*P483,2)</f>
        <v>0</v>
      </c>
      <c r="R483" s="238" t="s">
        <v>647</v>
      </c>
      <c r="S483" s="238" t="s">
        <v>161</v>
      </c>
      <c r="T483" s="239" t="s">
        <v>161</v>
      </c>
      <c r="U483" s="223">
        <v>10.130000000000001</v>
      </c>
      <c r="V483" s="223">
        <f>ROUND(E483*U483,2)</f>
        <v>10.84</v>
      </c>
      <c r="W483" s="223"/>
      <c r="X483" s="223" t="s">
        <v>273</v>
      </c>
      <c r="Y483" s="214"/>
      <c r="Z483" s="214"/>
      <c r="AA483" s="214"/>
      <c r="AB483" s="214"/>
      <c r="AC483" s="214"/>
      <c r="AD483" s="214"/>
      <c r="AE483" s="214"/>
      <c r="AF483" s="214"/>
      <c r="AG483" s="214" t="s">
        <v>274</v>
      </c>
      <c r="AH483" s="214"/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ht="33.75" outlineLevel="1" x14ac:dyDescent="0.2">
      <c r="A484" s="221"/>
      <c r="B484" s="222"/>
      <c r="C484" s="253" t="s">
        <v>795</v>
      </c>
      <c r="D484" s="251"/>
      <c r="E484" s="251"/>
      <c r="F484" s="251"/>
      <c r="G484" s="251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290</v>
      </c>
      <c r="AH484" s="214"/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40" t="str">
        <f>C484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45" t="s">
        <v>2411</v>
      </c>
      <c r="D485" s="224"/>
      <c r="E485" s="225">
        <v>1.07</v>
      </c>
      <c r="F485" s="223"/>
      <c r="G485" s="223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166</v>
      </c>
      <c r="AH485" s="214">
        <v>0</v>
      </c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33">
        <v>73</v>
      </c>
      <c r="B486" s="234" t="s">
        <v>1418</v>
      </c>
      <c r="C486" s="244" t="s">
        <v>1419</v>
      </c>
      <c r="D486" s="235" t="s">
        <v>320</v>
      </c>
      <c r="E486" s="236">
        <v>7</v>
      </c>
      <c r="F486" s="237"/>
      <c r="G486" s="238">
        <f>ROUND(E486*F486,2)</f>
        <v>0</v>
      </c>
      <c r="H486" s="237"/>
      <c r="I486" s="238">
        <f>ROUND(E486*H486,2)</f>
        <v>0</v>
      </c>
      <c r="J486" s="237"/>
      <c r="K486" s="238">
        <f>ROUND(E486*J486,2)</f>
        <v>0</v>
      </c>
      <c r="L486" s="238">
        <v>21</v>
      </c>
      <c r="M486" s="238">
        <f>G486*(1+L486/100)</f>
        <v>0</v>
      </c>
      <c r="N486" s="238">
        <v>0</v>
      </c>
      <c r="O486" s="238">
        <f>ROUND(E486*N486,2)</f>
        <v>0</v>
      </c>
      <c r="P486" s="238">
        <v>0</v>
      </c>
      <c r="Q486" s="238">
        <f>ROUND(E486*P486,2)</f>
        <v>0</v>
      </c>
      <c r="R486" s="238" t="s">
        <v>647</v>
      </c>
      <c r="S486" s="238" t="s">
        <v>161</v>
      </c>
      <c r="T486" s="239" t="s">
        <v>161</v>
      </c>
      <c r="U486" s="223">
        <v>0.15</v>
      </c>
      <c r="V486" s="223">
        <f>ROUND(E486*U486,2)</f>
        <v>1.05</v>
      </c>
      <c r="W486" s="223"/>
      <c r="X486" s="223" t="s">
        <v>273</v>
      </c>
      <c r="Y486" s="214"/>
      <c r="Z486" s="214"/>
      <c r="AA486" s="214"/>
      <c r="AB486" s="214"/>
      <c r="AC486" s="214"/>
      <c r="AD486" s="214"/>
      <c r="AE486" s="214"/>
      <c r="AF486" s="214"/>
      <c r="AG486" s="214" t="s">
        <v>321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53" t="s">
        <v>1420</v>
      </c>
      <c r="D487" s="251"/>
      <c r="E487" s="251"/>
      <c r="F487" s="251"/>
      <c r="G487" s="251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290</v>
      </c>
      <c r="AH487" s="214"/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40" t="str">
        <f>C487</f>
        <v>napuštění a vypuštění vody, dodání vody a desinfekčního prostředku, náklady na bakteriologický rozbor vody,</v>
      </c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45" t="s">
        <v>2412</v>
      </c>
      <c r="D488" s="224"/>
      <c r="E488" s="225">
        <v>7</v>
      </c>
      <c r="F488" s="223"/>
      <c r="G488" s="223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166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33">
        <v>74</v>
      </c>
      <c r="B489" s="234" t="s">
        <v>1422</v>
      </c>
      <c r="C489" s="244" t="s">
        <v>1423</v>
      </c>
      <c r="D489" s="235" t="s">
        <v>747</v>
      </c>
      <c r="E489" s="236">
        <v>2.7404999999999999</v>
      </c>
      <c r="F489" s="237"/>
      <c r="G489" s="238">
        <f>ROUND(E489*F489,2)</f>
        <v>0</v>
      </c>
      <c r="H489" s="237"/>
      <c r="I489" s="238">
        <f>ROUND(E489*H489,2)</f>
        <v>0</v>
      </c>
      <c r="J489" s="237"/>
      <c r="K489" s="238">
        <f>ROUND(E489*J489,2)</f>
        <v>0</v>
      </c>
      <c r="L489" s="238">
        <v>21</v>
      </c>
      <c r="M489" s="238">
        <f>G489*(1+L489/100)</f>
        <v>0</v>
      </c>
      <c r="N489" s="238">
        <v>0</v>
      </c>
      <c r="O489" s="238">
        <f>ROUND(E489*N489,2)</f>
        <v>0</v>
      </c>
      <c r="P489" s="238">
        <v>0</v>
      </c>
      <c r="Q489" s="238">
        <f>ROUND(E489*P489,2)</f>
        <v>0</v>
      </c>
      <c r="R489" s="238" t="s">
        <v>630</v>
      </c>
      <c r="S489" s="238" t="s">
        <v>161</v>
      </c>
      <c r="T489" s="239" t="s">
        <v>161</v>
      </c>
      <c r="U489" s="223">
        <v>0</v>
      </c>
      <c r="V489" s="223">
        <f>ROUND(E489*U489,2)</f>
        <v>0</v>
      </c>
      <c r="W489" s="223"/>
      <c r="X489" s="223" t="s">
        <v>631</v>
      </c>
      <c r="Y489" s="214"/>
      <c r="Z489" s="214"/>
      <c r="AA489" s="214"/>
      <c r="AB489" s="214"/>
      <c r="AC489" s="214"/>
      <c r="AD489" s="214"/>
      <c r="AE489" s="214"/>
      <c r="AF489" s="214"/>
      <c r="AG489" s="214" t="s">
        <v>659</v>
      </c>
      <c r="AH489" s="214"/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45" t="s">
        <v>1424</v>
      </c>
      <c r="D490" s="224"/>
      <c r="E490" s="225">
        <v>2.0299999999999998</v>
      </c>
      <c r="F490" s="223"/>
      <c r="G490" s="223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166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45" t="s">
        <v>2413</v>
      </c>
      <c r="D491" s="224"/>
      <c r="E491" s="225">
        <v>0.71050000000000002</v>
      </c>
      <c r="F491" s="223"/>
      <c r="G491" s="223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166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ht="22.5" outlineLevel="1" x14ac:dyDescent="0.2">
      <c r="A492" s="233">
        <v>75</v>
      </c>
      <c r="B492" s="234" t="s">
        <v>1426</v>
      </c>
      <c r="C492" s="244" t="s">
        <v>1427</v>
      </c>
      <c r="D492" s="235" t="s">
        <v>320</v>
      </c>
      <c r="E492" s="236">
        <v>7.6509999999999998</v>
      </c>
      <c r="F492" s="237"/>
      <c r="G492" s="238">
        <f>ROUND(E492*F492,2)</f>
        <v>0</v>
      </c>
      <c r="H492" s="237"/>
      <c r="I492" s="238">
        <f>ROUND(E492*H492,2)</f>
        <v>0</v>
      </c>
      <c r="J492" s="237"/>
      <c r="K492" s="238">
        <f>ROUND(E492*J492,2)</f>
        <v>0</v>
      </c>
      <c r="L492" s="238">
        <v>21</v>
      </c>
      <c r="M492" s="238">
        <f>G492*(1+L492/100)</f>
        <v>0</v>
      </c>
      <c r="N492" s="238">
        <v>4.2999999999999999E-4</v>
      </c>
      <c r="O492" s="238">
        <f>ROUND(E492*N492,2)</f>
        <v>0</v>
      </c>
      <c r="P492" s="238">
        <v>0</v>
      </c>
      <c r="Q492" s="238">
        <f>ROUND(E492*P492,2)</f>
        <v>0</v>
      </c>
      <c r="R492" s="238" t="s">
        <v>630</v>
      </c>
      <c r="S492" s="238" t="s">
        <v>161</v>
      </c>
      <c r="T492" s="239" t="s">
        <v>161</v>
      </c>
      <c r="U492" s="223">
        <v>0</v>
      </c>
      <c r="V492" s="223">
        <f>ROUND(E492*U492,2)</f>
        <v>0</v>
      </c>
      <c r="W492" s="223"/>
      <c r="X492" s="223" t="s">
        <v>631</v>
      </c>
      <c r="Y492" s="214"/>
      <c r="Z492" s="214"/>
      <c r="AA492" s="214"/>
      <c r="AB492" s="214"/>
      <c r="AC492" s="214"/>
      <c r="AD492" s="214"/>
      <c r="AE492" s="214"/>
      <c r="AF492" s="214"/>
      <c r="AG492" s="214" t="s">
        <v>864</v>
      </c>
      <c r="AH492" s="214"/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1"/>
      <c r="B493" s="222"/>
      <c r="C493" s="245" t="s">
        <v>2414</v>
      </c>
      <c r="D493" s="224"/>
      <c r="E493" s="225">
        <v>7.6509999999999998</v>
      </c>
      <c r="F493" s="223"/>
      <c r="G493" s="223"/>
      <c r="H493" s="223"/>
      <c r="I493" s="223"/>
      <c r="J493" s="223"/>
      <c r="K493" s="223"/>
      <c r="L493" s="223"/>
      <c r="M493" s="223"/>
      <c r="N493" s="223"/>
      <c r="O493" s="223"/>
      <c r="P493" s="223"/>
      <c r="Q493" s="223"/>
      <c r="R493" s="223"/>
      <c r="S493" s="223"/>
      <c r="T493" s="223"/>
      <c r="U493" s="223"/>
      <c r="V493" s="223"/>
      <c r="W493" s="223"/>
      <c r="X493" s="223"/>
      <c r="Y493" s="214"/>
      <c r="Z493" s="214"/>
      <c r="AA493" s="214"/>
      <c r="AB493" s="214"/>
      <c r="AC493" s="214"/>
      <c r="AD493" s="214"/>
      <c r="AE493" s="214"/>
      <c r="AF493" s="214"/>
      <c r="AG493" s="214" t="s">
        <v>166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45" t="s">
        <v>866</v>
      </c>
      <c r="D494" s="224"/>
      <c r="E494" s="225"/>
      <c r="F494" s="223"/>
      <c r="G494" s="223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166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x14ac:dyDescent="0.2">
      <c r="A495" s="227" t="s">
        <v>156</v>
      </c>
      <c r="B495" s="228" t="s">
        <v>101</v>
      </c>
      <c r="C495" s="243" t="s">
        <v>102</v>
      </c>
      <c r="D495" s="229"/>
      <c r="E495" s="230"/>
      <c r="F495" s="231"/>
      <c r="G495" s="231">
        <f>SUMIF(AG496:AG552,"&lt;&gt;NOR",G496:G552)</f>
        <v>0</v>
      </c>
      <c r="H495" s="231"/>
      <c r="I495" s="231">
        <f>SUM(I496:I552)</f>
        <v>0</v>
      </c>
      <c r="J495" s="231"/>
      <c r="K495" s="231">
        <f>SUM(K496:K552)</f>
        <v>0</v>
      </c>
      <c r="L495" s="231"/>
      <c r="M495" s="231">
        <f>SUM(M496:M552)</f>
        <v>0</v>
      </c>
      <c r="N495" s="231"/>
      <c r="O495" s="231">
        <f>SUM(O496:O552)</f>
        <v>1.79</v>
      </c>
      <c r="P495" s="231"/>
      <c r="Q495" s="231">
        <f>SUM(Q496:Q552)</f>
        <v>0.46</v>
      </c>
      <c r="R495" s="231"/>
      <c r="S495" s="231"/>
      <c r="T495" s="232"/>
      <c r="U495" s="226"/>
      <c r="V495" s="226">
        <f>SUM(V496:V552)</f>
        <v>6.81</v>
      </c>
      <c r="W495" s="226"/>
      <c r="X495" s="226"/>
      <c r="AG495" t="s">
        <v>157</v>
      </c>
    </row>
    <row r="496" spans="1:60" outlineLevel="1" x14ac:dyDescent="0.2">
      <c r="A496" s="233">
        <v>76</v>
      </c>
      <c r="B496" s="234" t="s">
        <v>899</v>
      </c>
      <c r="C496" s="244" t="s">
        <v>900</v>
      </c>
      <c r="D496" s="235" t="s">
        <v>747</v>
      </c>
      <c r="E496" s="236">
        <v>3</v>
      </c>
      <c r="F496" s="237"/>
      <c r="G496" s="238">
        <f>ROUND(E496*F496,2)</f>
        <v>0</v>
      </c>
      <c r="H496" s="237"/>
      <c r="I496" s="238">
        <f>ROUND(E496*H496,2)</f>
        <v>0</v>
      </c>
      <c r="J496" s="237"/>
      <c r="K496" s="238">
        <f>ROUND(E496*J496,2)</f>
        <v>0</v>
      </c>
      <c r="L496" s="238">
        <v>21</v>
      </c>
      <c r="M496" s="238">
        <f>G496*(1+L496/100)</f>
        <v>0</v>
      </c>
      <c r="N496" s="238">
        <v>6.6000000000000003E-2</v>
      </c>
      <c r="O496" s="238">
        <f>ROUND(E496*N496,2)</f>
        <v>0.2</v>
      </c>
      <c r="P496" s="238">
        <v>0</v>
      </c>
      <c r="Q496" s="238">
        <f>ROUND(E496*P496,2)</f>
        <v>0</v>
      </c>
      <c r="R496" s="238" t="s">
        <v>280</v>
      </c>
      <c r="S496" s="238" t="s">
        <v>161</v>
      </c>
      <c r="T496" s="239" t="s">
        <v>161</v>
      </c>
      <c r="U496" s="223">
        <v>0.17</v>
      </c>
      <c r="V496" s="223">
        <f>ROUND(E496*U496,2)</f>
        <v>0.51</v>
      </c>
      <c r="W496" s="223"/>
      <c r="X496" s="223" t="s">
        <v>273</v>
      </c>
      <c r="Y496" s="214"/>
      <c r="Z496" s="214"/>
      <c r="AA496" s="214"/>
      <c r="AB496" s="214"/>
      <c r="AC496" s="214"/>
      <c r="AD496" s="214"/>
      <c r="AE496" s="214"/>
      <c r="AF496" s="214"/>
      <c r="AG496" s="214" t="s">
        <v>274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ht="22.5" outlineLevel="1" x14ac:dyDescent="0.2">
      <c r="A497" s="221"/>
      <c r="B497" s="222"/>
      <c r="C497" s="245" t="s">
        <v>2415</v>
      </c>
      <c r="D497" s="224"/>
      <c r="E497" s="225">
        <v>2</v>
      </c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166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ht="22.5" outlineLevel="1" x14ac:dyDescent="0.2">
      <c r="A498" s="221"/>
      <c r="B498" s="222"/>
      <c r="C498" s="245" t="s">
        <v>2416</v>
      </c>
      <c r="D498" s="224"/>
      <c r="E498" s="225">
        <v>1</v>
      </c>
      <c r="F498" s="223"/>
      <c r="G498" s="223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166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33">
        <v>77</v>
      </c>
      <c r="B499" s="234" t="s">
        <v>903</v>
      </c>
      <c r="C499" s="244" t="s">
        <v>904</v>
      </c>
      <c r="D499" s="235" t="s">
        <v>747</v>
      </c>
      <c r="E499" s="236">
        <v>1</v>
      </c>
      <c r="F499" s="237"/>
      <c r="G499" s="238">
        <f>ROUND(E499*F499,2)</f>
        <v>0</v>
      </c>
      <c r="H499" s="237"/>
      <c r="I499" s="238">
        <f>ROUND(E499*H499,2)</f>
        <v>0</v>
      </c>
      <c r="J499" s="237"/>
      <c r="K499" s="238">
        <f>ROUND(E499*J499,2)</f>
        <v>0</v>
      </c>
      <c r="L499" s="238">
        <v>21</v>
      </c>
      <c r="M499" s="238">
        <f>G499*(1+L499/100)</f>
        <v>0</v>
      </c>
      <c r="N499" s="238">
        <v>0.127</v>
      </c>
      <c r="O499" s="238">
        <f>ROUND(E499*N499,2)</f>
        <v>0.13</v>
      </c>
      <c r="P499" s="238">
        <v>0</v>
      </c>
      <c r="Q499" s="238">
        <f>ROUND(E499*P499,2)</f>
        <v>0</v>
      </c>
      <c r="R499" s="238" t="s">
        <v>280</v>
      </c>
      <c r="S499" s="238" t="s">
        <v>161</v>
      </c>
      <c r="T499" s="239" t="s">
        <v>161</v>
      </c>
      <c r="U499" s="223">
        <v>0.19</v>
      </c>
      <c r="V499" s="223">
        <f>ROUND(E499*U499,2)</f>
        <v>0.19</v>
      </c>
      <c r="W499" s="223"/>
      <c r="X499" s="223" t="s">
        <v>273</v>
      </c>
      <c r="Y499" s="214"/>
      <c r="Z499" s="214"/>
      <c r="AA499" s="214"/>
      <c r="AB499" s="214"/>
      <c r="AC499" s="214"/>
      <c r="AD499" s="214"/>
      <c r="AE499" s="214"/>
      <c r="AF499" s="214"/>
      <c r="AG499" s="214" t="s">
        <v>274</v>
      </c>
      <c r="AH499" s="214"/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ht="22.5" outlineLevel="1" x14ac:dyDescent="0.2">
      <c r="A500" s="221"/>
      <c r="B500" s="222"/>
      <c r="C500" s="245" t="s">
        <v>2417</v>
      </c>
      <c r="D500" s="224"/>
      <c r="E500" s="225">
        <v>1</v>
      </c>
      <c r="F500" s="223"/>
      <c r="G500" s="223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  <c r="R500" s="223"/>
      <c r="S500" s="223"/>
      <c r="T500" s="223"/>
      <c r="U500" s="223"/>
      <c r="V500" s="223"/>
      <c r="W500" s="223"/>
      <c r="X500" s="223"/>
      <c r="Y500" s="214"/>
      <c r="Z500" s="214"/>
      <c r="AA500" s="214"/>
      <c r="AB500" s="214"/>
      <c r="AC500" s="214"/>
      <c r="AD500" s="214"/>
      <c r="AE500" s="214"/>
      <c r="AF500" s="214"/>
      <c r="AG500" s="214" t="s">
        <v>166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45" t="s">
        <v>906</v>
      </c>
      <c r="D501" s="224"/>
      <c r="E501" s="225"/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166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ht="22.5" outlineLevel="1" x14ac:dyDescent="0.2">
      <c r="A502" s="233">
        <v>78</v>
      </c>
      <c r="B502" s="234" t="s">
        <v>907</v>
      </c>
      <c r="C502" s="244" t="s">
        <v>908</v>
      </c>
      <c r="D502" s="235" t="s">
        <v>909</v>
      </c>
      <c r="E502" s="236">
        <v>1</v>
      </c>
      <c r="F502" s="237"/>
      <c r="G502" s="238">
        <f>ROUND(E502*F502,2)</f>
        <v>0</v>
      </c>
      <c r="H502" s="237"/>
      <c r="I502" s="238">
        <f>ROUND(E502*H502,2)</f>
        <v>0</v>
      </c>
      <c r="J502" s="237"/>
      <c r="K502" s="238">
        <f>ROUND(E502*J502,2)</f>
        <v>0</v>
      </c>
      <c r="L502" s="238">
        <v>21</v>
      </c>
      <c r="M502" s="238">
        <f>G502*(1+L502/100)</f>
        <v>0</v>
      </c>
      <c r="N502" s="238">
        <v>0.13</v>
      </c>
      <c r="O502" s="238">
        <f>ROUND(E502*N502,2)</f>
        <v>0.13</v>
      </c>
      <c r="P502" s="238">
        <v>0</v>
      </c>
      <c r="Q502" s="238">
        <f>ROUND(E502*P502,2)</f>
        <v>0</v>
      </c>
      <c r="R502" s="238" t="s">
        <v>280</v>
      </c>
      <c r="S502" s="238" t="s">
        <v>161</v>
      </c>
      <c r="T502" s="239" t="s">
        <v>161</v>
      </c>
      <c r="U502" s="223">
        <v>1.3</v>
      </c>
      <c r="V502" s="223">
        <f>ROUND(E502*U502,2)</f>
        <v>1.3</v>
      </c>
      <c r="W502" s="223"/>
      <c r="X502" s="223" t="s">
        <v>273</v>
      </c>
      <c r="Y502" s="214"/>
      <c r="Z502" s="214"/>
      <c r="AA502" s="214"/>
      <c r="AB502" s="214"/>
      <c r="AC502" s="214"/>
      <c r="AD502" s="214"/>
      <c r="AE502" s="214"/>
      <c r="AF502" s="214"/>
      <c r="AG502" s="214" t="s">
        <v>274</v>
      </c>
      <c r="AH502" s="214"/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ht="22.5" outlineLevel="1" x14ac:dyDescent="0.2">
      <c r="A503" s="221"/>
      <c r="B503" s="222"/>
      <c r="C503" s="245" t="s">
        <v>2418</v>
      </c>
      <c r="D503" s="224"/>
      <c r="E503" s="225">
        <v>1</v>
      </c>
      <c r="F503" s="223"/>
      <c r="G503" s="223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166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45" t="s">
        <v>906</v>
      </c>
      <c r="D504" s="224"/>
      <c r="E504" s="225"/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166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33">
        <v>79</v>
      </c>
      <c r="B505" s="234" t="s">
        <v>911</v>
      </c>
      <c r="C505" s="244" t="s">
        <v>912</v>
      </c>
      <c r="D505" s="235" t="s">
        <v>747</v>
      </c>
      <c r="E505" s="236">
        <v>1.75</v>
      </c>
      <c r="F505" s="237"/>
      <c r="G505" s="238">
        <f>ROUND(E505*F505,2)</f>
        <v>0</v>
      </c>
      <c r="H505" s="237"/>
      <c r="I505" s="238">
        <f>ROUND(E505*H505,2)</f>
        <v>0</v>
      </c>
      <c r="J505" s="237"/>
      <c r="K505" s="238">
        <f>ROUND(E505*J505,2)</f>
        <v>0</v>
      </c>
      <c r="L505" s="238">
        <v>21</v>
      </c>
      <c r="M505" s="238">
        <f>G505*(1+L505/100)</f>
        <v>0</v>
      </c>
      <c r="N505" s="238">
        <v>0</v>
      </c>
      <c r="O505" s="238">
        <f>ROUND(E505*N505,2)</f>
        <v>0</v>
      </c>
      <c r="P505" s="238">
        <v>0</v>
      </c>
      <c r="Q505" s="238">
        <f>ROUND(E505*P505,2)</f>
        <v>0</v>
      </c>
      <c r="R505" s="238" t="s">
        <v>280</v>
      </c>
      <c r="S505" s="238" t="s">
        <v>161</v>
      </c>
      <c r="T505" s="239" t="s">
        <v>161</v>
      </c>
      <c r="U505" s="223">
        <v>0</v>
      </c>
      <c r="V505" s="223">
        <f>ROUND(E505*U505,2)</f>
        <v>0</v>
      </c>
      <c r="W505" s="223"/>
      <c r="X505" s="223" t="s">
        <v>273</v>
      </c>
      <c r="Y505" s="214"/>
      <c r="Z505" s="214"/>
      <c r="AA505" s="214"/>
      <c r="AB505" s="214"/>
      <c r="AC505" s="214"/>
      <c r="AD505" s="214"/>
      <c r="AE505" s="214"/>
      <c r="AF505" s="214"/>
      <c r="AG505" s="214" t="s">
        <v>274</v>
      </c>
      <c r="AH505" s="214"/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ht="22.5" outlineLevel="1" x14ac:dyDescent="0.2">
      <c r="A506" s="221"/>
      <c r="B506" s="222"/>
      <c r="C506" s="245" t="s">
        <v>2419</v>
      </c>
      <c r="D506" s="224"/>
      <c r="E506" s="225">
        <v>1.1666700000000001</v>
      </c>
      <c r="F506" s="223"/>
      <c r="G506" s="223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166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ht="22.5" outlineLevel="1" x14ac:dyDescent="0.2">
      <c r="A507" s="221"/>
      <c r="B507" s="222"/>
      <c r="C507" s="245" t="s">
        <v>2420</v>
      </c>
      <c r="D507" s="224"/>
      <c r="E507" s="225">
        <v>0.58333000000000002</v>
      </c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166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33">
        <v>80</v>
      </c>
      <c r="B508" s="234" t="s">
        <v>915</v>
      </c>
      <c r="C508" s="244" t="s">
        <v>916</v>
      </c>
      <c r="D508" s="235" t="s">
        <v>747</v>
      </c>
      <c r="E508" s="236">
        <v>0.58333000000000002</v>
      </c>
      <c r="F508" s="237"/>
      <c r="G508" s="238">
        <f>ROUND(E508*F508,2)</f>
        <v>0</v>
      </c>
      <c r="H508" s="237"/>
      <c r="I508" s="238">
        <f>ROUND(E508*H508,2)</f>
        <v>0</v>
      </c>
      <c r="J508" s="237"/>
      <c r="K508" s="238">
        <f>ROUND(E508*J508,2)</f>
        <v>0</v>
      </c>
      <c r="L508" s="238">
        <v>21</v>
      </c>
      <c r="M508" s="238">
        <f>G508*(1+L508/100)</f>
        <v>0</v>
      </c>
      <c r="N508" s="238">
        <v>0</v>
      </c>
      <c r="O508" s="238">
        <f>ROUND(E508*N508,2)</f>
        <v>0</v>
      </c>
      <c r="P508" s="238">
        <v>0</v>
      </c>
      <c r="Q508" s="238">
        <f>ROUND(E508*P508,2)</f>
        <v>0</v>
      </c>
      <c r="R508" s="238" t="s">
        <v>280</v>
      </c>
      <c r="S508" s="238" t="s">
        <v>161</v>
      </c>
      <c r="T508" s="239" t="s">
        <v>161</v>
      </c>
      <c r="U508" s="223">
        <v>0</v>
      </c>
      <c r="V508" s="223">
        <f>ROUND(E508*U508,2)</f>
        <v>0</v>
      </c>
      <c r="W508" s="223"/>
      <c r="X508" s="223" t="s">
        <v>273</v>
      </c>
      <c r="Y508" s="214"/>
      <c r="Z508" s="214"/>
      <c r="AA508" s="214"/>
      <c r="AB508" s="214"/>
      <c r="AC508" s="214"/>
      <c r="AD508" s="214"/>
      <c r="AE508" s="214"/>
      <c r="AF508" s="214"/>
      <c r="AG508" s="214" t="s">
        <v>274</v>
      </c>
      <c r="AH508" s="214"/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ht="22.5" outlineLevel="1" x14ac:dyDescent="0.2">
      <c r="A509" s="221"/>
      <c r="B509" s="222"/>
      <c r="C509" s="245" t="s">
        <v>2421</v>
      </c>
      <c r="D509" s="224"/>
      <c r="E509" s="225">
        <v>0.58333000000000002</v>
      </c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166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45" t="s">
        <v>906</v>
      </c>
      <c r="D510" s="224"/>
      <c r="E510" s="225"/>
      <c r="F510" s="223"/>
      <c r="G510" s="223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166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ht="22.5" outlineLevel="1" x14ac:dyDescent="0.2">
      <c r="A511" s="233">
        <v>81</v>
      </c>
      <c r="B511" s="234" t="s">
        <v>918</v>
      </c>
      <c r="C511" s="244" t="s">
        <v>919</v>
      </c>
      <c r="D511" s="235" t="s">
        <v>909</v>
      </c>
      <c r="E511" s="236">
        <v>0.46666999999999997</v>
      </c>
      <c r="F511" s="237"/>
      <c r="G511" s="238">
        <f>ROUND(E511*F511,2)</f>
        <v>0</v>
      </c>
      <c r="H511" s="237"/>
      <c r="I511" s="238">
        <f>ROUND(E511*H511,2)</f>
        <v>0</v>
      </c>
      <c r="J511" s="237"/>
      <c r="K511" s="238">
        <f>ROUND(E511*J511,2)</f>
        <v>0</v>
      </c>
      <c r="L511" s="238">
        <v>21</v>
      </c>
      <c r="M511" s="238">
        <f>G511*(1+L511/100)</f>
        <v>0</v>
      </c>
      <c r="N511" s="238">
        <v>0</v>
      </c>
      <c r="O511" s="238">
        <f>ROUND(E511*N511,2)</f>
        <v>0</v>
      </c>
      <c r="P511" s="238">
        <v>0</v>
      </c>
      <c r="Q511" s="238">
        <f>ROUND(E511*P511,2)</f>
        <v>0</v>
      </c>
      <c r="R511" s="238" t="s">
        <v>280</v>
      </c>
      <c r="S511" s="238" t="s">
        <v>161</v>
      </c>
      <c r="T511" s="239" t="s">
        <v>161</v>
      </c>
      <c r="U511" s="223">
        <v>0</v>
      </c>
      <c r="V511" s="223">
        <f>ROUND(E511*U511,2)</f>
        <v>0</v>
      </c>
      <c r="W511" s="223"/>
      <c r="X511" s="223" t="s">
        <v>273</v>
      </c>
      <c r="Y511" s="214"/>
      <c r="Z511" s="214"/>
      <c r="AA511" s="214"/>
      <c r="AB511" s="214"/>
      <c r="AC511" s="214"/>
      <c r="AD511" s="214"/>
      <c r="AE511" s="214"/>
      <c r="AF511" s="214"/>
      <c r="AG511" s="214" t="s">
        <v>274</v>
      </c>
      <c r="AH511" s="214"/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ht="22.5" outlineLevel="1" x14ac:dyDescent="0.2">
      <c r="A512" s="221"/>
      <c r="B512" s="222"/>
      <c r="C512" s="245" t="s">
        <v>2422</v>
      </c>
      <c r="D512" s="224"/>
      <c r="E512" s="225">
        <v>0.46666999999999997</v>
      </c>
      <c r="F512" s="223"/>
      <c r="G512" s="223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166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45" t="s">
        <v>906</v>
      </c>
      <c r="D513" s="224"/>
      <c r="E513" s="225"/>
      <c r="F513" s="223"/>
      <c r="G513" s="223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166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33">
        <v>82</v>
      </c>
      <c r="B514" s="234" t="s">
        <v>921</v>
      </c>
      <c r="C514" s="244" t="s">
        <v>922</v>
      </c>
      <c r="D514" s="235" t="s">
        <v>747</v>
      </c>
      <c r="E514" s="236">
        <v>3</v>
      </c>
      <c r="F514" s="237"/>
      <c r="G514" s="238">
        <f>ROUND(E514*F514,2)</f>
        <v>0</v>
      </c>
      <c r="H514" s="237"/>
      <c r="I514" s="238">
        <f>ROUND(E514*H514,2)</f>
        <v>0</v>
      </c>
      <c r="J514" s="237"/>
      <c r="K514" s="238">
        <f>ROUND(E514*J514,2)</f>
        <v>0</v>
      </c>
      <c r="L514" s="238">
        <v>21</v>
      </c>
      <c r="M514" s="238">
        <f>G514*(1+L514/100)</f>
        <v>0</v>
      </c>
      <c r="N514" s="238">
        <v>6.7000000000000004E-2</v>
      </c>
      <c r="O514" s="238">
        <f>ROUND(E514*N514,2)</f>
        <v>0.2</v>
      </c>
      <c r="P514" s="238">
        <v>6.6000000000000003E-2</v>
      </c>
      <c r="Q514" s="238">
        <f>ROUND(E514*P514,2)</f>
        <v>0.2</v>
      </c>
      <c r="R514" s="238" t="s">
        <v>280</v>
      </c>
      <c r="S514" s="238" t="s">
        <v>161</v>
      </c>
      <c r="T514" s="239" t="s">
        <v>161</v>
      </c>
      <c r="U514" s="223">
        <v>0.1105</v>
      </c>
      <c r="V514" s="223">
        <f>ROUND(E514*U514,2)</f>
        <v>0.33</v>
      </c>
      <c r="W514" s="223"/>
      <c r="X514" s="223" t="s">
        <v>273</v>
      </c>
      <c r="Y514" s="214"/>
      <c r="Z514" s="214"/>
      <c r="AA514" s="214"/>
      <c r="AB514" s="214"/>
      <c r="AC514" s="214"/>
      <c r="AD514" s="214"/>
      <c r="AE514" s="214"/>
      <c r="AF514" s="214"/>
      <c r="AG514" s="214" t="s">
        <v>274</v>
      </c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ht="22.5" outlineLevel="1" x14ac:dyDescent="0.2">
      <c r="A515" s="221"/>
      <c r="B515" s="222"/>
      <c r="C515" s="245" t="s">
        <v>2415</v>
      </c>
      <c r="D515" s="224"/>
      <c r="E515" s="225">
        <v>2</v>
      </c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166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ht="22.5" outlineLevel="1" x14ac:dyDescent="0.2">
      <c r="A516" s="221"/>
      <c r="B516" s="222"/>
      <c r="C516" s="245" t="s">
        <v>2416</v>
      </c>
      <c r="D516" s="224"/>
      <c r="E516" s="225">
        <v>1</v>
      </c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166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33">
        <v>83</v>
      </c>
      <c r="B517" s="234" t="s">
        <v>923</v>
      </c>
      <c r="C517" s="244" t="s">
        <v>924</v>
      </c>
      <c r="D517" s="235" t="s">
        <v>747</v>
      </c>
      <c r="E517" s="236">
        <v>1</v>
      </c>
      <c r="F517" s="237"/>
      <c r="G517" s="238">
        <f>ROUND(E517*F517,2)</f>
        <v>0</v>
      </c>
      <c r="H517" s="237"/>
      <c r="I517" s="238">
        <f>ROUND(E517*H517,2)</f>
        <v>0</v>
      </c>
      <c r="J517" s="237"/>
      <c r="K517" s="238">
        <f>ROUND(E517*J517,2)</f>
        <v>0</v>
      </c>
      <c r="L517" s="238">
        <v>21</v>
      </c>
      <c r="M517" s="238">
        <f>G517*(1+L517/100)</f>
        <v>0</v>
      </c>
      <c r="N517" s="238">
        <v>0.127</v>
      </c>
      <c r="O517" s="238">
        <f>ROUND(E517*N517,2)</f>
        <v>0.13</v>
      </c>
      <c r="P517" s="238">
        <v>0.127</v>
      </c>
      <c r="Q517" s="238">
        <f>ROUND(E517*P517,2)</f>
        <v>0.13</v>
      </c>
      <c r="R517" s="238" t="s">
        <v>280</v>
      </c>
      <c r="S517" s="238" t="s">
        <v>161</v>
      </c>
      <c r="T517" s="239" t="s">
        <v>161</v>
      </c>
      <c r="U517" s="223">
        <v>0.11</v>
      </c>
      <c r="V517" s="223">
        <f>ROUND(E517*U517,2)</f>
        <v>0.11</v>
      </c>
      <c r="W517" s="223"/>
      <c r="X517" s="223" t="s">
        <v>273</v>
      </c>
      <c r="Y517" s="214"/>
      <c r="Z517" s="214"/>
      <c r="AA517" s="214"/>
      <c r="AB517" s="214"/>
      <c r="AC517" s="214"/>
      <c r="AD517" s="214"/>
      <c r="AE517" s="214"/>
      <c r="AF517" s="214"/>
      <c r="AG517" s="214" t="s">
        <v>274</v>
      </c>
      <c r="AH517" s="214"/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ht="22.5" outlineLevel="1" x14ac:dyDescent="0.2">
      <c r="A518" s="221"/>
      <c r="B518" s="222"/>
      <c r="C518" s="245" t="s">
        <v>2417</v>
      </c>
      <c r="D518" s="224"/>
      <c r="E518" s="225">
        <v>1</v>
      </c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166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45" t="s">
        <v>906</v>
      </c>
      <c r="D519" s="224"/>
      <c r="E519" s="225"/>
      <c r="F519" s="223"/>
      <c r="G519" s="223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166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ht="22.5" outlineLevel="1" x14ac:dyDescent="0.2">
      <c r="A520" s="233">
        <v>84</v>
      </c>
      <c r="B520" s="234" t="s">
        <v>925</v>
      </c>
      <c r="C520" s="244" t="s">
        <v>926</v>
      </c>
      <c r="D520" s="235" t="s">
        <v>909</v>
      </c>
      <c r="E520" s="236">
        <v>1</v>
      </c>
      <c r="F520" s="237"/>
      <c r="G520" s="238">
        <f>ROUND(E520*F520,2)</f>
        <v>0</v>
      </c>
      <c r="H520" s="237"/>
      <c r="I520" s="238">
        <f>ROUND(E520*H520,2)</f>
        <v>0</v>
      </c>
      <c r="J520" s="237"/>
      <c r="K520" s="238">
        <f>ROUND(E520*J520,2)</f>
        <v>0</v>
      </c>
      <c r="L520" s="238">
        <v>21</v>
      </c>
      <c r="M520" s="238">
        <f>G520*(1+L520/100)</f>
        <v>0</v>
      </c>
      <c r="N520" s="238">
        <v>0.13</v>
      </c>
      <c r="O520" s="238">
        <f>ROUND(E520*N520,2)</f>
        <v>0.13</v>
      </c>
      <c r="P520" s="238">
        <v>0.13</v>
      </c>
      <c r="Q520" s="238">
        <f>ROUND(E520*P520,2)</f>
        <v>0.13</v>
      </c>
      <c r="R520" s="238" t="s">
        <v>280</v>
      </c>
      <c r="S520" s="238" t="s">
        <v>161</v>
      </c>
      <c r="T520" s="239" t="s">
        <v>161</v>
      </c>
      <c r="U520" s="223">
        <v>0.2</v>
      </c>
      <c r="V520" s="223">
        <f>ROUND(E520*U520,2)</f>
        <v>0.2</v>
      </c>
      <c r="W520" s="223"/>
      <c r="X520" s="223" t="s">
        <v>273</v>
      </c>
      <c r="Y520" s="214"/>
      <c r="Z520" s="214"/>
      <c r="AA520" s="214"/>
      <c r="AB520" s="214"/>
      <c r="AC520" s="214"/>
      <c r="AD520" s="214"/>
      <c r="AE520" s="214"/>
      <c r="AF520" s="214"/>
      <c r="AG520" s="214" t="s">
        <v>274</v>
      </c>
      <c r="AH520" s="214"/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ht="22.5" outlineLevel="1" x14ac:dyDescent="0.2">
      <c r="A521" s="221"/>
      <c r="B521" s="222"/>
      <c r="C521" s="245" t="s">
        <v>2418</v>
      </c>
      <c r="D521" s="224"/>
      <c r="E521" s="225">
        <v>1</v>
      </c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166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21"/>
      <c r="B522" s="222"/>
      <c r="C522" s="245" t="s">
        <v>906</v>
      </c>
      <c r="D522" s="224"/>
      <c r="E522" s="225"/>
      <c r="F522" s="223"/>
      <c r="G522" s="223"/>
      <c r="H522" s="223"/>
      <c r="I522" s="223"/>
      <c r="J522" s="223"/>
      <c r="K522" s="223"/>
      <c r="L522" s="223"/>
      <c r="M522" s="223"/>
      <c r="N522" s="223"/>
      <c r="O522" s="223"/>
      <c r="P522" s="223"/>
      <c r="Q522" s="223"/>
      <c r="R522" s="223"/>
      <c r="S522" s="223"/>
      <c r="T522" s="223"/>
      <c r="U522" s="223"/>
      <c r="V522" s="223"/>
      <c r="W522" s="223"/>
      <c r="X522" s="223"/>
      <c r="Y522" s="214"/>
      <c r="Z522" s="214"/>
      <c r="AA522" s="214"/>
      <c r="AB522" s="214"/>
      <c r="AC522" s="214"/>
      <c r="AD522" s="214"/>
      <c r="AE522" s="214"/>
      <c r="AF522" s="214"/>
      <c r="AG522" s="214" t="s">
        <v>166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33">
        <v>85</v>
      </c>
      <c r="B523" s="234" t="s">
        <v>927</v>
      </c>
      <c r="C523" s="244" t="s">
        <v>928</v>
      </c>
      <c r="D523" s="235" t="s">
        <v>320</v>
      </c>
      <c r="E523" s="236">
        <v>5.6</v>
      </c>
      <c r="F523" s="237"/>
      <c r="G523" s="238">
        <f>ROUND(E523*F523,2)</f>
        <v>0</v>
      </c>
      <c r="H523" s="237"/>
      <c r="I523" s="238">
        <f>ROUND(E523*H523,2)</f>
        <v>0</v>
      </c>
      <c r="J523" s="237"/>
      <c r="K523" s="238">
        <f>ROUND(E523*J523,2)</f>
        <v>0</v>
      </c>
      <c r="L523" s="238">
        <v>21</v>
      </c>
      <c r="M523" s="238">
        <f>G523*(1+L523/100)</f>
        <v>0</v>
      </c>
      <c r="N523" s="238">
        <v>8.2320000000000004E-2</v>
      </c>
      <c r="O523" s="238">
        <f>ROUND(E523*N523,2)</f>
        <v>0.46</v>
      </c>
      <c r="P523" s="238">
        <v>0</v>
      </c>
      <c r="Q523" s="238">
        <f>ROUND(E523*P523,2)</f>
        <v>0</v>
      </c>
      <c r="R523" s="238" t="s">
        <v>280</v>
      </c>
      <c r="S523" s="238" t="s">
        <v>161</v>
      </c>
      <c r="T523" s="239" t="s">
        <v>161</v>
      </c>
      <c r="U523" s="223">
        <v>0.13600000000000001</v>
      </c>
      <c r="V523" s="223">
        <f>ROUND(E523*U523,2)</f>
        <v>0.76</v>
      </c>
      <c r="W523" s="223"/>
      <c r="X523" s="223" t="s">
        <v>273</v>
      </c>
      <c r="Y523" s="214"/>
      <c r="Z523" s="214"/>
      <c r="AA523" s="214"/>
      <c r="AB523" s="214"/>
      <c r="AC523" s="214"/>
      <c r="AD523" s="214"/>
      <c r="AE523" s="214"/>
      <c r="AF523" s="214"/>
      <c r="AG523" s="214" t="s">
        <v>274</v>
      </c>
      <c r="AH523" s="214"/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ht="22.5" outlineLevel="1" x14ac:dyDescent="0.2">
      <c r="A524" s="221"/>
      <c r="B524" s="222"/>
      <c r="C524" s="253" t="s">
        <v>929</v>
      </c>
      <c r="D524" s="251"/>
      <c r="E524" s="251"/>
      <c r="F524" s="251"/>
      <c r="G524" s="251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290</v>
      </c>
      <c r="AH524" s="214"/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40" t="str">
        <f>C524</f>
        <v>tl. do 12 cm, do lože z cementové malty tl. do 2 cm, s vyplněním a zatřením spár cementovou maltou s podkladní vrstvou z betonu prostého C 12/15 tl. 5 až 10 cm</v>
      </c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21"/>
      <c r="B525" s="222"/>
      <c r="C525" s="245" t="s">
        <v>2423</v>
      </c>
      <c r="D525" s="224"/>
      <c r="E525" s="225">
        <v>5.6</v>
      </c>
      <c r="F525" s="223"/>
      <c r="G525" s="223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14"/>
      <c r="Z525" s="214"/>
      <c r="AA525" s="214"/>
      <c r="AB525" s="214"/>
      <c r="AC525" s="214"/>
      <c r="AD525" s="214"/>
      <c r="AE525" s="214"/>
      <c r="AF525" s="214"/>
      <c r="AG525" s="214" t="s">
        <v>166</v>
      </c>
      <c r="AH525" s="214">
        <v>0</v>
      </c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33">
        <v>86</v>
      </c>
      <c r="B526" s="234" t="s">
        <v>931</v>
      </c>
      <c r="C526" s="244" t="s">
        <v>932</v>
      </c>
      <c r="D526" s="235" t="s">
        <v>320</v>
      </c>
      <c r="E526" s="236">
        <v>5.6</v>
      </c>
      <c r="F526" s="237"/>
      <c r="G526" s="238">
        <f>ROUND(E526*F526,2)</f>
        <v>0</v>
      </c>
      <c r="H526" s="237"/>
      <c r="I526" s="238">
        <f>ROUND(E526*H526,2)</f>
        <v>0</v>
      </c>
      <c r="J526" s="237"/>
      <c r="K526" s="238">
        <f>ROUND(E526*J526,2)</f>
        <v>0</v>
      </c>
      <c r="L526" s="238">
        <v>21</v>
      </c>
      <c r="M526" s="238">
        <f>G526*(1+L526/100)</f>
        <v>0</v>
      </c>
      <c r="N526" s="238">
        <v>3.6999999999999999E-4</v>
      </c>
      <c r="O526" s="238">
        <f>ROUND(E526*N526,2)</f>
        <v>0</v>
      </c>
      <c r="P526" s="238">
        <v>0</v>
      </c>
      <c r="Q526" s="238">
        <f>ROUND(E526*P526,2)</f>
        <v>0</v>
      </c>
      <c r="R526" s="238" t="s">
        <v>280</v>
      </c>
      <c r="S526" s="238" t="s">
        <v>161</v>
      </c>
      <c r="T526" s="239" t="s">
        <v>161</v>
      </c>
      <c r="U526" s="223">
        <v>4.8000000000000001E-2</v>
      </c>
      <c r="V526" s="223">
        <f>ROUND(E526*U526,2)</f>
        <v>0.27</v>
      </c>
      <c r="W526" s="223"/>
      <c r="X526" s="223" t="s">
        <v>273</v>
      </c>
      <c r="Y526" s="214"/>
      <c r="Z526" s="214"/>
      <c r="AA526" s="214"/>
      <c r="AB526" s="214"/>
      <c r="AC526" s="214"/>
      <c r="AD526" s="214"/>
      <c r="AE526" s="214"/>
      <c r="AF526" s="214"/>
      <c r="AG526" s="214" t="s">
        <v>321</v>
      </c>
      <c r="AH526" s="214"/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45" t="s">
        <v>2424</v>
      </c>
      <c r="D527" s="224"/>
      <c r="E527" s="225">
        <v>5.6</v>
      </c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166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33">
        <v>87</v>
      </c>
      <c r="B528" s="234" t="s">
        <v>934</v>
      </c>
      <c r="C528" s="244" t="s">
        <v>935</v>
      </c>
      <c r="D528" s="235" t="s">
        <v>320</v>
      </c>
      <c r="E528" s="236">
        <v>5.6</v>
      </c>
      <c r="F528" s="237"/>
      <c r="G528" s="238">
        <f>ROUND(E528*F528,2)</f>
        <v>0</v>
      </c>
      <c r="H528" s="237"/>
      <c r="I528" s="238">
        <f>ROUND(E528*H528,2)</f>
        <v>0</v>
      </c>
      <c r="J528" s="237"/>
      <c r="K528" s="238">
        <f>ROUND(E528*J528,2)</f>
        <v>0</v>
      </c>
      <c r="L528" s="238">
        <v>21</v>
      </c>
      <c r="M528" s="238">
        <f>G528*(1+L528/100)</f>
        <v>0</v>
      </c>
      <c r="N528" s="238">
        <v>0</v>
      </c>
      <c r="O528" s="238">
        <f>ROUND(E528*N528,2)</f>
        <v>0</v>
      </c>
      <c r="P528" s="238">
        <v>0</v>
      </c>
      <c r="Q528" s="238">
        <f>ROUND(E528*P528,2)</f>
        <v>0</v>
      </c>
      <c r="R528" s="238" t="s">
        <v>280</v>
      </c>
      <c r="S528" s="238" t="s">
        <v>161</v>
      </c>
      <c r="T528" s="239" t="s">
        <v>161</v>
      </c>
      <c r="U528" s="223">
        <v>1.2E-2</v>
      </c>
      <c r="V528" s="223">
        <f>ROUND(E528*U528,2)</f>
        <v>7.0000000000000007E-2</v>
      </c>
      <c r="W528" s="223"/>
      <c r="X528" s="223" t="s">
        <v>273</v>
      </c>
      <c r="Y528" s="214"/>
      <c r="Z528" s="214"/>
      <c r="AA528" s="214"/>
      <c r="AB528" s="214"/>
      <c r="AC528" s="214"/>
      <c r="AD528" s="214"/>
      <c r="AE528" s="214"/>
      <c r="AF528" s="214"/>
      <c r="AG528" s="214" t="s">
        <v>321</v>
      </c>
      <c r="AH528" s="214"/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21"/>
      <c r="B529" s="222"/>
      <c r="C529" s="253" t="s">
        <v>936</v>
      </c>
      <c r="D529" s="251"/>
      <c r="E529" s="251"/>
      <c r="F529" s="251"/>
      <c r="G529" s="251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290</v>
      </c>
      <c r="AH529" s="214"/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45" t="s">
        <v>2424</v>
      </c>
      <c r="D530" s="224"/>
      <c r="E530" s="225">
        <v>5.6</v>
      </c>
      <c r="F530" s="223"/>
      <c r="G530" s="223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166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ht="22.5" outlineLevel="1" x14ac:dyDescent="0.2">
      <c r="A531" s="233">
        <v>88</v>
      </c>
      <c r="B531" s="234" t="s">
        <v>1439</v>
      </c>
      <c r="C531" s="244" t="s">
        <v>1440</v>
      </c>
      <c r="D531" s="235" t="s">
        <v>320</v>
      </c>
      <c r="E531" s="236">
        <v>1.4</v>
      </c>
      <c r="F531" s="237"/>
      <c r="G531" s="238">
        <f>ROUND(E531*F531,2)</f>
        <v>0</v>
      </c>
      <c r="H531" s="237"/>
      <c r="I531" s="238">
        <f>ROUND(E531*H531,2)</f>
        <v>0</v>
      </c>
      <c r="J531" s="237"/>
      <c r="K531" s="238">
        <f>ROUND(E531*J531,2)</f>
        <v>0</v>
      </c>
      <c r="L531" s="238">
        <v>21</v>
      </c>
      <c r="M531" s="238">
        <f>G531*(1+L531/100)</f>
        <v>0</v>
      </c>
      <c r="N531" s="238">
        <v>0.188</v>
      </c>
      <c r="O531" s="238">
        <f>ROUND(E531*N531,2)</f>
        <v>0.26</v>
      </c>
      <c r="P531" s="238">
        <v>0</v>
      </c>
      <c r="Q531" s="238">
        <f>ROUND(E531*P531,2)</f>
        <v>0</v>
      </c>
      <c r="R531" s="238" t="s">
        <v>280</v>
      </c>
      <c r="S531" s="238" t="s">
        <v>161</v>
      </c>
      <c r="T531" s="239" t="s">
        <v>161</v>
      </c>
      <c r="U531" s="223">
        <v>0.27200000000000002</v>
      </c>
      <c r="V531" s="223">
        <f>ROUND(E531*U531,2)</f>
        <v>0.38</v>
      </c>
      <c r="W531" s="223"/>
      <c r="X531" s="223" t="s">
        <v>273</v>
      </c>
      <c r="Y531" s="214"/>
      <c r="Z531" s="214"/>
      <c r="AA531" s="214"/>
      <c r="AB531" s="214"/>
      <c r="AC531" s="214"/>
      <c r="AD531" s="214"/>
      <c r="AE531" s="214"/>
      <c r="AF531" s="214"/>
      <c r="AG531" s="214" t="s">
        <v>274</v>
      </c>
      <c r="AH531" s="214"/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1" x14ac:dyDescent="0.2">
      <c r="A532" s="221"/>
      <c r="B532" s="222"/>
      <c r="C532" s="253" t="s">
        <v>1441</v>
      </c>
      <c r="D532" s="251"/>
      <c r="E532" s="251"/>
      <c r="F532" s="251"/>
      <c r="G532" s="251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290</v>
      </c>
      <c r="AH532" s="214"/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21"/>
      <c r="B533" s="222"/>
      <c r="C533" s="245" t="s">
        <v>2253</v>
      </c>
      <c r="D533" s="224"/>
      <c r="E533" s="225">
        <v>1.4</v>
      </c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166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ht="22.5" outlineLevel="1" x14ac:dyDescent="0.2">
      <c r="A534" s="233">
        <v>89</v>
      </c>
      <c r="B534" s="234" t="s">
        <v>937</v>
      </c>
      <c r="C534" s="244" t="s">
        <v>938</v>
      </c>
      <c r="D534" s="235" t="s">
        <v>320</v>
      </c>
      <c r="E534" s="236">
        <v>1.8</v>
      </c>
      <c r="F534" s="237"/>
      <c r="G534" s="238">
        <f>ROUND(E534*F534,2)</f>
        <v>0</v>
      </c>
      <c r="H534" s="237"/>
      <c r="I534" s="238">
        <f>ROUND(E534*H534,2)</f>
        <v>0</v>
      </c>
      <c r="J534" s="237"/>
      <c r="K534" s="238">
        <f>ROUND(E534*J534,2)</f>
        <v>0</v>
      </c>
      <c r="L534" s="238">
        <v>21</v>
      </c>
      <c r="M534" s="238">
        <f>G534*(1+L534/100)</f>
        <v>0</v>
      </c>
      <c r="N534" s="238">
        <v>2.0000000000000002E-5</v>
      </c>
      <c r="O534" s="238">
        <f>ROUND(E534*N534,2)</f>
        <v>0</v>
      </c>
      <c r="P534" s="238">
        <v>0</v>
      </c>
      <c r="Q534" s="238">
        <f>ROUND(E534*P534,2)</f>
        <v>0</v>
      </c>
      <c r="R534" s="238" t="s">
        <v>280</v>
      </c>
      <c r="S534" s="238" t="s">
        <v>161</v>
      </c>
      <c r="T534" s="239" t="s">
        <v>161</v>
      </c>
      <c r="U534" s="223">
        <v>3.1E-2</v>
      </c>
      <c r="V534" s="223">
        <f>ROUND(E534*U534,2)</f>
        <v>0.06</v>
      </c>
      <c r="W534" s="223"/>
      <c r="X534" s="223" t="s">
        <v>273</v>
      </c>
      <c r="Y534" s="214"/>
      <c r="Z534" s="214"/>
      <c r="AA534" s="214"/>
      <c r="AB534" s="214"/>
      <c r="AC534" s="214"/>
      <c r="AD534" s="214"/>
      <c r="AE534" s="214"/>
      <c r="AF534" s="214"/>
      <c r="AG534" s="214" t="s">
        <v>321</v>
      </c>
      <c r="AH534" s="214"/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21"/>
      <c r="B535" s="222"/>
      <c r="C535" s="253" t="s">
        <v>939</v>
      </c>
      <c r="D535" s="251"/>
      <c r="E535" s="251"/>
      <c r="F535" s="251"/>
      <c r="G535" s="251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290</v>
      </c>
      <c r="AH535" s="214"/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ht="22.5" outlineLevel="1" x14ac:dyDescent="0.2">
      <c r="A536" s="221"/>
      <c r="B536" s="222"/>
      <c r="C536" s="245" t="s">
        <v>2425</v>
      </c>
      <c r="D536" s="224"/>
      <c r="E536" s="225">
        <v>1.8</v>
      </c>
      <c r="F536" s="223"/>
      <c r="G536" s="223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166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45" t="s">
        <v>2426</v>
      </c>
      <c r="D537" s="224"/>
      <c r="E537" s="225"/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166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ht="22.5" outlineLevel="1" x14ac:dyDescent="0.2">
      <c r="A538" s="233">
        <v>90</v>
      </c>
      <c r="B538" s="234" t="s">
        <v>942</v>
      </c>
      <c r="C538" s="244" t="s">
        <v>943</v>
      </c>
      <c r="D538" s="235" t="s">
        <v>320</v>
      </c>
      <c r="E538" s="236">
        <v>11.2</v>
      </c>
      <c r="F538" s="237"/>
      <c r="G538" s="238">
        <f>ROUND(E538*F538,2)</f>
        <v>0</v>
      </c>
      <c r="H538" s="237"/>
      <c r="I538" s="238">
        <f>ROUND(E538*H538,2)</f>
        <v>0</v>
      </c>
      <c r="J538" s="237"/>
      <c r="K538" s="238">
        <f>ROUND(E538*J538,2)</f>
        <v>0</v>
      </c>
      <c r="L538" s="238">
        <v>21</v>
      </c>
      <c r="M538" s="238">
        <f>G538*(1+L538/100)</f>
        <v>0</v>
      </c>
      <c r="N538" s="238">
        <v>2.0000000000000002E-5</v>
      </c>
      <c r="O538" s="238">
        <f>ROUND(E538*N538,2)</f>
        <v>0</v>
      </c>
      <c r="P538" s="238">
        <v>0</v>
      </c>
      <c r="Q538" s="238">
        <f>ROUND(E538*P538,2)</f>
        <v>0</v>
      </c>
      <c r="R538" s="238" t="s">
        <v>280</v>
      </c>
      <c r="S538" s="238" t="s">
        <v>161</v>
      </c>
      <c r="T538" s="239" t="s">
        <v>161</v>
      </c>
      <c r="U538" s="223">
        <v>3.1E-2</v>
      </c>
      <c r="V538" s="223">
        <f>ROUND(E538*U538,2)</f>
        <v>0.35</v>
      </c>
      <c r="W538" s="223"/>
      <c r="X538" s="223" t="s">
        <v>273</v>
      </c>
      <c r="Y538" s="214"/>
      <c r="Z538" s="214"/>
      <c r="AA538" s="214"/>
      <c r="AB538" s="214"/>
      <c r="AC538" s="214"/>
      <c r="AD538" s="214"/>
      <c r="AE538" s="214"/>
      <c r="AF538" s="214"/>
      <c r="AG538" s="214" t="s">
        <v>321</v>
      </c>
      <c r="AH538" s="214"/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53" t="s">
        <v>939</v>
      </c>
      <c r="D539" s="251"/>
      <c r="E539" s="251"/>
      <c r="F539" s="251"/>
      <c r="G539" s="251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290</v>
      </c>
      <c r="AH539" s="214"/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21"/>
      <c r="B540" s="222"/>
      <c r="C540" s="245" t="s">
        <v>2427</v>
      </c>
      <c r="D540" s="224"/>
      <c r="E540" s="225">
        <v>11.2</v>
      </c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166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33">
        <v>91</v>
      </c>
      <c r="B541" s="234" t="s">
        <v>945</v>
      </c>
      <c r="C541" s="244" t="s">
        <v>946</v>
      </c>
      <c r="D541" s="235" t="s">
        <v>320</v>
      </c>
      <c r="E541" s="236">
        <v>13</v>
      </c>
      <c r="F541" s="237"/>
      <c r="G541" s="238">
        <f>ROUND(E541*F541,2)</f>
        <v>0</v>
      </c>
      <c r="H541" s="237"/>
      <c r="I541" s="238">
        <f>ROUND(E541*H541,2)</f>
        <v>0</v>
      </c>
      <c r="J541" s="237"/>
      <c r="K541" s="238">
        <f>ROUND(E541*J541,2)</f>
        <v>0</v>
      </c>
      <c r="L541" s="238">
        <v>21</v>
      </c>
      <c r="M541" s="238">
        <f>G541*(1+L541/100)</f>
        <v>0</v>
      </c>
      <c r="N541" s="238">
        <v>0</v>
      </c>
      <c r="O541" s="238">
        <f>ROUND(E541*N541,2)</f>
        <v>0</v>
      </c>
      <c r="P541" s="238">
        <v>0</v>
      </c>
      <c r="Q541" s="238">
        <f>ROUND(E541*P541,2)</f>
        <v>0</v>
      </c>
      <c r="R541" s="238" t="s">
        <v>280</v>
      </c>
      <c r="S541" s="238" t="s">
        <v>161</v>
      </c>
      <c r="T541" s="239" t="s">
        <v>161</v>
      </c>
      <c r="U541" s="223">
        <v>0.12</v>
      </c>
      <c r="V541" s="223">
        <f>ROUND(E541*U541,2)</f>
        <v>1.56</v>
      </c>
      <c r="W541" s="223"/>
      <c r="X541" s="223" t="s">
        <v>273</v>
      </c>
      <c r="Y541" s="214"/>
      <c r="Z541" s="214"/>
      <c r="AA541" s="214"/>
      <c r="AB541" s="214"/>
      <c r="AC541" s="214"/>
      <c r="AD541" s="214"/>
      <c r="AE541" s="214"/>
      <c r="AF541" s="214"/>
      <c r="AG541" s="214" t="s">
        <v>274</v>
      </c>
      <c r="AH541" s="214"/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53" t="s">
        <v>947</v>
      </c>
      <c r="D542" s="251"/>
      <c r="E542" s="251"/>
      <c r="F542" s="251"/>
      <c r="G542" s="251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290</v>
      </c>
      <c r="AH542" s="214"/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45" t="s">
        <v>2427</v>
      </c>
      <c r="D543" s="224"/>
      <c r="E543" s="225">
        <v>11.2</v>
      </c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166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21"/>
      <c r="B544" s="222"/>
      <c r="C544" s="245" t="s">
        <v>2428</v>
      </c>
      <c r="D544" s="224"/>
      <c r="E544" s="225">
        <v>1.8</v>
      </c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166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21"/>
      <c r="B545" s="222"/>
      <c r="C545" s="245" t="s">
        <v>2426</v>
      </c>
      <c r="D545" s="224"/>
      <c r="E545" s="225"/>
      <c r="F545" s="223"/>
      <c r="G545" s="223"/>
      <c r="H545" s="223"/>
      <c r="I545" s="223"/>
      <c r="J545" s="223"/>
      <c r="K545" s="223"/>
      <c r="L545" s="223"/>
      <c r="M545" s="223"/>
      <c r="N545" s="223"/>
      <c r="O545" s="223"/>
      <c r="P545" s="223"/>
      <c r="Q545" s="223"/>
      <c r="R545" s="223"/>
      <c r="S545" s="223"/>
      <c r="T545" s="223"/>
      <c r="U545" s="223"/>
      <c r="V545" s="223"/>
      <c r="W545" s="223"/>
      <c r="X545" s="223"/>
      <c r="Y545" s="214"/>
      <c r="Z545" s="214"/>
      <c r="AA545" s="214"/>
      <c r="AB545" s="214"/>
      <c r="AC545" s="214"/>
      <c r="AD545" s="214"/>
      <c r="AE545" s="214"/>
      <c r="AF545" s="214"/>
      <c r="AG545" s="214" t="s">
        <v>166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33">
        <v>92</v>
      </c>
      <c r="B546" s="234" t="s">
        <v>949</v>
      </c>
      <c r="C546" s="244" t="s">
        <v>950</v>
      </c>
      <c r="D546" s="235" t="s">
        <v>320</v>
      </c>
      <c r="E546" s="236">
        <v>13</v>
      </c>
      <c r="F546" s="237"/>
      <c r="G546" s="238">
        <f>ROUND(E546*F546,2)</f>
        <v>0</v>
      </c>
      <c r="H546" s="237"/>
      <c r="I546" s="238">
        <f>ROUND(E546*H546,2)</f>
        <v>0</v>
      </c>
      <c r="J546" s="237"/>
      <c r="K546" s="238">
        <f>ROUND(E546*J546,2)</f>
        <v>0</v>
      </c>
      <c r="L546" s="238">
        <v>21</v>
      </c>
      <c r="M546" s="238">
        <f>G546*(1+L546/100)</f>
        <v>0</v>
      </c>
      <c r="N546" s="238">
        <v>0</v>
      </c>
      <c r="O546" s="238">
        <f>ROUND(E546*N546,2)</f>
        <v>0</v>
      </c>
      <c r="P546" s="238">
        <v>0</v>
      </c>
      <c r="Q546" s="238">
        <f>ROUND(E546*P546,2)</f>
        <v>0</v>
      </c>
      <c r="R546" s="238" t="s">
        <v>280</v>
      </c>
      <c r="S546" s="238" t="s">
        <v>161</v>
      </c>
      <c r="T546" s="239" t="s">
        <v>161</v>
      </c>
      <c r="U546" s="223">
        <v>5.5E-2</v>
      </c>
      <c r="V546" s="223">
        <f>ROUND(E546*U546,2)</f>
        <v>0.72</v>
      </c>
      <c r="W546" s="223"/>
      <c r="X546" s="223" t="s">
        <v>273</v>
      </c>
      <c r="Y546" s="214"/>
      <c r="Z546" s="214"/>
      <c r="AA546" s="214"/>
      <c r="AB546" s="214"/>
      <c r="AC546" s="214"/>
      <c r="AD546" s="214"/>
      <c r="AE546" s="214"/>
      <c r="AF546" s="214"/>
      <c r="AG546" s="214" t="s">
        <v>274</v>
      </c>
      <c r="AH546" s="214"/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21"/>
      <c r="B547" s="222"/>
      <c r="C547" s="253" t="s">
        <v>951</v>
      </c>
      <c r="D547" s="251"/>
      <c r="E547" s="251"/>
      <c r="F547" s="251"/>
      <c r="G547" s="251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290</v>
      </c>
      <c r="AH547" s="214"/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45" t="s">
        <v>2427</v>
      </c>
      <c r="D548" s="224"/>
      <c r="E548" s="225">
        <v>11.2</v>
      </c>
      <c r="F548" s="223"/>
      <c r="G548" s="223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14"/>
      <c r="Z548" s="214"/>
      <c r="AA548" s="214"/>
      <c r="AB548" s="214"/>
      <c r="AC548" s="214"/>
      <c r="AD548" s="214"/>
      <c r="AE548" s="214"/>
      <c r="AF548" s="214"/>
      <c r="AG548" s="214" t="s">
        <v>166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45" t="s">
        <v>2428</v>
      </c>
      <c r="D549" s="224"/>
      <c r="E549" s="225">
        <v>1.8</v>
      </c>
      <c r="F549" s="223"/>
      <c r="G549" s="223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166</v>
      </c>
      <c r="AH549" s="214">
        <v>0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45" t="s">
        <v>2426</v>
      </c>
      <c r="D550" s="224"/>
      <c r="E550" s="225"/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166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33">
        <v>93</v>
      </c>
      <c r="B551" s="234" t="s">
        <v>952</v>
      </c>
      <c r="C551" s="244" t="s">
        <v>953</v>
      </c>
      <c r="D551" s="235" t="s">
        <v>747</v>
      </c>
      <c r="E551" s="236">
        <v>5.6</v>
      </c>
      <c r="F551" s="237"/>
      <c r="G551" s="238">
        <f>ROUND(E551*F551,2)</f>
        <v>0</v>
      </c>
      <c r="H551" s="237"/>
      <c r="I551" s="238">
        <f>ROUND(E551*H551,2)</f>
        <v>0</v>
      </c>
      <c r="J551" s="237"/>
      <c r="K551" s="238">
        <f>ROUND(E551*J551,2)</f>
        <v>0</v>
      </c>
      <c r="L551" s="238">
        <v>21</v>
      </c>
      <c r="M551" s="238">
        <f>G551*(1+L551/100)</f>
        <v>0</v>
      </c>
      <c r="N551" s="238">
        <v>2.7E-2</v>
      </c>
      <c r="O551" s="238">
        <f>ROUND(E551*N551,2)</f>
        <v>0.15</v>
      </c>
      <c r="P551" s="238">
        <v>0</v>
      </c>
      <c r="Q551" s="238">
        <f>ROUND(E551*P551,2)</f>
        <v>0</v>
      </c>
      <c r="R551" s="238" t="s">
        <v>630</v>
      </c>
      <c r="S551" s="238" t="s">
        <v>161</v>
      </c>
      <c r="T551" s="239" t="s">
        <v>161</v>
      </c>
      <c r="U551" s="223">
        <v>0</v>
      </c>
      <c r="V551" s="223">
        <f>ROUND(E551*U551,2)</f>
        <v>0</v>
      </c>
      <c r="W551" s="223"/>
      <c r="X551" s="223" t="s">
        <v>631</v>
      </c>
      <c r="Y551" s="214"/>
      <c r="Z551" s="214"/>
      <c r="AA551" s="214"/>
      <c r="AB551" s="214"/>
      <c r="AC551" s="214"/>
      <c r="AD551" s="214"/>
      <c r="AE551" s="214"/>
      <c r="AF551" s="214"/>
      <c r="AG551" s="214" t="s">
        <v>632</v>
      </c>
      <c r="AH551" s="214"/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21"/>
      <c r="B552" s="222"/>
      <c r="C552" s="245" t="s">
        <v>2423</v>
      </c>
      <c r="D552" s="224"/>
      <c r="E552" s="225">
        <v>5.6</v>
      </c>
      <c r="F552" s="223"/>
      <c r="G552" s="223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166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x14ac:dyDescent="0.2">
      <c r="A553" s="227" t="s">
        <v>156</v>
      </c>
      <c r="B553" s="228" t="s">
        <v>103</v>
      </c>
      <c r="C553" s="243" t="s">
        <v>104</v>
      </c>
      <c r="D553" s="229"/>
      <c r="E553" s="230"/>
      <c r="F553" s="231"/>
      <c r="G553" s="231">
        <f>SUMIF(AG554:AG562,"&lt;&gt;NOR",G554:G562)</f>
        <v>0</v>
      </c>
      <c r="H553" s="231"/>
      <c r="I553" s="231">
        <f>SUM(I554:I562)</f>
        <v>0</v>
      </c>
      <c r="J553" s="231"/>
      <c r="K553" s="231">
        <f>SUM(K554:K562)</f>
        <v>0</v>
      </c>
      <c r="L553" s="231"/>
      <c r="M553" s="231">
        <f>SUM(M554:M562)</f>
        <v>0</v>
      </c>
      <c r="N553" s="231"/>
      <c r="O553" s="231">
        <f>SUM(O554:O562)</f>
        <v>0</v>
      </c>
      <c r="P553" s="231"/>
      <c r="Q553" s="231">
        <f>SUM(Q554:Q562)</f>
        <v>0</v>
      </c>
      <c r="R553" s="231"/>
      <c r="S553" s="231"/>
      <c r="T553" s="232"/>
      <c r="U553" s="226"/>
      <c r="V553" s="226">
        <f>SUM(V554:V562)</f>
        <v>0.22</v>
      </c>
      <c r="W553" s="226"/>
      <c r="X553" s="226"/>
      <c r="AG553" t="s">
        <v>157</v>
      </c>
    </row>
    <row r="554" spans="1:60" ht="22.5" outlineLevel="1" x14ac:dyDescent="0.2">
      <c r="A554" s="233">
        <v>94</v>
      </c>
      <c r="B554" s="234" t="s">
        <v>954</v>
      </c>
      <c r="C554" s="244" t="s">
        <v>955</v>
      </c>
      <c r="D554" s="235" t="s">
        <v>956</v>
      </c>
      <c r="E554" s="236">
        <v>2.6</v>
      </c>
      <c r="F554" s="237"/>
      <c r="G554" s="238">
        <f>ROUND(E554*F554,2)</f>
        <v>0</v>
      </c>
      <c r="H554" s="237"/>
      <c r="I554" s="238">
        <f>ROUND(E554*H554,2)</f>
        <v>0</v>
      </c>
      <c r="J554" s="237"/>
      <c r="K554" s="238">
        <f>ROUND(E554*J554,2)</f>
        <v>0</v>
      </c>
      <c r="L554" s="238">
        <v>21</v>
      </c>
      <c r="M554" s="238">
        <f>G554*(1+L554/100)</f>
        <v>0</v>
      </c>
      <c r="N554" s="238">
        <v>1E-3</v>
      </c>
      <c r="O554" s="238">
        <f>ROUND(E554*N554,2)</f>
        <v>0</v>
      </c>
      <c r="P554" s="238">
        <v>0</v>
      </c>
      <c r="Q554" s="238">
        <f>ROUND(E554*P554,2)</f>
        <v>0</v>
      </c>
      <c r="R554" s="238" t="s">
        <v>679</v>
      </c>
      <c r="S554" s="238" t="s">
        <v>161</v>
      </c>
      <c r="T554" s="239" t="s">
        <v>161</v>
      </c>
      <c r="U554" s="223">
        <v>4.3999999999999997E-2</v>
      </c>
      <c r="V554" s="223">
        <f>ROUND(E554*U554,2)</f>
        <v>0.11</v>
      </c>
      <c r="W554" s="223"/>
      <c r="X554" s="223" t="s">
        <v>273</v>
      </c>
      <c r="Y554" s="214"/>
      <c r="Z554" s="214"/>
      <c r="AA554" s="214"/>
      <c r="AB554" s="214"/>
      <c r="AC554" s="214"/>
      <c r="AD554" s="214"/>
      <c r="AE554" s="214"/>
      <c r="AF554" s="214"/>
      <c r="AG554" s="214" t="s">
        <v>274</v>
      </c>
      <c r="AH554" s="214"/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21"/>
      <c r="B555" s="222"/>
      <c r="C555" s="253" t="s">
        <v>957</v>
      </c>
      <c r="D555" s="251"/>
      <c r="E555" s="251"/>
      <c r="F555" s="251"/>
      <c r="G555" s="251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290</v>
      </c>
      <c r="AH555" s="214"/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54" t="s">
        <v>958</v>
      </c>
      <c r="D556" s="252"/>
      <c r="E556" s="252"/>
      <c r="F556" s="252"/>
      <c r="G556" s="252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212</v>
      </c>
      <c r="AH556" s="214"/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45" t="s">
        <v>2429</v>
      </c>
      <c r="D557" s="224"/>
      <c r="E557" s="225">
        <v>2.2400000000000002</v>
      </c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166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21"/>
      <c r="B558" s="222"/>
      <c r="C558" s="245" t="s">
        <v>2430</v>
      </c>
      <c r="D558" s="224"/>
      <c r="E558" s="225">
        <v>0.36</v>
      </c>
      <c r="F558" s="223"/>
      <c r="G558" s="223"/>
      <c r="H558" s="223"/>
      <c r="I558" s="223"/>
      <c r="J558" s="223"/>
      <c r="K558" s="223"/>
      <c r="L558" s="223"/>
      <c r="M558" s="223"/>
      <c r="N558" s="223"/>
      <c r="O558" s="223"/>
      <c r="P558" s="223"/>
      <c r="Q558" s="223"/>
      <c r="R558" s="223"/>
      <c r="S558" s="223"/>
      <c r="T558" s="223"/>
      <c r="U558" s="223"/>
      <c r="V558" s="223"/>
      <c r="W558" s="223"/>
      <c r="X558" s="223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166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1" x14ac:dyDescent="0.2">
      <c r="A559" s="221"/>
      <c r="B559" s="222"/>
      <c r="C559" s="245" t="s">
        <v>2431</v>
      </c>
      <c r="D559" s="224"/>
      <c r="E559" s="225"/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166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33">
        <v>95</v>
      </c>
      <c r="B560" s="234" t="s">
        <v>962</v>
      </c>
      <c r="C560" s="244" t="s">
        <v>963</v>
      </c>
      <c r="D560" s="235" t="s">
        <v>279</v>
      </c>
      <c r="E560" s="236">
        <v>54.6</v>
      </c>
      <c r="F560" s="237"/>
      <c r="G560" s="238">
        <f>ROUND(E560*F560,2)</f>
        <v>0</v>
      </c>
      <c r="H560" s="237"/>
      <c r="I560" s="238">
        <f>ROUND(E560*H560,2)</f>
        <v>0</v>
      </c>
      <c r="J560" s="237"/>
      <c r="K560" s="238">
        <f>ROUND(E560*J560,2)</f>
        <v>0</v>
      </c>
      <c r="L560" s="238">
        <v>21</v>
      </c>
      <c r="M560" s="238">
        <f>G560*(1+L560/100)</f>
        <v>0</v>
      </c>
      <c r="N560" s="238">
        <v>0</v>
      </c>
      <c r="O560" s="238">
        <f>ROUND(E560*N560,2)</f>
        <v>0</v>
      </c>
      <c r="P560" s="238">
        <v>0</v>
      </c>
      <c r="Q560" s="238">
        <f>ROUND(E560*P560,2)</f>
        <v>0</v>
      </c>
      <c r="R560" s="238" t="s">
        <v>280</v>
      </c>
      <c r="S560" s="238" t="s">
        <v>161</v>
      </c>
      <c r="T560" s="239" t="s">
        <v>161</v>
      </c>
      <c r="U560" s="223">
        <v>2E-3</v>
      </c>
      <c r="V560" s="223">
        <f>ROUND(E560*U560,2)</f>
        <v>0.11</v>
      </c>
      <c r="W560" s="223"/>
      <c r="X560" s="223" t="s">
        <v>273</v>
      </c>
      <c r="Y560" s="214"/>
      <c r="Z560" s="214"/>
      <c r="AA560" s="214"/>
      <c r="AB560" s="214"/>
      <c r="AC560" s="214"/>
      <c r="AD560" s="214"/>
      <c r="AE560" s="214"/>
      <c r="AF560" s="214"/>
      <c r="AG560" s="214" t="s">
        <v>274</v>
      </c>
      <c r="AH560" s="214"/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45" t="s">
        <v>2432</v>
      </c>
      <c r="D561" s="224"/>
      <c r="E561" s="225">
        <v>43.68</v>
      </c>
      <c r="F561" s="223"/>
      <c r="G561" s="223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166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45" t="s">
        <v>2433</v>
      </c>
      <c r="D562" s="224"/>
      <c r="E562" s="225">
        <v>10.92</v>
      </c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166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x14ac:dyDescent="0.2">
      <c r="A563" s="227" t="s">
        <v>156</v>
      </c>
      <c r="B563" s="228" t="s">
        <v>107</v>
      </c>
      <c r="C563" s="243" t="s">
        <v>108</v>
      </c>
      <c r="D563" s="229"/>
      <c r="E563" s="230"/>
      <c r="F563" s="231"/>
      <c r="G563" s="231">
        <f>SUMIF(AG564:AG568,"&lt;&gt;NOR",G564:G568)</f>
        <v>0</v>
      </c>
      <c r="H563" s="231"/>
      <c r="I563" s="231">
        <f>SUM(I564:I568)</f>
        <v>0</v>
      </c>
      <c r="J563" s="231"/>
      <c r="K563" s="231">
        <f>SUM(K564:K568)</f>
        <v>0</v>
      </c>
      <c r="L563" s="231"/>
      <c r="M563" s="231">
        <f>SUM(M564:M568)</f>
        <v>0</v>
      </c>
      <c r="N563" s="231"/>
      <c r="O563" s="231">
        <f>SUM(O564:O568)</f>
        <v>0</v>
      </c>
      <c r="P563" s="231"/>
      <c r="Q563" s="231">
        <f>SUM(Q564:Q568)</f>
        <v>0.44</v>
      </c>
      <c r="R563" s="231"/>
      <c r="S563" s="231"/>
      <c r="T563" s="232"/>
      <c r="U563" s="226"/>
      <c r="V563" s="226">
        <f>SUM(V564:V568)</f>
        <v>1.41</v>
      </c>
      <c r="W563" s="226"/>
      <c r="X563" s="226"/>
      <c r="AG563" t="s">
        <v>157</v>
      </c>
    </row>
    <row r="564" spans="1:60" outlineLevel="1" x14ac:dyDescent="0.2">
      <c r="A564" s="233">
        <v>96</v>
      </c>
      <c r="B564" s="234" t="s">
        <v>974</v>
      </c>
      <c r="C564" s="244" t="s">
        <v>975</v>
      </c>
      <c r="D564" s="235" t="s">
        <v>295</v>
      </c>
      <c r="E564" s="236">
        <v>0.18</v>
      </c>
      <c r="F564" s="237"/>
      <c r="G564" s="238">
        <f>ROUND(E564*F564,2)</f>
        <v>0</v>
      </c>
      <c r="H564" s="237"/>
      <c r="I564" s="238">
        <f>ROUND(E564*H564,2)</f>
        <v>0</v>
      </c>
      <c r="J564" s="237"/>
      <c r="K564" s="238">
        <f>ROUND(E564*J564,2)</f>
        <v>0</v>
      </c>
      <c r="L564" s="238">
        <v>21</v>
      </c>
      <c r="M564" s="238">
        <f>G564*(1+L564/100)</f>
        <v>0</v>
      </c>
      <c r="N564" s="238">
        <v>2.33E-3</v>
      </c>
      <c r="O564" s="238">
        <f>ROUND(E564*N564,2)</f>
        <v>0</v>
      </c>
      <c r="P564" s="238">
        <v>2.4470000000000001</v>
      </c>
      <c r="Q564" s="238">
        <f>ROUND(E564*P564,2)</f>
        <v>0.44</v>
      </c>
      <c r="R564" s="238" t="s">
        <v>679</v>
      </c>
      <c r="S564" s="238" t="s">
        <v>161</v>
      </c>
      <c r="T564" s="239" t="s">
        <v>161</v>
      </c>
      <c r="U564" s="223">
        <v>7.8559999999999999</v>
      </c>
      <c r="V564" s="223">
        <f>ROUND(E564*U564,2)</f>
        <v>1.41</v>
      </c>
      <c r="W564" s="223"/>
      <c r="X564" s="223" t="s">
        <v>273</v>
      </c>
      <c r="Y564" s="214"/>
      <c r="Z564" s="214"/>
      <c r="AA564" s="214"/>
      <c r="AB564" s="214"/>
      <c r="AC564" s="214"/>
      <c r="AD564" s="214"/>
      <c r="AE564" s="214"/>
      <c r="AF564" s="214"/>
      <c r="AG564" s="214" t="s">
        <v>274</v>
      </c>
      <c r="AH564" s="214"/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53" t="s">
        <v>976</v>
      </c>
      <c r="D565" s="251"/>
      <c r="E565" s="251"/>
      <c r="F565" s="251"/>
      <c r="G565" s="251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290</v>
      </c>
      <c r="AH565" s="214"/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40" t="str">
        <f>C565</f>
        <v>s naložením vybouraných hmot a suti na dopravní prostředek nebo s odklizením na hromady do vzdálenosti 20 m</v>
      </c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54" t="s">
        <v>977</v>
      </c>
      <c r="D566" s="252"/>
      <c r="E566" s="252"/>
      <c r="F566" s="252"/>
      <c r="G566" s="252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212</v>
      </c>
      <c r="AH566" s="214"/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40" t="str">
        <f>C566</f>
        <v>Včetně bourání geotextilií, výplně otvorů tvárnic, drenáží, trubek a dilatačních prvků apod. zabudovaných v bouraných konstrukcích.</v>
      </c>
      <c r="BB566" s="214"/>
      <c r="BC566" s="214"/>
      <c r="BD566" s="214"/>
      <c r="BE566" s="214"/>
      <c r="BF566" s="214"/>
      <c r="BG566" s="214"/>
      <c r="BH566" s="214"/>
    </row>
    <row r="567" spans="1:60" ht="22.5" outlineLevel="1" x14ac:dyDescent="0.2">
      <c r="A567" s="221"/>
      <c r="B567" s="222"/>
      <c r="C567" s="245" t="s">
        <v>1451</v>
      </c>
      <c r="D567" s="224"/>
      <c r="E567" s="225">
        <v>0.04</v>
      </c>
      <c r="F567" s="223"/>
      <c r="G567" s="223"/>
      <c r="H567" s="223"/>
      <c r="I567" s="223"/>
      <c r="J567" s="223"/>
      <c r="K567" s="223"/>
      <c r="L567" s="223"/>
      <c r="M567" s="223"/>
      <c r="N567" s="223"/>
      <c r="O567" s="223"/>
      <c r="P567" s="223"/>
      <c r="Q567" s="223"/>
      <c r="R567" s="223"/>
      <c r="S567" s="223"/>
      <c r="T567" s="223"/>
      <c r="U567" s="223"/>
      <c r="V567" s="223"/>
      <c r="W567" s="223"/>
      <c r="X567" s="223"/>
      <c r="Y567" s="214"/>
      <c r="Z567" s="214"/>
      <c r="AA567" s="214"/>
      <c r="AB567" s="214"/>
      <c r="AC567" s="214"/>
      <c r="AD567" s="214"/>
      <c r="AE567" s="214"/>
      <c r="AF567" s="214"/>
      <c r="AG567" s="214" t="s">
        <v>166</v>
      </c>
      <c r="AH567" s="214">
        <v>0</v>
      </c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45" t="s">
        <v>2434</v>
      </c>
      <c r="D568" s="224"/>
      <c r="E568" s="225">
        <v>0.14000000000000001</v>
      </c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166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x14ac:dyDescent="0.2">
      <c r="A569" s="227" t="s">
        <v>156</v>
      </c>
      <c r="B569" s="228" t="s">
        <v>109</v>
      </c>
      <c r="C569" s="243" t="s">
        <v>110</v>
      </c>
      <c r="D569" s="229"/>
      <c r="E569" s="230"/>
      <c r="F569" s="231"/>
      <c r="G569" s="231">
        <f>SUMIF(AG570:AG683,"&lt;&gt;NOR",G570:G683)</f>
        <v>0</v>
      </c>
      <c r="H569" s="231"/>
      <c r="I569" s="231">
        <f>SUM(I570:I683)</f>
        <v>0</v>
      </c>
      <c r="J569" s="231"/>
      <c r="K569" s="231">
        <f>SUM(K570:K683)</f>
        <v>0</v>
      </c>
      <c r="L569" s="231"/>
      <c r="M569" s="231">
        <f>SUM(M570:M683)</f>
        <v>0</v>
      </c>
      <c r="N569" s="231"/>
      <c r="O569" s="231">
        <f>SUM(O570:O683)</f>
        <v>0</v>
      </c>
      <c r="P569" s="231"/>
      <c r="Q569" s="231">
        <f>SUM(Q570:Q683)</f>
        <v>0</v>
      </c>
      <c r="R569" s="231"/>
      <c r="S569" s="231"/>
      <c r="T569" s="232"/>
      <c r="U569" s="226"/>
      <c r="V569" s="226">
        <f>SUM(V570:V683)</f>
        <v>1.29</v>
      </c>
      <c r="W569" s="226"/>
      <c r="X569" s="226"/>
      <c r="AG569" t="s">
        <v>157</v>
      </c>
    </row>
    <row r="570" spans="1:60" ht="22.5" outlineLevel="1" x14ac:dyDescent="0.2">
      <c r="A570" s="233">
        <v>97</v>
      </c>
      <c r="B570" s="234" t="s">
        <v>1453</v>
      </c>
      <c r="C570" s="244" t="s">
        <v>1454</v>
      </c>
      <c r="D570" s="235" t="s">
        <v>320</v>
      </c>
      <c r="E570" s="236">
        <v>1.4</v>
      </c>
      <c r="F570" s="237"/>
      <c r="G570" s="238">
        <f>ROUND(E570*F570,2)</f>
        <v>0</v>
      </c>
      <c r="H570" s="237"/>
      <c r="I570" s="238">
        <f>ROUND(E570*H570,2)</f>
        <v>0</v>
      </c>
      <c r="J570" s="237"/>
      <c r="K570" s="238">
        <f>ROUND(E570*J570,2)</f>
        <v>0</v>
      </c>
      <c r="L570" s="238">
        <v>21</v>
      </c>
      <c r="M570" s="238">
        <f>G570*(1+L570/100)</f>
        <v>0</v>
      </c>
      <c r="N570" s="238">
        <v>0</v>
      </c>
      <c r="O570" s="238">
        <f>ROUND(E570*N570,2)</f>
        <v>0</v>
      </c>
      <c r="P570" s="238">
        <v>0</v>
      </c>
      <c r="Q570" s="238">
        <f>ROUND(E570*P570,2)</f>
        <v>0</v>
      </c>
      <c r="R570" s="238" t="s">
        <v>280</v>
      </c>
      <c r="S570" s="238" t="s">
        <v>161</v>
      </c>
      <c r="T570" s="239" t="s">
        <v>161</v>
      </c>
      <c r="U570" s="223">
        <v>0.09</v>
      </c>
      <c r="V570" s="223">
        <f>ROUND(E570*U570,2)</f>
        <v>0.13</v>
      </c>
      <c r="W570" s="223"/>
      <c r="X570" s="223" t="s">
        <v>273</v>
      </c>
      <c r="Y570" s="214"/>
      <c r="Z570" s="214"/>
      <c r="AA570" s="214"/>
      <c r="AB570" s="214"/>
      <c r="AC570" s="214"/>
      <c r="AD570" s="214"/>
      <c r="AE570" s="214"/>
      <c r="AF570" s="214"/>
      <c r="AG570" s="214" t="s">
        <v>274</v>
      </c>
      <c r="AH570" s="214"/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ht="22.5" outlineLevel="1" x14ac:dyDescent="0.2">
      <c r="A571" s="221"/>
      <c r="B571" s="222"/>
      <c r="C571" s="253" t="s">
        <v>1455</v>
      </c>
      <c r="D571" s="251"/>
      <c r="E571" s="251"/>
      <c r="F571" s="251"/>
      <c r="G571" s="251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290</v>
      </c>
      <c r="AH571" s="214"/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40" t="str">
        <f>C571</f>
        <v>krajníků, desek nebo panelů od spojovacího materiálu s odklizením a uložením očištěných hmot a spojovacího materiálu na skládku na vzdálenost do 10 m</v>
      </c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21"/>
      <c r="B572" s="222"/>
      <c r="C572" s="245" t="s">
        <v>2253</v>
      </c>
      <c r="D572" s="224"/>
      <c r="E572" s="225">
        <v>1.4</v>
      </c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166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ht="22.5" outlineLevel="1" x14ac:dyDescent="0.2">
      <c r="A573" s="233">
        <v>98</v>
      </c>
      <c r="B573" s="234" t="s">
        <v>1456</v>
      </c>
      <c r="C573" s="244" t="s">
        <v>1457</v>
      </c>
      <c r="D573" s="235" t="s">
        <v>279</v>
      </c>
      <c r="E573" s="236">
        <v>1.26</v>
      </c>
      <c r="F573" s="237"/>
      <c r="G573" s="238">
        <f>ROUND(E573*F573,2)</f>
        <v>0</v>
      </c>
      <c r="H573" s="237"/>
      <c r="I573" s="238">
        <f>ROUND(E573*H573,2)</f>
        <v>0</v>
      </c>
      <c r="J573" s="237"/>
      <c r="K573" s="238">
        <f>ROUND(E573*J573,2)</f>
        <v>0</v>
      </c>
      <c r="L573" s="238">
        <v>21</v>
      </c>
      <c r="M573" s="238">
        <f>G573*(1+L573/100)</f>
        <v>0</v>
      </c>
      <c r="N573" s="238">
        <v>0</v>
      </c>
      <c r="O573" s="238">
        <f>ROUND(E573*N573,2)</f>
        <v>0</v>
      </c>
      <c r="P573" s="238">
        <v>0</v>
      </c>
      <c r="Q573" s="238">
        <f>ROUND(E573*P573,2)</f>
        <v>0</v>
      </c>
      <c r="R573" s="238" t="s">
        <v>280</v>
      </c>
      <c r="S573" s="238" t="s">
        <v>161</v>
      </c>
      <c r="T573" s="239" t="s">
        <v>161</v>
      </c>
      <c r="U573" s="223">
        <v>0.115</v>
      </c>
      <c r="V573" s="223">
        <f>ROUND(E573*U573,2)</f>
        <v>0.14000000000000001</v>
      </c>
      <c r="W573" s="223"/>
      <c r="X573" s="223" t="s">
        <v>273</v>
      </c>
      <c r="Y573" s="214"/>
      <c r="Z573" s="214"/>
      <c r="AA573" s="214"/>
      <c r="AB573" s="214"/>
      <c r="AC573" s="214"/>
      <c r="AD573" s="214"/>
      <c r="AE573" s="214"/>
      <c r="AF573" s="214"/>
      <c r="AG573" s="214" t="s">
        <v>321</v>
      </c>
      <c r="AH573" s="214"/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ht="22.5" outlineLevel="1" x14ac:dyDescent="0.2">
      <c r="A574" s="221"/>
      <c r="B574" s="222"/>
      <c r="C574" s="253" t="s">
        <v>1455</v>
      </c>
      <c r="D574" s="251"/>
      <c r="E574" s="251"/>
      <c r="F574" s="251"/>
      <c r="G574" s="251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290</v>
      </c>
      <c r="AH574" s="214"/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40" t="str">
        <f>C574</f>
        <v>krajníků, desek nebo panelů od spojovacího materiálu s odklizením a uložením očištěných hmot a spojovacího materiálu na skládku na vzdálenost do 10 m</v>
      </c>
      <c r="BB574" s="214"/>
      <c r="BC574" s="214"/>
      <c r="BD574" s="214"/>
      <c r="BE574" s="214"/>
      <c r="BF574" s="214"/>
      <c r="BG574" s="214"/>
      <c r="BH574" s="214"/>
    </row>
    <row r="575" spans="1:60" outlineLevel="1" x14ac:dyDescent="0.2">
      <c r="A575" s="221"/>
      <c r="B575" s="222"/>
      <c r="C575" s="245" t="s">
        <v>2238</v>
      </c>
      <c r="D575" s="224"/>
      <c r="E575" s="225">
        <v>1.26</v>
      </c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166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33">
        <v>99</v>
      </c>
      <c r="B576" s="234" t="s">
        <v>980</v>
      </c>
      <c r="C576" s="244" t="s">
        <v>981</v>
      </c>
      <c r="D576" s="235" t="s">
        <v>629</v>
      </c>
      <c r="E576" s="236">
        <v>9.7069600000000005</v>
      </c>
      <c r="F576" s="237"/>
      <c r="G576" s="238">
        <f>ROUND(E576*F576,2)</f>
        <v>0</v>
      </c>
      <c r="H576" s="237"/>
      <c r="I576" s="238">
        <f>ROUND(E576*H576,2)</f>
        <v>0</v>
      </c>
      <c r="J576" s="237"/>
      <c r="K576" s="238">
        <f>ROUND(E576*J576,2)</f>
        <v>0</v>
      </c>
      <c r="L576" s="238">
        <v>21</v>
      </c>
      <c r="M576" s="238">
        <f>G576*(1+L576/100)</f>
        <v>0</v>
      </c>
      <c r="N576" s="238">
        <v>0</v>
      </c>
      <c r="O576" s="238">
        <f>ROUND(E576*N576,2)</f>
        <v>0</v>
      </c>
      <c r="P576" s="238">
        <v>0</v>
      </c>
      <c r="Q576" s="238">
        <f>ROUND(E576*P576,2)</f>
        <v>0</v>
      </c>
      <c r="R576" s="238" t="s">
        <v>280</v>
      </c>
      <c r="S576" s="238" t="s">
        <v>161</v>
      </c>
      <c r="T576" s="239" t="s">
        <v>161</v>
      </c>
      <c r="U576" s="223">
        <v>9.9000000000000005E-2</v>
      </c>
      <c r="V576" s="223">
        <f>ROUND(E576*U576,2)</f>
        <v>0.96</v>
      </c>
      <c r="W576" s="223"/>
      <c r="X576" s="223" t="s">
        <v>273</v>
      </c>
      <c r="Y576" s="214"/>
      <c r="Z576" s="214"/>
      <c r="AA576" s="214"/>
      <c r="AB576" s="214"/>
      <c r="AC576" s="214"/>
      <c r="AD576" s="214"/>
      <c r="AE576" s="214"/>
      <c r="AF576" s="214"/>
      <c r="AG576" s="214" t="s">
        <v>982</v>
      </c>
      <c r="AH576" s="214"/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53" t="s">
        <v>983</v>
      </c>
      <c r="D577" s="251"/>
      <c r="E577" s="251"/>
      <c r="F577" s="251"/>
      <c r="G577" s="251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290</v>
      </c>
      <c r="AH577" s="214"/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21"/>
      <c r="B578" s="222"/>
      <c r="C578" s="245" t="s">
        <v>2435</v>
      </c>
      <c r="D578" s="224"/>
      <c r="E578" s="225">
        <v>0.14868000000000001</v>
      </c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166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ht="22.5" outlineLevel="1" x14ac:dyDescent="0.2">
      <c r="A579" s="221"/>
      <c r="B579" s="222"/>
      <c r="C579" s="245" t="s">
        <v>2436</v>
      </c>
      <c r="D579" s="224"/>
      <c r="E579" s="225">
        <v>0.2772</v>
      </c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166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ht="22.5" outlineLevel="1" x14ac:dyDescent="0.2">
      <c r="A580" s="221"/>
      <c r="B580" s="222"/>
      <c r="C580" s="245" t="s">
        <v>1460</v>
      </c>
      <c r="D580" s="224"/>
      <c r="E580" s="225"/>
      <c r="F580" s="223"/>
      <c r="G580" s="223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166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ht="22.5" outlineLevel="1" x14ac:dyDescent="0.2">
      <c r="A581" s="221"/>
      <c r="B581" s="222"/>
      <c r="C581" s="245" t="s">
        <v>2437</v>
      </c>
      <c r="D581" s="224"/>
      <c r="E581" s="225">
        <v>4.7678399999999996</v>
      </c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166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ht="22.5" outlineLevel="1" x14ac:dyDescent="0.2">
      <c r="A582" s="221"/>
      <c r="B582" s="222"/>
      <c r="C582" s="245" t="s">
        <v>2438</v>
      </c>
      <c r="D582" s="224"/>
      <c r="E582" s="225">
        <v>1.1088</v>
      </c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166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ht="22.5" outlineLevel="1" x14ac:dyDescent="0.2">
      <c r="A583" s="221"/>
      <c r="B583" s="222"/>
      <c r="C583" s="245" t="s">
        <v>2439</v>
      </c>
      <c r="D583" s="224"/>
      <c r="E583" s="225"/>
      <c r="F583" s="223"/>
      <c r="G583" s="223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166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ht="22.5" outlineLevel="1" x14ac:dyDescent="0.2">
      <c r="A584" s="221"/>
      <c r="B584" s="222"/>
      <c r="C584" s="245" t="s">
        <v>1464</v>
      </c>
      <c r="D584" s="224"/>
      <c r="E584" s="225"/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166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ht="22.5" outlineLevel="1" x14ac:dyDescent="0.2">
      <c r="A585" s="221"/>
      <c r="B585" s="222"/>
      <c r="C585" s="245" t="s">
        <v>2440</v>
      </c>
      <c r="D585" s="224"/>
      <c r="E585" s="225"/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166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ht="22.5" outlineLevel="1" x14ac:dyDescent="0.2">
      <c r="A586" s="221"/>
      <c r="B586" s="222"/>
      <c r="C586" s="245" t="s">
        <v>2441</v>
      </c>
      <c r="D586" s="224"/>
      <c r="E586" s="225"/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166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21"/>
      <c r="B587" s="222"/>
      <c r="C587" s="245" t="s">
        <v>2442</v>
      </c>
      <c r="D587" s="224"/>
      <c r="E587" s="225">
        <v>0.61599999999999999</v>
      </c>
      <c r="F587" s="223"/>
      <c r="G587" s="223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166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45" t="s">
        <v>292</v>
      </c>
      <c r="D588" s="224"/>
      <c r="E588" s="225"/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166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1" x14ac:dyDescent="0.2">
      <c r="A589" s="221"/>
      <c r="B589" s="222"/>
      <c r="C589" s="245" t="s">
        <v>2443</v>
      </c>
      <c r="D589" s="224"/>
      <c r="E589" s="225">
        <v>0.4662</v>
      </c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166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21"/>
      <c r="B590" s="222"/>
      <c r="C590" s="245" t="s">
        <v>2444</v>
      </c>
      <c r="D590" s="224"/>
      <c r="E590" s="225">
        <v>0.11655</v>
      </c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166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ht="22.5" outlineLevel="1" x14ac:dyDescent="0.2">
      <c r="A591" s="221"/>
      <c r="B591" s="222"/>
      <c r="C591" s="245" t="s">
        <v>2445</v>
      </c>
      <c r="D591" s="224"/>
      <c r="E591" s="225">
        <v>9.3240000000000003E-2</v>
      </c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166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ht="22.5" outlineLevel="1" x14ac:dyDescent="0.2">
      <c r="A592" s="221"/>
      <c r="B592" s="222"/>
      <c r="C592" s="245" t="s">
        <v>2446</v>
      </c>
      <c r="D592" s="224"/>
      <c r="E592" s="225">
        <v>2.3310000000000001E-2</v>
      </c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166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ht="22.5" outlineLevel="1" x14ac:dyDescent="0.2">
      <c r="A593" s="221"/>
      <c r="B593" s="222"/>
      <c r="C593" s="245" t="s">
        <v>2447</v>
      </c>
      <c r="D593" s="224"/>
      <c r="E593" s="225">
        <v>4.6620000000000002E-2</v>
      </c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166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ht="22.5" outlineLevel="1" x14ac:dyDescent="0.2">
      <c r="A594" s="221"/>
      <c r="B594" s="222"/>
      <c r="C594" s="245" t="s">
        <v>2448</v>
      </c>
      <c r="D594" s="224"/>
      <c r="E594" s="225">
        <v>1.166E-2</v>
      </c>
      <c r="F594" s="223"/>
      <c r="G594" s="223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166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45" t="s">
        <v>2395</v>
      </c>
      <c r="D595" s="224"/>
      <c r="E595" s="225">
        <v>0.74592000000000003</v>
      </c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166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21"/>
      <c r="B596" s="222"/>
      <c r="C596" s="245" t="s">
        <v>2396</v>
      </c>
      <c r="D596" s="224"/>
      <c r="E596" s="225">
        <v>0.18648000000000001</v>
      </c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166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45" t="s">
        <v>2449</v>
      </c>
      <c r="D597" s="224"/>
      <c r="E597" s="225">
        <v>0.20300000000000001</v>
      </c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166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ht="22.5" outlineLevel="1" x14ac:dyDescent="0.2">
      <c r="A598" s="221"/>
      <c r="B598" s="222"/>
      <c r="C598" s="245" t="s">
        <v>1475</v>
      </c>
      <c r="D598" s="224"/>
      <c r="E598" s="225">
        <v>9.7879999999999995E-2</v>
      </c>
      <c r="F598" s="223"/>
      <c r="G598" s="223"/>
      <c r="H598" s="223"/>
      <c r="I598" s="223"/>
      <c r="J598" s="223"/>
      <c r="K598" s="223"/>
      <c r="L598" s="223"/>
      <c r="M598" s="223"/>
      <c r="N598" s="223"/>
      <c r="O598" s="223"/>
      <c r="P598" s="223"/>
      <c r="Q598" s="223"/>
      <c r="R598" s="223"/>
      <c r="S598" s="223"/>
      <c r="T598" s="223"/>
      <c r="U598" s="223"/>
      <c r="V598" s="223"/>
      <c r="W598" s="223"/>
      <c r="X598" s="223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166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ht="22.5" outlineLevel="1" x14ac:dyDescent="0.2">
      <c r="A599" s="221"/>
      <c r="B599" s="222"/>
      <c r="C599" s="245" t="s">
        <v>2450</v>
      </c>
      <c r="D599" s="224"/>
      <c r="E599" s="225">
        <v>0.34258</v>
      </c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166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45" t="s">
        <v>1477</v>
      </c>
      <c r="D600" s="224"/>
      <c r="E600" s="225"/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166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21"/>
      <c r="B601" s="222"/>
      <c r="C601" s="245" t="s">
        <v>1478</v>
      </c>
      <c r="D601" s="224"/>
      <c r="E601" s="225"/>
      <c r="F601" s="223"/>
      <c r="G601" s="223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14"/>
      <c r="Z601" s="214"/>
      <c r="AA601" s="214"/>
      <c r="AB601" s="214"/>
      <c r="AC601" s="214"/>
      <c r="AD601" s="214"/>
      <c r="AE601" s="214"/>
      <c r="AF601" s="214"/>
      <c r="AG601" s="214" t="s">
        <v>166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45" t="s">
        <v>1479</v>
      </c>
      <c r="D602" s="224"/>
      <c r="E602" s="225"/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166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ht="22.5" outlineLevel="1" x14ac:dyDescent="0.2">
      <c r="A603" s="221"/>
      <c r="B603" s="222"/>
      <c r="C603" s="245" t="s">
        <v>2451</v>
      </c>
      <c r="D603" s="224"/>
      <c r="E603" s="225"/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166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ht="22.5" outlineLevel="1" x14ac:dyDescent="0.2">
      <c r="A604" s="221"/>
      <c r="B604" s="222"/>
      <c r="C604" s="245" t="s">
        <v>2452</v>
      </c>
      <c r="D604" s="224"/>
      <c r="E604" s="225"/>
      <c r="F604" s="223"/>
      <c r="G604" s="223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166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ht="22.5" outlineLevel="1" x14ac:dyDescent="0.2">
      <c r="A605" s="221"/>
      <c r="B605" s="222"/>
      <c r="C605" s="245" t="s">
        <v>2453</v>
      </c>
      <c r="D605" s="224"/>
      <c r="E605" s="225">
        <v>0.19800000000000001</v>
      </c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166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ht="22.5" outlineLevel="1" x14ac:dyDescent="0.2">
      <c r="A606" s="221"/>
      <c r="B606" s="222"/>
      <c r="C606" s="245" t="s">
        <v>2454</v>
      </c>
      <c r="D606" s="224"/>
      <c r="E606" s="225">
        <v>0.127</v>
      </c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166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21"/>
      <c r="B607" s="222"/>
      <c r="C607" s="245" t="s">
        <v>2455</v>
      </c>
      <c r="D607" s="224"/>
      <c r="E607" s="225">
        <v>0.13</v>
      </c>
      <c r="F607" s="223"/>
      <c r="G607" s="223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166</v>
      </c>
      <c r="AH607" s="214">
        <v>0</v>
      </c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45" t="s">
        <v>2456</v>
      </c>
      <c r="D608" s="224"/>
      <c r="E608" s="225"/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166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45" t="s">
        <v>2457</v>
      </c>
      <c r="D609" s="224"/>
      <c r="E609" s="225"/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166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33">
        <v>100</v>
      </c>
      <c r="B610" s="234" t="s">
        <v>1013</v>
      </c>
      <c r="C610" s="244" t="s">
        <v>1014</v>
      </c>
      <c r="D610" s="235" t="s">
        <v>629</v>
      </c>
      <c r="E610" s="236">
        <v>6.7350199999999996</v>
      </c>
      <c r="F610" s="237"/>
      <c r="G610" s="238">
        <f>ROUND(E610*F610,2)</f>
        <v>0</v>
      </c>
      <c r="H610" s="237"/>
      <c r="I610" s="238">
        <f>ROUND(E610*H610,2)</f>
        <v>0</v>
      </c>
      <c r="J610" s="237"/>
      <c r="K610" s="238">
        <f>ROUND(E610*J610,2)</f>
        <v>0</v>
      </c>
      <c r="L610" s="238">
        <v>21</v>
      </c>
      <c r="M610" s="238">
        <f>G610*(1+L610/100)</f>
        <v>0</v>
      </c>
      <c r="N610" s="238">
        <v>0</v>
      </c>
      <c r="O610" s="238">
        <f>ROUND(E610*N610,2)</f>
        <v>0</v>
      </c>
      <c r="P610" s="238">
        <v>0</v>
      </c>
      <c r="Q610" s="238">
        <f>ROUND(E610*P610,2)</f>
        <v>0</v>
      </c>
      <c r="R610" s="238" t="s">
        <v>1015</v>
      </c>
      <c r="S610" s="238" t="s">
        <v>161</v>
      </c>
      <c r="T610" s="239" t="s">
        <v>161</v>
      </c>
      <c r="U610" s="223">
        <v>0</v>
      </c>
      <c r="V610" s="223">
        <f>ROUND(E610*U610,2)</f>
        <v>0</v>
      </c>
      <c r="W610" s="223"/>
      <c r="X610" s="223" t="s">
        <v>273</v>
      </c>
      <c r="Y610" s="214"/>
      <c r="Z610" s="214"/>
      <c r="AA610" s="214"/>
      <c r="AB610" s="214"/>
      <c r="AC610" s="214"/>
      <c r="AD610" s="214"/>
      <c r="AE610" s="214"/>
      <c r="AF610" s="214"/>
      <c r="AG610" s="214" t="s">
        <v>274</v>
      </c>
      <c r="AH610" s="214"/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outlineLevel="1" x14ac:dyDescent="0.2">
      <c r="A611" s="221"/>
      <c r="B611" s="222"/>
      <c r="C611" s="245" t="s">
        <v>2458</v>
      </c>
      <c r="D611" s="224"/>
      <c r="E611" s="225">
        <v>0.2772</v>
      </c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166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21"/>
      <c r="B612" s="222"/>
      <c r="C612" s="245" t="s">
        <v>1488</v>
      </c>
      <c r="D612" s="224"/>
      <c r="E612" s="225"/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166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21"/>
      <c r="B613" s="222"/>
      <c r="C613" s="245" t="s">
        <v>2459</v>
      </c>
      <c r="D613" s="224"/>
      <c r="E613" s="225">
        <v>4.7678399999999996</v>
      </c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166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45" t="s">
        <v>2460</v>
      </c>
      <c r="D614" s="224"/>
      <c r="E614" s="225"/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166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21"/>
      <c r="B615" s="222"/>
      <c r="C615" s="245" t="s">
        <v>1491</v>
      </c>
      <c r="D615" s="224"/>
      <c r="E615" s="225"/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166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ht="22.5" outlineLevel="1" x14ac:dyDescent="0.2">
      <c r="A616" s="221"/>
      <c r="B616" s="222"/>
      <c r="C616" s="245" t="s">
        <v>2461</v>
      </c>
      <c r="D616" s="224"/>
      <c r="E616" s="225"/>
      <c r="F616" s="223"/>
      <c r="G616" s="223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166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45" t="s">
        <v>2443</v>
      </c>
      <c r="D617" s="224"/>
      <c r="E617" s="225">
        <v>0.4662</v>
      </c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166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45" t="s">
        <v>2444</v>
      </c>
      <c r="D618" s="224"/>
      <c r="E618" s="225">
        <v>0.11655</v>
      </c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166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ht="22.5" outlineLevel="1" x14ac:dyDescent="0.2">
      <c r="A619" s="221"/>
      <c r="B619" s="222"/>
      <c r="C619" s="245" t="s">
        <v>2445</v>
      </c>
      <c r="D619" s="224"/>
      <c r="E619" s="225">
        <v>9.3240000000000003E-2</v>
      </c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166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ht="22.5" outlineLevel="1" x14ac:dyDescent="0.2">
      <c r="A620" s="221"/>
      <c r="B620" s="222"/>
      <c r="C620" s="245" t="s">
        <v>2446</v>
      </c>
      <c r="D620" s="224"/>
      <c r="E620" s="225">
        <v>2.3310000000000001E-2</v>
      </c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166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ht="22.5" outlineLevel="1" x14ac:dyDescent="0.2">
      <c r="A621" s="221"/>
      <c r="B621" s="222"/>
      <c r="C621" s="245" t="s">
        <v>2447</v>
      </c>
      <c r="D621" s="224"/>
      <c r="E621" s="225">
        <v>4.6620000000000002E-2</v>
      </c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166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ht="22.5" outlineLevel="1" x14ac:dyDescent="0.2">
      <c r="A622" s="221"/>
      <c r="B622" s="222"/>
      <c r="C622" s="245" t="s">
        <v>2448</v>
      </c>
      <c r="D622" s="224"/>
      <c r="E622" s="225">
        <v>1.166E-2</v>
      </c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166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1" x14ac:dyDescent="0.2">
      <c r="A623" s="221"/>
      <c r="B623" s="222"/>
      <c r="C623" s="245" t="s">
        <v>2395</v>
      </c>
      <c r="D623" s="224"/>
      <c r="E623" s="225">
        <v>0.74592000000000003</v>
      </c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166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45" t="s">
        <v>2396</v>
      </c>
      <c r="D624" s="224"/>
      <c r="E624" s="225">
        <v>0.18648000000000001</v>
      </c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166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ht="22.5" outlineLevel="1" x14ac:dyDescent="0.2">
      <c r="A625" s="221"/>
      <c r="B625" s="222"/>
      <c r="C625" s="245" t="s">
        <v>2451</v>
      </c>
      <c r="D625" s="224"/>
      <c r="E625" s="225"/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166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ht="22.5" outlineLevel="1" x14ac:dyDescent="0.2">
      <c r="A626" s="221"/>
      <c r="B626" s="222"/>
      <c r="C626" s="245" t="s">
        <v>2452</v>
      </c>
      <c r="D626" s="224"/>
      <c r="E626" s="225"/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166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33">
        <v>101</v>
      </c>
      <c r="B627" s="234" t="s">
        <v>1022</v>
      </c>
      <c r="C627" s="244" t="s">
        <v>1023</v>
      </c>
      <c r="D627" s="235" t="s">
        <v>629</v>
      </c>
      <c r="E627" s="236">
        <v>0.41277999999999998</v>
      </c>
      <c r="F627" s="237"/>
      <c r="G627" s="238">
        <f>ROUND(E627*F627,2)</f>
        <v>0</v>
      </c>
      <c r="H627" s="237"/>
      <c r="I627" s="238">
        <f>ROUND(E627*H627,2)</f>
        <v>0</v>
      </c>
      <c r="J627" s="237"/>
      <c r="K627" s="238">
        <f>ROUND(E627*J627,2)</f>
        <v>0</v>
      </c>
      <c r="L627" s="238">
        <v>21</v>
      </c>
      <c r="M627" s="238">
        <f>G627*(1+L627/100)</f>
        <v>0</v>
      </c>
      <c r="N627" s="238">
        <v>0</v>
      </c>
      <c r="O627" s="238">
        <f>ROUND(E627*N627,2)</f>
        <v>0</v>
      </c>
      <c r="P627" s="238">
        <v>0</v>
      </c>
      <c r="Q627" s="238">
        <f>ROUND(E627*P627,2)</f>
        <v>0</v>
      </c>
      <c r="R627" s="238" t="s">
        <v>1015</v>
      </c>
      <c r="S627" s="238" t="s">
        <v>161</v>
      </c>
      <c r="T627" s="239" t="s">
        <v>161</v>
      </c>
      <c r="U627" s="223">
        <v>0</v>
      </c>
      <c r="V627" s="223">
        <f>ROUND(E627*U627,2)</f>
        <v>0</v>
      </c>
      <c r="W627" s="223"/>
      <c r="X627" s="223" t="s">
        <v>273</v>
      </c>
      <c r="Y627" s="214"/>
      <c r="Z627" s="214"/>
      <c r="AA627" s="214"/>
      <c r="AB627" s="214"/>
      <c r="AC627" s="214"/>
      <c r="AD627" s="214"/>
      <c r="AE627" s="214"/>
      <c r="AF627" s="214"/>
      <c r="AG627" s="214" t="s">
        <v>274</v>
      </c>
      <c r="AH627" s="214"/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ht="22.5" outlineLevel="1" x14ac:dyDescent="0.2">
      <c r="A628" s="221"/>
      <c r="B628" s="222"/>
      <c r="C628" s="245" t="s">
        <v>1493</v>
      </c>
      <c r="D628" s="224"/>
      <c r="E628" s="225">
        <v>6.8599999999999994E-2</v>
      </c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166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ht="22.5" outlineLevel="1" x14ac:dyDescent="0.2">
      <c r="A629" s="221"/>
      <c r="B629" s="222"/>
      <c r="C629" s="245" t="s">
        <v>2462</v>
      </c>
      <c r="D629" s="224"/>
      <c r="E629" s="225">
        <v>0.24010000000000001</v>
      </c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166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1" x14ac:dyDescent="0.2">
      <c r="A630" s="221"/>
      <c r="B630" s="222"/>
      <c r="C630" s="245" t="s">
        <v>2463</v>
      </c>
      <c r="D630" s="224"/>
      <c r="E630" s="225">
        <v>0.10408000000000001</v>
      </c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166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21"/>
      <c r="B631" s="222"/>
      <c r="C631" s="245" t="s">
        <v>1496</v>
      </c>
      <c r="D631" s="224"/>
      <c r="E631" s="225"/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166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1" x14ac:dyDescent="0.2">
      <c r="A632" s="221"/>
      <c r="B632" s="222"/>
      <c r="C632" s="245" t="s">
        <v>1497</v>
      </c>
      <c r="D632" s="224"/>
      <c r="E632" s="225"/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166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1"/>
      <c r="B633" s="222"/>
      <c r="C633" s="245" t="s">
        <v>1498</v>
      </c>
      <c r="D633" s="224"/>
      <c r="E633" s="225"/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166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33">
        <v>102</v>
      </c>
      <c r="B634" s="234" t="s">
        <v>1030</v>
      </c>
      <c r="C634" s="244" t="s">
        <v>1031</v>
      </c>
      <c r="D634" s="235" t="s">
        <v>629</v>
      </c>
      <c r="E634" s="236">
        <v>0.1769</v>
      </c>
      <c r="F634" s="237"/>
      <c r="G634" s="238">
        <f>ROUND(E634*F634,2)</f>
        <v>0</v>
      </c>
      <c r="H634" s="237"/>
      <c r="I634" s="238">
        <f>ROUND(E634*H634,2)</f>
        <v>0</v>
      </c>
      <c r="J634" s="237"/>
      <c r="K634" s="238">
        <f>ROUND(E634*J634,2)</f>
        <v>0</v>
      </c>
      <c r="L634" s="238">
        <v>21</v>
      </c>
      <c r="M634" s="238">
        <f>G634*(1+L634/100)</f>
        <v>0</v>
      </c>
      <c r="N634" s="238">
        <v>0</v>
      </c>
      <c r="O634" s="238">
        <f>ROUND(E634*N634,2)</f>
        <v>0</v>
      </c>
      <c r="P634" s="238">
        <v>0</v>
      </c>
      <c r="Q634" s="238">
        <f>ROUND(E634*P634,2)</f>
        <v>0</v>
      </c>
      <c r="R634" s="238" t="s">
        <v>1015</v>
      </c>
      <c r="S634" s="238" t="s">
        <v>161</v>
      </c>
      <c r="T634" s="239" t="s">
        <v>161</v>
      </c>
      <c r="U634" s="223">
        <v>0</v>
      </c>
      <c r="V634" s="223">
        <f>ROUND(E634*U634,2)</f>
        <v>0</v>
      </c>
      <c r="W634" s="223"/>
      <c r="X634" s="223" t="s">
        <v>273</v>
      </c>
      <c r="Y634" s="214"/>
      <c r="Z634" s="214"/>
      <c r="AA634" s="214"/>
      <c r="AB634" s="214"/>
      <c r="AC634" s="214"/>
      <c r="AD634" s="214"/>
      <c r="AE634" s="214"/>
      <c r="AF634" s="214"/>
      <c r="AG634" s="214" t="s">
        <v>321</v>
      </c>
      <c r="AH634" s="214"/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ht="22.5" outlineLevel="1" x14ac:dyDescent="0.2">
      <c r="A635" s="221"/>
      <c r="B635" s="222"/>
      <c r="C635" s="245" t="s">
        <v>1499</v>
      </c>
      <c r="D635" s="224"/>
      <c r="E635" s="225">
        <v>2.9399999999999999E-2</v>
      </c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166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ht="22.5" outlineLevel="1" x14ac:dyDescent="0.2">
      <c r="A636" s="221"/>
      <c r="B636" s="222"/>
      <c r="C636" s="245" t="s">
        <v>2464</v>
      </c>
      <c r="D636" s="224"/>
      <c r="E636" s="225">
        <v>0.10290000000000001</v>
      </c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166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21"/>
      <c r="B637" s="222"/>
      <c r="C637" s="245" t="s">
        <v>2465</v>
      </c>
      <c r="D637" s="224"/>
      <c r="E637" s="225">
        <v>4.4600000000000001E-2</v>
      </c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166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1" x14ac:dyDescent="0.2">
      <c r="A638" s="221"/>
      <c r="B638" s="222"/>
      <c r="C638" s="245" t="s">
        <v>1502</v>
      </c>
      <c r="D638" s="224"/>
      <c r="E638" s="225"/>
      <c r="F638" s="223"/>
      <c r="G638" s="223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166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21"/>
      <c r="B639" s="222"/>
      <c r="C639" s="245" t="s">
        <v>1503</v>
      </c>
      <c r="D639" s="224"/>
      <c r="E639" s="225"/>
      <c r="F639" s="223"/>
      <c r="G639" s="223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166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45" t="s">
        <v>1504</v>
      </c>
      <c r="D640" s="224"/>
      <c r="E640" s="225"/>
      <c r="F640" s="223"/>
      <c r="G640" s="223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166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33">
        <v>103</v>
      </c>
      <c r="B641" s="234" t="s">
        <v>1038</v>
      </c>
      <c r="C641" s="244" t="s">
        <v>1039</v>
      </c>
      <c r="D641" s="235" t="s">
        <v>629</v>
      </c>
      <c r="E641" s="236">
        <v>1.3921600000000001</v>
      </c>
      <c r="F641" s="237"/>
      <c r="G641" s="238">
        <f>ROUND(E641*F641,2)</f>
        <v>0</v>
      </c>
      <c r="H641" s="237"/>
      <c r="I641" s="238">
        <f>ROUND(E641*H641,2)</f>
        <v>0</v>
      </c>
      <c r="J641" s="237"/>
      <c r="K641" s="238">
        <f>ROUND(E641*J641,2)</f>
        <v>0</v>
      </c>
      <c r="L641" s="238">
        <v>21</v>
      </c>
      <c r="M641" s="238">
        <f>G641*(1+L641/100)</f>
        <v>0</v>
      </c>
      <c r="N641" s="238">
        <v>0</v>
      </c>
      <c r="O641" s="238">
        <f>ROUND(E641*N641,2)</f>
        <v>0</v>
      </c>
      <c r="P641" s="238">
        <v>0</v>
      </c>
      <c r="Q641" s="238">
        <f>ROUND(E641*P641,2)</f>
        <v>0</v>
      </c>
      <c r="R641" s="238" t="s">
        <v>1015</v>
      </c>
      <c r="S641" s="238" t="s">
        <v>161</v>
      </c>
      <c r="T641" s="239" t="s">
        <v>161</v>
      </c>
      <c r="U641" s="223">
        <v>0</v>
      </c>
      <c r="V641" s="223">
        <f>ROUND(E641*U641,2)</f>
        <v>0</v>
      </c>
      <c r="W641" s="223"/>
      <c r="X641" s="223" t="s">
        <v>273</v>
      </c>
      <c r="Y641" s="214"/>
      <c r="Z641" s="214"/>
      <c r="AA641" s="214"/>
      <c r="AB641" s="214"/>
      <c r="AC641" s="214"/>
      <c r="AD641" s="214"/>
      <c r="AE641" s="214"/>
      <c r="AF641" s="214"/>
      <c r="AG641" s="214" t="s">
        <v>274</v>
      </c>
      <c r="AH641" s="214"/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ht="22.5" outlineLevel="1" x14ac:dyDescent="0.2">
      <c r="A642" s="221"/>
      <c r="B642" s="222"/>
      <c r="C642" s="245" t="s">
        <v>2466</v>
      </c>
      <c r="D642" s="224"/>
      <c r="E642" s="225">
        <v>0.77615999999999996</v>
      </c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166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21"/>
      <c r="B643" s="222"/>
      <c r="C643" s="245" t="s">
        <v>2456</v>
      </c>
      <c r="D643" s="224"/>
      <c r="E643" s="225"/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166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ht="22.5" outlineLevel="1" x14ac:dyDescent="0.2">
      <c r="A644" s="221"/>
      <c r="B644" s="222"/>
      <c r="C644" s="245" t="s">
        <v>2467</v>
      </c>
      <c r="D644" s="224"/>
      <c r="E644" s="225">
        <v>0.61599999999999999</v>
      </c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166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33">
        <v>104</v>
      </c>
      <c r="B645" s="234" t="s">
        <v>1042</v>
      </c>
      <c r="C645" s="244" t="s">
        <v>1039</v>
      </c>
      <c r="D645" s="235" t="s">
        <v>629</v>
      </c>
      <c r="E645" s="236">
        <v>0.33263999999999999</v>
      </c>
      <c r="F645" s="237"/>
      <c r="G645" s="238">
        <f>ROUND(E645*F645,2)</f>
        <v>0</v>
      </c>
      <c r="H645" s="237"/>
      <c r="I645" s="238">
        <f>ROUND(E645*H645,2)</f>
        <v>0</v>
      </c>
      <c r="J645" s="237"/>
      <c r="K645" s="238">
        <f>ROUND(E645*J645,2)</f>
        <v>0</v>
      </c>
      <c r="L645" s="238">
        <v>21</v>
      </c>
      <c r="M645" s="238">
        <f>G645*(1+L645/100)</f>
        <v>0</v>
      </c>
      <c r="N645" s="238">
        <v>0</v>
      </c>
      <c r="O645" s="238">
        <f>ROUND(E645*N645,2)</f>
        <v>0</v>
      </c>
      <c r="P645" s="238">
        <v>0</v>
      </c>
      <c r="Q645" s="238">
        <f>ROUND(E645*P645,2)</f>
        <v>0</v>
      </c>
      <c r="R645" s="238" t="s">
        <v>1015</v>
      </c>
      <c r="S645" s="238" t="s">
        <v>161</v>
      </c>
      <c r="T645" s="239" t="s">
        <v>161</v>
      </c>
      <c r="U645" s="223">
        <v>0</v>
      </c>
      <c r="V645" s="223">
        <f>ROUND(E645*U645,2)</f>
        <v>0</v>
      </c>
      <c r="W645" s="223"/>
      <c r="X645" s="223" t="s">
        <v>273</v>
      </c>
      <c r="Y645" s="214"/>
      <c r="Z645" s="214"/>
      <c r="AA645" s="214"/>
      <c r="AB645" s="214"/>
      <c r="AC645" s="214"/>
      <c r="AD645" s="214"/>
      <c r="AE645" s="214"/>
      <c r="AF645" s="214"/>
      <c r="AG645" s="214" t="s">
        <v>321</v>
      </c>
      <c r="AH645" s="214"/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ht="22.5" outlineLevel="1" x14ac:dyDescent="0.2">
      <c r="A646" s="221"/>
      <c r="B646" s="222"/>
      <c r="C646" s="245" t="s">
        <v>2468</v>
      </c>
      <c r="D646" s="224"/>
      <c r="E646" s="225">
        <v>0.33263999999999999</v>
      </c>
      <c r="F646" s="223"/>
      <c r="G646" s="223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166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45" t="s">
        <v>2457</v>
      </c>
      <c r="D647" s="224"/>
      <c r="E647" s="225"/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166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33">
        <v>105</v>
      </c>
      <c r="B648" s="234" t="s">
        <v>1044</v>
      </c>
      <c r="C648" s="244" t="s">
        <v>1045</v>
      </c>
      <c r="D648" s="235" t="s">
        <v>629</v>
      </c>
      <c r="E648" s="236">
        <v>4.5599999999999998E-3</v>
      </c>
      <c r="F648" s="237"/>
      <c r="G648" s="238">
        <f>ROUND(E648*F648,2)</f>
        <v>0</v>
      </c>
      <c r="H648" s="237"/>
      <c r="I648" s="238">
        <f>ROUND(E648*H648,2)</f>
        <v>0</v>
      </c>
      <c r="J648" s="237"/>
      <c r="K648" s="238">
        <f>ROUND(E648*J648,2)</f>
        <v>0</v>
      </c>
      <c r="L648" s="238">
        <v>21</v>
      </c>
      <c r="M648" s="238">
        <f>G648*(1+L648/100)</f>
        <v>0</v>
      </c>
      <c r="N648" s="238">
        <v>0</v>
      </c>
      <c r="O648" s="238">
        <f>ROUND(E648*N648,2)</f>
        <v>0</v>
      </c>
      <c r="P648" s="238">
        <v>0</v>
      </c>
      <c r="Q648" s="238">
        <f>ROUND(E648*P648,2)</f>
        <v>0</v>
      </c>
      <c r="R648" s="238" t="s">
        <v>1015</v>
      </c>
      <c r="S648" s="238" t="s">
        <v>161</v>
      </c>
      <c r="T648" s="239" t="s">
        <v>161</v>
      </c>
      <c r="U648" s="223">
        <v>0</v>
      </c>
      <c r="V648" s="223">
        <f>ROUND(E648*U648,2)</f>
        <v>0</v>
      </c>
      <c r="W648" s="223"/>
      <c r="X648" s="223" t="s">
        <v>273</v>
      </c>
      <c r="Y648" s="214"/>
      <c r="Z648" s="214"/>
      <c r="AA648" s="214"/>
      <c r="AB648" s="214"/>
      <c r="AC648" s="214"/>
      <c r="AD648" s="214"/>
      <c r="AE648" s="214"/>
      <c r="AF648" s="214"/>
      <c r="AG648" s="214" t="s">
        <v>321</v>
      </c>
      <c r="AH648" s="214"/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45" t="s">
        <v>2469</v>
      </c>
      <c r="D649" s="224"/>
      <c r="E649" s="225">
        <v>4.5599999999999998E-3</v>
      </c>
      <c r="F649" s="223"/>
      <c r="G649" s="223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166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33">
        <v>106</v>
      </c>
      <c r="B650" s="234" t="s">
        <v>1047</v>
      </c>
      <c r="C650" s="244" t="s">
        <v>1048</v>
      </c>
      <c r="D650" s="235" t="s">
        <v>629</v>
      </c>
      <c r="E650" s="236">
        <v>9.7069600000000005</v>
      </c>
      <c r="F650" s="237"/>
      <c r="G650" s="238">
        <f>ROUND(E650*F650,2)</f>
        <v>0</v>
      </c>
      <c r="H650" s="237"/>
      <c r="I650" s="238">
        <f>ROUND(E650*H650,2)</f>
        <v>0</v>
      </c>
      <c r="J650" s="237"/>
      <c r="K650" s="238">
        <f>ROUND(E650*J650,2)</f>
        <v>0</v>
      </c>
      <c r="L650" s="238">
        <v>21</v>
      </c>
      <c r="M650" s="238">
        <f>G650*(1+L650/100)</f>
        <v>0</v>
      </c>
      <c r="N650" s="238">
        <v>0</v>
      </c>
      <c r="O650" s="238">
        <f>ROUND(E650*N650,2)</f>
        <v>0</v>
      </c>
      <c r="P650" s="238">
        <v>0</v>
      </c>
      <c r="Q650" s="238">
        <f>ROUND(E650*P650,2)</f>
        <v>0</v>
      </c>
      <c r="R650" s="238" t="s">
        <v>1049</v>
      </c>
      <c r="S650" s="238" t="s">
        <v>161</v>
      </c>
      <c r="T650" s="239" t="s">
        <v>161</v>
      </c>
      <c r="U650" s="223">
        <v>6.0000000000000001E-3</v>
      </c>
      <c r="V650" s="223">
        <f>ROUND(E650*U650,2)</f>
        <v>0.06</v>
      </c>
      <c r="W650" s="223"/>
      <c r="X650" s="223" t="s">
        <v>273</v>
      </c>
      <c r="Y650" s="214"/>
      <c r="Z650" s="214"/>
      <c r="AA650" s="214"/>
      <c r="AB650" s="214"/>
      <c r="AC650" s="214"/>
      <c r="AD650" s="214"/>
      <c r="AE650" s="214"/>
      <c r="AF650" s="214"/>
      <c r="AG650" s="214" t="s">
        <v>982</v>
      </c>
      <c r="AH650" s="214"/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21"/>
      <c r="B651" s="222"/>
      <c r="C651" s="253" t="s">
        <v>1050</v>
      </c>
      <c r="D651" s="251"/>
      <c r="E651" s="251"/>
      <c r="F651" s="251"/>
      <c r="G651" s="251"/>
      <c r="H651" s="223"/>
      <c r="I651" s="223"/>
      <c r="J651" s="223"/>
      <c r="K651" s="223"/>
      <c r="L651" s="223"/>
      <c r="M651" s="223"/>
      <c r="N651" s="223"/>
      <c r="O651" s="223"/>
      <c r="P651" s="223"/>
      <c r="Q651" s="223"/>
      <c r="R651" s="223"/>
      <c r="S651" s="223"/>
      <c r="T651" s="223"/>
      <c r="U651" s="223"/>
      <c r="V651" s="223"/>
      <c r="W651" s="223"/>
      <c r="X651" s="223"/>
      <c r="Y651" s="214"/>
      <c r="Z651" s="214"/>
      <c r="AA651" s="214"/>
      <c r="AB651" s="214"/>
      <c r="AC651" s="214"/>
      <c r="AD651" s="214"/>
      <c r="AE651" s="214"/>
      <c r="AF651" s="214"/>
      <c r="AG651" s="214" t="s">
        <v>290</v>
      </c>
      <c r="AH651" s="214"/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21"/>
      <c r="B652" s="222"/>
      <c r="C652" s="245" t="s">
        <v>2435</v>
      </c>
      <c r="D652" s="224"/>
      <c r="E652" s="225">
        <v>0.14868000000000001</v>
      </c>
      <c r="F652" s="223"/>
      <c r="G652" s="223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166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ht="22.5" outlineLevel="1" x14ac:dyDescent="0.2">
      <c r="A653" s="221"/>
      <c r="B653" s="222"/>
      <c r="C653" s="245" t="s">
        <v>2436</v>
      </c>
      <c r="D653" s="224"/>
      <c r="E653" s="225">
        <v>0.2772</v>
      </c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166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ht="22.5" outlineLevel="1" x14ac:dyDescent="0.2">
      <c r="A654" s="221"/>
      <c r="B654" s="222"/>
      <c r="C654" s="245" t="s">
        <v>1460</v>
      </c>
      <c r="D654" s="224"/>
      <c r="E654" s="225"/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166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ht="22.5" outlineLevel="1" x14ac:dyDescent="0.2">
      <c r="A655" s="221"/>
      <c r="B655" s="222"/>
      <c r="C655" s="245" t="s">
        <v>2437</v>
      </c>
      <c r="D655" s="224"/>
      <c r="E655" s="225">
        <v>4.7678399999999996</v>
      </c>
      <c r="F655" s="223"/>
      <c r="G655" s="223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14"/>
      <c r="Z655" s="214"/>
      <c r="AA655" s="214"/>
      <c r="AB655" s="214"/>
      <c r="AC655" s="214"/>
      <c r="AD655" s="214"/>
      <c r="AE655" s="214"/>
      <c r="AF655" s="214"/>
      <c r="AG655" s="214" t="s">
        <v>166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ht="22.5" outlineLevel="1" x14ac:dyDescent="0.2">
      <c r="A656" s="221"/>
      <c r="B656" s="222"/>
      <c r="C656" s="245" t="s">
        <v>2438</v>
      </c>
      <c r="D656" s="224"/>
      <c r="E656" s="225">
        <v>1.1088</v>
      </c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166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ht="22.5" outlineLevel="1" x14ac:dyDescent="0.2">
      <c r="A657" s="221"/>
      <c r="B657" s="222"/>
      <c r="C657" s="245" t="s">
        <v>2439</v>
      </c>
      <c r="D657" s="224"/>
      <c r="E657" s="225"/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166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ht="22.5" outlineLevel="1" x14ac:dyDescent="0.2">
      <c r="A658" s="221"/>
      <c r="B658" s="222"/>
      <c r="C658" s="245" t="s">
        <v>1464</v>
      </c>
      <c r="D658" s="224"/>
      <c r="E658" s="225"/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166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ht="22.5" outlineLevel="1" x14ac:dyDescent="0.2">
      <c r="A659" s="221"/>
      <c r="B659" s="222"/>
      <c r="C659" s="245" t="s">
        <v>2440</v>
      </c>
      <c r="D659" s="224"/>
      <c r="E659" s="225"/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166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ht="22.5" outlineLevel="1" x14ac:dyDescent="0.2">
      <c r="A660" s="221"/>
      <c r="B660" s="222"/>
      <c r="C660" s="245" t="s">
        <v>2441</v>
      </c>
      <c r="D660" s="224"/>
      <c r="E660" s="225"/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166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45" t="s">
        <v>2442</v>
      </c>
      <c r="D661" s="224"/>
      <c r="E661" s="225">
        <v>0.61599999999999999</v>
      </c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166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21"/>
      <c r="B662" s="222"/>
      <c r="C662" s="245" t="s">
        <v>292</v>
      </c>
      <c r="D662" s="224"/>
      <c r="E662" s="225"/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166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45" t="s">
        <v>2443</v>
      </c>
      <c r="D663" s="224"/>
      <c r="E663" s="225">
        <v>0.4662</v>
      </c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166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1" x14ac:dyDescent="0.2">
      <c r="A664" s="221"/>
      <c r="B664" s="222"/>
      <c r="C664" s="245" t="s">
        <v>2444</v>
      </c>
      <c r="D664" s="224"/>
      <c r="E664" s="225">
        <v>0.11655</v>
      </c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166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ht="22.5" outlineLevel="1" x14ac:dyDescent="0.2">
      <c r="A665" s="221"/>
      <c r="B665" s="222"/>
      <c r="C665" s="245" t="s">
        <v>2445</v>
      </c>
      <c r="D665" s="224"/>
      <c r="E665" s="225">
        <v>9.3240000000000003E-2</v>
      </c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166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ht="22.5" outlineLevel="1" x14ac:dyDescent="0.2">
      <c r="A666" s="221"/>
      <c r="B666" s="222"/>
      <c r="C666" s="245" t="s">
        <v>2446</v>
      </c>
      <c r="D666" s="224"/>
      <c r="E666" s="225">
        <v>2.3310000000000001E-2</v>
      </c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166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ht="22.5" outlineLevel="1" x14ac:dyDescent="0.2">
      <c r="A667" s="221"/>
      <c r="B667" s="222"/>
      <c r="C667" s="245" t="s">
        <v>2447</v>
      </c>
      <c r="D667" s="224"/>
      <c r="E667" s="225">
        <v>4.6620000000000002E-2</v>
      </c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166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ht="22.5" outlineLevel="1" x14ac:dyDescent="0.2">
      <c r="A668" s="221"/>
      <c r="B668" s="222"/>
      <c r="C668" s="245" t="s">
        <v>2448</v>
      </c>
      <c r="D668" s="224"/>
      <c r="E668" s="225">
        <v>1.166E-2</v>
      </c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166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1" x14ac:dyDescent="0.2">
      <c r="A669" s="221"/>
      <c r="B669" s="222"/>
      <c r="C669" s="245" t="s">
        <v>2395</v>
      </c>
      <c r="D669" s="224"/>
      <c r="E669" s="225">
        <v>0.74592000000000003</v>
      </c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166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45" t="s">
        <v>2396</v>
      </c>
      <c r="D670" s="224"/>
      <c r="E670" s="225">
        <v>0.18648000000000001</v>
      </c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166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1" x14ac:dyDescent="0.2">
      <c r="A671" s="221"/>
      <c r="B671" s="222"/>
      <c r="C671" s="245" t="s">
        <v>2449</v>
      </c>
      <c r="D671" s="224"/>
      <c r="E671" s="225">
        <v>0.20300000000000001</v>
      </c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166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ht="22.5" outlineLevel="1" x14ac:dyDescent="0.2">
      <c r="A672" s="221"/>
      <c r="B672" s="222"/>
      <c r="C672" s="245" t="s">
        <v>1475</v>
      </c>
      <c r="D672" s="224"/>
      <c r="E672" s="225">
        <v>9.7879999999999995E-2</v>
      </c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166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ht="22.5" outlineLevel="1" x14ac:dyDescent="0.2">
      <c r="A673" s="221"/>
      <c r="B673" s="222"/>
      <c r="C673" s="245" t="s">
        <v>2450</v>
      </c>
      <c r="D673" s="224"/>
      <c r="E673" s="225">
        <v>0.34258</v>
      </c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166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21"/>
      <c r="B674" s="222"/>
      <c r="C674" s="245" t="s">
        <v>1477</v>
      </c>
      <c r="D674" s="224"/>
      <c r="E674" s="225"/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166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outlineLevel="1" x14ac:dyDescent="0.2">
      <c r="A675" s="221"/>
      <c r="B675" s="222"/>
      <c r="C675" s="245" t="s">
        <v>1478</v>
      </c>
      <c r="D675" s="224"/>
      <c r="E675" s="225"/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166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outlineLevel="1" x14ac:dyDescent="0.2">
      <c r="A676" s="221"/>
      <c r="B676" s="222"/>
      <c r="C676" s="245" t="s">
        <v>1479</v>
      </c>
      <c r="D676" s="224"/>
      <c r="E676" s="225"/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166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ht="22.5" outlineLevel="1" x14ac:dyDescent="0.2">
      <c r="A677" s="221"/>
      <c r="B677" s="222"/>
      <c r="C677" s="245" t="s">
        <v>2451</v>
      </c>
      <c r="D677" s="224"/>
      <c r="E677" s="225"/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166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ht="22.5" outlineLevel="1" x14ac:dyDescent="0.2">
      <c r="A678" s="221"/>
      <c r="B678" s="222"/>
      <c r="C678" s="245" t="s">
        <v>2452</v>
      </c>
      <c r="D678" s="224"/>
      <c r="E678" s="225"/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166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ht="22.5" outlineLevel="1" x14ac:dyDescent="0.2">
      <c r="A679" s="221"/>
      <c r="B679" s="222"/>
      <c r="C679" s="245" t="s">
        <v>2453</v>
      </c>
      <c r="D679" s="224"/>
      <c r="E679" s="225">
        <v>0.19800000000000001</v>
      </c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166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ht="22.5" outlineLevel="1" x14ac:dyDescent="0.2">
      <c r="A680" s="221"/>
      <c r="B680" s="222"/>
      <c r="C680" s="245" t="s">
        <v>2454</v>
      </c>
      <c r="D680" s="224"/>
      <c r="E680" s="225">
        <v>0.127</v>
      </c>
      <c r="F680" s="223"/>
      <c r="G680" s="223"/>
      <c r="H680" s="223"/>
      <c r="I680" s="223"/>
      <c r="J680" s="223"/>
      <c r="K680" s="223"/>
      <c r="L680" s="223"/>
      <c r="M680" s="223"/>
      <c r="N680" s="223"/>
      <c r="O680" s="223"/>
      <c r="P680" s="223"/>
      <c r="Q680" s="223"/>
      <c r="R680" s="223"/>
      <c r="S680" s="223"/>
      <c r="T680" s="223"/>
      <c r="U680" s="223"/>
      <c r="V680" s="223"/>
      <c r="W680" s="223"/>
      <c r="X680" s="223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166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45" t="s">
        <v>2455</v>
      </c>
      <c r="D681" s="224"/>
      <c r="E681" s="225">
        <v>0.13</v>
      </c>
      <c r="F681" s="223"/>
      <c r="G681" s="223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166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45" t="s">
        <v>2456</v>
      </c>
      <c r="D682" s="224"/>
      <c r="E682" s="225"/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166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21"/>
      <c r="B683" s="222"/>
      <c r="C683" s="245" t="s">
        <v>2457</v>
      </c>
      <c r="D683" s="224"/>
      <c r="E683" s="225"/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166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x14ac:dyDescent="0.2">
      <c r="A684" s="227" t="s">
        <v>156</v>
      </c>
      <c r="B684" s="228" t="s">
        <v>111</v>
      </c>
      <c r="C684" s="243" t="s">
        <v>112</v>
      </c>
      <c r="D684" s="229"/>
      <c r="E684" s="230"/>
      <c r="F684" s="231"/>
      <c r="G684" s="231">
        <f>SUMIF(AG685:AG697,"&lt;&gt;NOR",G685:G697)</f>
        <v>0</v>
      </c>
      <c r="H684" s="231"/>
      <c r="I684" s="231">
        <f>SUM(I685:I697)</f>
        <v>0</v>
      </c>
      <c r="J684" s="231"/>
      <c r="K684" s="231">
        <f>SUM(K685:K697)</f>
        <v>0</v>
      </c>
      <c r="L684" s="231"/>
      <c r="M684" s="231">
        <f>SUM(M685:M697)</f>
        <v>0</v>
      </c>
      <c r="N684" s="231"/>
      <c r="O684" s="231">
        <f>SUM(O685:O697)</f>
        <v>0</v>
      </c>
      <c r="P684" s="231"/>
      <c r="Q684" s="231">
        <f>SUM(Q685:Q697)</f>
        <v>0</v>
      </c>
      <c r="R684" s="231"/>
      <c r="S684" s="231"/>
      <c r="T684" s="232"/>
      <c r="U684" s="226"/>
      <c r="V684" s="226">
        <f>SUM(V685:V697)</f>
        <v>34.909999999999997</v>
      </c>
      <c r="W684" s="226"/>
      <c r="X684" s="226"/>
      <c r="AG684" t="s">
        <v>157</v>
      </c>
    </row>
    <row r="685" spans="1:60" ht="22.5" outlineLevel="1" x14ac:dyDescent="0.2">
      <c r="A685" s="233">
        <v>107</v>
      </c>
      <c r="B685" s="234" t="s">
        <v>1509</v>
      </c>
      <c r="C685" s="244" t="s">
        <v>1510</v>
      </c>
      <c r="D685" s="235" t="s">
        <v>629</v>
      </c>
      <c r="E685" s="236">
        <v>35.441899999999997</v>
      </c>
      <c r="F685" s="237"/>
      <c r="G685" s="238">
        <f>ROUND(E685*F685,2)</f>
        <v>0</v>
      </c>
      <c r="H685" s="237"/>
      <c r="I685" s="238">
        <f>ROUND(E685*H685,2)</f>
        <v>0</v>
      </c>
      <c r="J685" s="237"/>
      <c r="K685" s="238">
        <f>ROUND(E685*J685,2)</f>
        <v>0</v>
      </c>
      <c r="L685" s="238">
        <v>21</v>
      </c>
      <c r="M685" s="238">
        <f>G685*(1+L685/100)</f>
        <v>0</v>
      </c>
      <c r="N685" s="238">
        <v>0</v>
      </c>
      <c r="O685" s="238">
        <f>ROUND(E685*N685,2)</f>
        <v>0</v>
      </c>
      <c r="P685" s="238">
        <v>0</v>
      </c>
      <c r="Q685" s="238">
        <f>ROUND(E685*P685,2)</f>
        <v>0</v>
      </c>
      <c r="R685" s="238" t="s">
        <v>647</v>
      </c>
      <c r="S685" s="238" t="s">
        <v>161</v>
      </c>
      <c r="T685" s="239" t="s">
        <v>161</v>
      </c>
      <c r="U685" s="223">
        <v>0.21149999999999999</v>
      </c>
      <c r="V685" s="223">
        <f>ROUND(E685*U685,2)</f>
        <v>7.5</v>
      </c>
      <c r="W685" s="223"/>
      <c r="X685" s="223" t="s">
        <v>1053</v>
      </c>
      <c r="Y685" s="214"/>
      <c r="Z685" s="214"/>
      <c r="AA685" s="214"/>
      <c r="AB685" s="214"/>
      <c r="AC685" s="214"/>
      <c r="AD685" s="214"/>
      <c r="AE685" s="214"/>
      <c r="AF685" s="214"/>
      <c r="AG685" s="214" t="s">
        <v>1054</v>
      </c>
      <c r="AH685" s="214"/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1" x14ac:dyDescent="0.2">
      <c r="A686" s="221"/>
      <c r="B686" s="222"/>
      <c r="C686" s="253" t="s">
        <v>1511</v>
      </c>
      <c r="D686" s="251"/>
      <c r="E686" s="251"/>
      <c r="F686" s="251"/>
      <c r="G686" s="251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  <c r="R686" s="223"/>
      <c r="S686" s="223"/>
      <c r="T686" s="223"/>
      <c r="U686" s="223"/>
      <c r="V686" s="223"/>
      <c r="W686" s="223"/>
      <c r="X686" s="223"/>
      <c r="Y686" s="214"/>
      <c r="Z686" s="214"/>
      <c r="AA686" s="214"/>
      <c r="AB686" s="214"/>
      <c r="AC686" s="214"/>
      <c r="AD686" s="214"/>
      <c r="AE686" s="214"/>
      <c r="AF686" s="214"/>
      <c r="AG686" s="214" t="s">
        <v>290</v>
      </c>
      <c r="AH686" s="214"/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54" t="s">
        <v>1056</v>
      </c>
      <c r="D687" s="252"/>
      <c r="E687" s="252"/>
      <c r="F687" s="252"/>
      <c r="G687" s="252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212</v>
      </c>
      <c r="AH687" s="214"/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21"/>
      <c r="B688" s="222"/>
      <c r="C688" s="245" t="s">
        <v>1057</v>
      </c>
      <c r="D688" s="224"/>
      <c r="E688" s="225"/>
      <c r="F688" s="223"/>
      <c r="G688" s="223"/>
      <c r="H688" s="223"/>
      <c r="I688" s="223"/>
      <c r="J688" s="223"/>
      <c r="K688" s="223"/>
      <c r="L688" s="223"/>
      <c r="M688" s="223"/>
      <c r="N688" s="223"/>
      <c r="O688" s="223"/>
      <c r="P688" s="223"/>
      <c r="Q688" s="223"/>
      <c r="R688" s="223"/>
      <c r="S688" s="223"/>
      <c r="T688" s="223"/>
      <c r="U688" s="223"/>
      <c r="V688" s="223"/>
      <c r="W688" s="223"/>
      <c r="X688" s="223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166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ht="22.5" outlineLevel="1" x14ac:dyDescent="0.2">
      <c r="A689" s="221"/>
      <c r="B689" s="222"/>
      <c r="C689" s="245" t="s">
        <v>2470</v>
      </c>
      <c r="D689" s="224"/>
      <c r="E689" s="225"/>
      <c r="F689" s="223"/>
      <c r="G689" s="223"/>
      <c r="H689" s="223"/>
      <c r="I689" s="223"/>
      <c r="J689" s="223"/>
      <c r="K689" s="223"/>
      <c r="L689" s="223"/>
      <c r="M689" s="223"/>
      <c r="N689" s="223"/>
      <c r="O689" s="223"/>
      <c r="P689" s="223"/>
      <c r="Q689" s="223"/>
      <c r="R689" s="223"/>
      <c r="S689" s="223"/>
      <c r="T689" s="223"/>
      <c r="U689" s="223"/>
      <c r="V689" s="223"/>
      <c r="W689" s="223"/>
      <c r="X689" s="223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166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21"/>
      <c r="B690" s="222"/>
      <c r="C690" s="245" t="s">
        <v>2471</v>
      </c>
      <c r="D690" s="224"/>
      <c r="E690" s="225"/>
      <c r="F690" s="223"/>
      <c r="G690" s="223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166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outlineLevel="1" x14ac:dyDescent="0.2">
      <c r="A691" s="221"/>
      <c r="B691" s="222"/>
      <c r="C691" s="245" t="s">
        <v>2472</v>
      </c>
      <c r="D691" s="224"/>
      <c r="E691" s="225">
        <v>35.441899999999997</v>
      </c>
      <c r="F691" s="223"/>
      <c r="G691" s="223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166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ht="33.75" outlineLevel="1" x14ac:dyDescent="0.2">
      <c r="A692" s="233">
        <v>108</v>
      </c>
      <c r="B692" s="234" t="s">
        <v>1515</v>
      </c>
      <c r="C692" s="244" t="s">
        <v>1516</v>
      </c>
      <c r="D692" s="235" t="s">
        <v>629</v>
      </c>
      <c r="E692" s="236">
        <v>35.441899999999997</v>
      </c>
      <c r="F692" s="237"/>
      <c r="G692" s="238">
        <f>ROUND(E692*F692,2)</f>
        <v>0</v>
      </c>
      <c r="H692" s="237"/>
      <c r="I692" s="238">
        <f>ROUND(E692*H692,2)</f>
        <v>0</v>
      </c>
      <c r="J692" s="237"/>
      <c r="K692" s="238">
        <f>ROUND(E692*J692,2)</f>
        <v>0</v>
      </c>
      <c r="L692" s="238">
        <v>21</v>
      </c>
      <c r="M692" s="238">
        <f>G692*(1+L692/100)</f>
        <v>0</v>
      </c>
      <c r="N692" s="238">
        <v>0</v>
      </c>
      <c r="O692" s="238">
        <f>ROUND(E692*N692,2)</f>
        <v>0</v>
      </c>
      <c r="P692" s="238">
        <v>0</v>
      </c>
      <c r="Q692" s="238">
        <f>ROUND(E692*P692,2)</f>
        <v>0</v>
      </c>
      <c r="R692" s="238" t="s">
        <v>647</v>
      </c>
      <c r="S692" s="238" t="s">
        <v>161</v>
      </c>
      <c r="T692" s="239" t="s">
        <v>161</v>
      </c>
      <c r="U692" s="223">
        <v>0.77339999999999998</v>
      </c>
      <c r="V692" s="223">
        <f>ROUND(E692*U692,2)</f>
        <v>27.41</v>
      </c>
      <c r="W692" s="223"/>
      <c r="X692" s="223" t="s">
        <v>1053</v>
      </c>
      <c r="Y692" s="214"/>
      <c r="Z692" s="214"/>
      <c r="AA692" s="214"/>
      <c r="AB692" s="214"/>
      <c r="AC692" s="214"/>
      <c r="AD692" s="214"/>
      <c r="AE692" s="214"/>
      <c r="AF692" s="214"/>
      <c r="AG692" s="214" t="s">
        <v>1054</v>
      </c>
      <c r="AH692" s="214"/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21"/>
      <c r="B693" s="222"/>
      <c r="C693" s="253" t="s">
        <v>1511</v>
      </c>
      <c r="D693" s="251"/>
      <c r="E693" s="251"/>
      <c r="F693" s="251"/>
      <c r="G693" s="251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290</v>
      </c>
      <c r="AH693" s="214"/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1" x14ac:dyDescent="0.2">
      <c r="A694" s="221"/>
      <c r="B694" s="222"/>
      <c r="C694" s="245" t="s">
        <v>1057</v>
      </c>
      <c r="D694" s="224"/>
      <c r="E694" s="225"/>
      <c r="F694" s="223"/>
      <c r="G694" s="223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166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ht="22.5" outlineLevel="1" x14ac:dyDescent="0.2">
      <c r="A695" s="221"/>
      <c r="B695" s="222"/>
      <c r="C695" s="245" t="s">
        <v>2470</v>
      </c>
      <c r="D695" s="224"/>
      <c r="E695" s="225"/>
      <c r="F695" s="223"/>
      <c r="G695" s="223"/>
      <c r="H695" s="223"/>
      <c r="I695" s="223"/>
      <c r="J695" s="223"/>
      <c r="K695" s="223"/>
      <c r="L695" s="223"/>
      <c r="M695" s="223"/>
      <c r="N695" s="223"/>
      <c r="O695" s="223"/>
      <c r="P695" s="223"/>
      <c r="Q695" s="223"/>
      <c r="R695" s="223"/>
      <c r="S695" s="223"/>
      <c r="T695" s="223"/>
      <c r="U695" s="223"/>
      <c r="V695" s="223"/>
      <c r="W695" s="223"/>
      <c r="X695" s="223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166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outlineLevel="1" x14ac:dyDescent="0.2">
      <c r="A696" s="221"/>
      <c r="B696" s="222"/>
      <c r="C696" s="245" t="s">
        <v>2471</v>
      </c>
      <c r="D696" s="224"/>
      <c r="E696" s="225"/>
      <c r="F696" s="223"/>
      <c r="G696" s="223"/>
      <c r="H696" s="223"/>
      <c r="I696" s="223"/>
      <c r="J696" s="223"/>
      <c r="K696" s="223"/>
      <c r="L696" s="223"/>
      <c r="M696" s="223"/>
      <c r="N696" s="223"/>
      <c r="O696" s="223"/>
      <c r="P696" s="223"/>
      <c r="Q696" s="223"/>
      <c r="R696" s="223"/>
      <c r="S696" s="223"/>
      <c r="T696" s="223"/>
      <c r="U696" s="223"/>
      <c r="V696" s="223"/>
      <c r="W696" s="223"/>
      <c r="X696" s="223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166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outlineLevel="1" x14ac:dyDescent="0.2">
      <c r="A697" s="221"/>
      <c r="B697" s="222"/>
      <c r="C697" s="245" t="s">
        <v>2472</v>
      </c>
      <c r="D697" s="224"/>
      <c r="E697" s="225">
        <v>35.441899999999997</v>
      </c>
      <c r="F697" s="223"/>
      <c r="G697" s="223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  <c r="R697" s="223"/>
      <c r="S697" s="223"/>
      <c r="T697" s="223"/>
      <c r="U697" s="223"/>
      <c r="V697" s="223"/>
      <c r="W697" s="223"/>
      <c r="X697" s="223"/>
      <c r="Y697" s="214"/>
      <c r="Z697" s="214"/>
      <c r="AA697" s="214"/>
      <c r="AB697" s="214"/>
      <c r="AC697" s="214"/>
      <c r="AD697" s="214"/>
      <c r="AE697" s="214"/>
      <c r="AF697" s="214"/>
      <c r="AG697" s="214" t="s">
        <v>166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x14ac:dyDescent="0.2">
      <c r="A698" s="227" t="s">
        <v>156</v>
      </c>
      <c r="B698" s="228" t="s">
        <v>113</v>
      </c>
      <c r="C698" s="243" t="s">
        <v>114</v>
      </c>
      <c r="D698" s="229"/>
      <c r="E698" s="230"/>
      <c r="F698" s="231"/>
      <c r="G698" s="231">
        <f>SUMIF(AG699:AG701,"&lt;&gt;NOR",G699:G701)</f>
        <v>0</v>
      </c>
      <c r="H698" s="231"/>
      <c r="I698" s="231">
        <f>SUM(I699:I701)</f>
        <v>0</v>
      </c>
      <c r="J698" s="231"/>
      <c r="K698" s="231">
        <f>SUM(K699:K701)</f>
        <v>0</v>
      </c>
      <c r="L698" s="231"/>
      <c r="M698" s="231">
        <f>SUM(M699:M701)</f>
        <v>0</v>
      </c>
      <c r="N698" s="231"/>
      <c r="O698" s="231">
        <f>SUM(O699:O701)</f>
        <v>0</v>
      </c>
      <c r="P698" s="231"/>
      <c r="Q698" s="231">
        <f>SUM(Q699:Q701)</f>
        <v>0</v>
      </c>
      <c r="R698" s="231"/>
      <c r="S698" s="231"/>
      <c r="T698" s="232"/>
      <c r="U698" s="226"/>
      <c r="V698" s="226">
        <f>SUM(V699:V701)</f>
        <v>0.22</v>
      </c>
      <c r="W698" s="226"/>
      <c r="X698" s="226"/>
      <c r="AG698" t="s">
        <v>157</v>
      </c>
    </row>
    <row r="699" spans="1:60" outlineLevel="1" x14ac:dyDescent="0.2">
      <c r="A699" s="233">
        <v>109</v>
      </c>
      <c r="B699" s="234" t="s">
        <v>1517</v>
      </c>
      <c r="C699" s="244" t="s">
        <v>1518</v>
      </c>
      <c r="D699" s="235" t="s">
        <v>320</v>
      </c>
      <c r="E699" s="236">
        <v>7</v>
      </c>
      <c r="F699" s="237"/>
      <c r="G699" s="238">
        <f>ROUND(E699*F699,2)</f>
        <v>0</v>
      </c>
      <c r="H699" s="237"/>
      <c r="I699" s="238">
        <f>ROUND(E699*H699,2)</f>
        <v>0</v>
      </c>
      <c r="J699" s="237"/>
      <c r="K699" s="238">
        <f>ROUND(E699*J699,2)</f>
        <v>0</v>
      </c>
      <c r="L699" s="238">
        <v>21</v>
      </c>
      <c r="M699" s="238">
        <f>G699*(1+L699/100)</f>
        <v>0</v>
      </c>
      <c r="N699" s="238">
        <v>0</v>
      </c>
      <c r="O699" s="238">
        <f>ROUND(E699*N699,2)</f>
        <v>0</v>
      </c>
      <c r="P699" s="238">
        <v>0</v>
      </c>
      <c r="Q699" s="238">
        <f>ROUND(E699*P699,2)</f>
        <v>0</v>
      </c>
      <c r="R699" s="238" t="s">
        <v>1519</v>
      </c>
      <c r="S699" s="238" t="s">
        <v>161</v>
      </c>
      <c r="T699" s="239" t="s">
        <v>161</v>
      </c>
      <c r="U699" s="223">
        <v>3.1E-2</v>
      </c>
      <c r="V699" s="223">
        <f>ROUND(E699*U699,2)</f>
        <v>0.22</v>
      </c>
      <c r="W699" s="223"/>
      <c r="X699" s="223" t="s">
        <v>273</v>
      </c>
      <c r="Y699" s="214"/>
      <c r="Z699" s="214"/>
      <c r="AA699" s="214"/>
      <c r="AB699" s="214"/>
      <c r="AC699" s="214"/>
      <c r="AD699" s="214"/>
      <c r="AE699" s="214"/>
      <c r="AF699" s="214"/>
      <c r="AG699" s="214" t="s">
        <v>274</v>
      </c>
      <c r="AH699" s="214"/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1" x14ac:dyDescent="0.2">
      <c r="A700" s="221"/>
      <c r="B700" s="222"/>
      <c r="C700" s="246" t="s">
        <v>1520</v>
      </c>
      <c r="D700" s="241"/>
      <c r="E700" s="241"/>
      <c r="F700" s="241"/>
      <c r="G700" s="241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  <c r="R700" s="223"/>
      <c r="S700" s="223"/>
      <c r="T700" s="223"/>
      <c r="U700" s="223"/>
      <c r="V700" s="223"/>
      <c r="W700" s="223"/>
      <c r="X700" s="223"/>
      <c r="Y700" s="214"/>
      <c r="Z700" s="214"/>
      <c r="AA700" s="214"/>
      <c r="AB700" s="214"/>
      <c r="AC700" s="214"/>
      <c r="AD700" s="214"/>
      <c r="AE700" s="214"/>
      <c r="AF700" s="214"/>
      <c r="AG700" s="214" t="s">
        <v>212</v>
      </c>
      <c r="AH700" s="214"/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1"/>
      <c r="B701" s="222"/>
      <c r="C701" s="245" t="s">
        <v>2386</v>
      </c>
      <c r="D701" s="224"/>
      <c r="E701" s="225">
        <v>7</v>
      </c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166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x14ac:dyDescent="0.2">
      <c r="A702" s="227" t="s">
        <v>156</v>
      </c>
      <c r="B702" s="228" t="s">
        <v>117</v>
      </c>
      <c r="C702" s="243" t="s">
        <v>118</v>
      </c>
      <c r="D702" s="229"/>
      <c r="E702" s="230"/>
      <c r="F702" s="231"/>
      <c r="G702" s="231">
        <f>SUMIF(AG703:AG719,"&lt;&gt;NOR",G703:G719)</f>
        <v>0</v>
      </c>
      <c r="H702" s="231"/>
      <c r="I702" s="231">
        <f>SUM(I703:I719)</f>
        <v>0</v>
      </c>
      <c r="J702" s="231"/>
      <c r="K702" s="231">
        <f>SUM(K703:K719)</f>
        <v>0</v>
      </c>
      <c r="L702" s="231"/>
      <c r="M702" s="231">
        <f>SUM(M703:M719)</f>
        <v>0</v>
      </c>
      <c r="N702" s="231"/>
      <c r="O702" s="231">
        <f>SUM(O703:O719)</f>
        <v>0.25</v>
      </c>
      <c r="P702" s="231"/>
      <c r="Q702" s="231">
        <f>SUM(Q703:Q719)</f>
        <v>0</v>
      </c>
      <c r="R702" s="231"/>
      <c r="S702" s="231"/>
      <c r="T702" s="232"/>
      <c r="U702" s="226"/>
      <c r="V702" s="226">
        <f>SUM(V703:V719)</f>
        <v>14.270000000000001</v>
      </c>
      <c r="W702" s="226"/>
      <c r="X702" s="226"/>
      <c r="AG702" t="s">
        <v>157</v>
      </c>
    </row>
    <row r="703" spans="1:60" outlineLevel="1" x14ac:dyDescent="0.2">
      <c r="A703" s="233">
        <v>110</v>
      </c>
      <c r="B703" s="234" t="s">
        <v>1068</v>
      </c>
      <c r="C703" s="244" t="s">
        <v>1069</v>
      </c>
      <c r="D703" s="235" t="s">
        <v>320</v>
      </c>
      <c r="E703" s="236">
        <v>11.4</v>
      </c>
      <c r="F703" s="237"/>
      <c r="G703" s="238">
        <f>ROUND(E703*F703,2)</f>
        <v>0</v>
      </c>
      <c r="H703" s="237"/>
      <c r="I703" s="238">
        <f>ROUND(E703*H703,2)</f>
        <v>0</v>
      </c>
      <c r="J703" s="237"/>
      <c r="K703" s="238">
        <f>ROUND(E703*J703,2)</f>
        <v>0</v>
      </c>
      <c r="L703" s="238">
        <v>21</v>
      </c>
      <c r="M703" s="238">
        <f>G703*(1+L703/100)</f>
        <v>0</v>
      </c>
      <c r="N703" s="238">
        <v>2.1940000000000001E-2</v>
      </c>
      <c r="O703" s="238">
        <f>ROUND(E703*N703,2)</f>
        <v>0.25</v>
      </c>
      <c r="P703" s="238">
        <v>0</v>
      </c>
      <c r="Q703" s="238">
        <f>ROUND(E703*P703,2)</f>
        <v>0</v>
      </c>
      <c r="R703" s="238" t="s">
        <v>1070</v>
      </c>
      <c r="S703" s="238" t="s">
        <v>161</v>
      </c>
      <c r="T703" s="239" t="s">
        <v>161</v>
      </c>
      <c r="U703" s="223">
        <v>0.84499999999999997</v>
      </c>
      <c r="V703" s="223">
        <f>ROUND(E703*U703,2)</f>
        <v>9.6300000000000008</v>
      </c>
      <c r="W703" s="223"/>
      <c r="X703" s="223" t="s">
        <v>273</v>
      </c>
      <c r="Y703" s="214"/>
      <c r="Z703" s="214"/>
      <c r="AA703" s="214"/>
      <c r="AB703" s="214"/>
      <c r="AC703" s="214"/>
      <c r="AD703" s="214"/>
      <c r="AE703" s="214"/>
      <c r="AF703" s="214"/>
      <c r="AG703" s="214" t="s">
        <v>321</v>
      </c>
      <c r="AH703" s="214"/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1" x14ac:dyDescent="0.2">
      <c r="A704" s="221"/>
      <c r="B704" s="222"/>
      <c r="C704" s="253" t="s">
        <v>1071</v>
      </c>
      <c r="D704" s="251"/>
      <c r="E704" s="251"/>
      <c r="F704" s="251"/>
      <c r="G704" s="251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290</v>
      </c>
      <c r="AH704" s="214"/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outlineLevel="1" x14ac:dyDescent="0.2">
      <c r="A705" s="221"/>
      <c r="B705" s="222"/>
      <c r="C705" s="254" t="s">
        <v>1072</v>
      </c>
      <c r="D705" s="252"/>
      <c r="E705" s="252"/>
      <c r="F705" s="252"/>
      <c r="G705" s="252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212</v>
      </c>
      <c r="AH705" s="214"/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ht="22.5" outlineLevel="1" x14ac:dyDescent="0.2">
      <c r="A706" s="221"/>
      <c r="B706" s="222"/>
      <c r="C706" s="245" t="s">
        <v>1521</v>
      </c>
      <c r="D706" s="224"/>
      <c r="E706" s="225">
        <v>3.8</v>
      </c>
      <c r="F706" s="223"/>
      <c r="G706" s="223"/>
      <c r="H706" s="223"/>
      <c r="I706" s="223"/>
      <c r="J706" s="223"/>
      <c r="K706" s="223"/>
      <c r="L706" s="223"/>
      <c r="M706" s="223"/>
      <c r="N706" s="223"/>
      <c r="O706" s="223"/>
      <c r="P706" s="223"/>
      <c r="Q706" s="223"/>
      <c r="R706" s="223"/>
      <c r="S706" s="223"/>
      <c r="T706" s="223"/>
      <c r="U706" s="223"/>
      <c r="V706" s="223"/>
      <c r="W706" s="223"/>
      <c r="X706" s="223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166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ht="22.5" outlineLevel="1" x14ac:dyDescent="0.2">
      <c r="A707" s="221"/>
      <c r="B707" s="222"/>
      <c r="C707" s="245" t="s">
        <v>1521</v>
      </c>
      <c r="D707" s="224"/>
      <c r="E707" s="225">
        <v>3.8</v>
      </c>
      <c r="F707" s="223"/>
      <c r="G707" s="223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166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ht="22.5" outlineLevel="1" x14ac:dyDescent="0.2">
      <c r="A708" s="221"/>
      <c r="B708" s="222"/>
      <c r="C708" s="245" t="s">
        <v>1521</v>
      </c>
      <c r="D708" s="224"/>
      <c r="E708" s="225">
        <v>3.8</v>
      </c>
      <c r="F708" s="223"/>
      <c r="G708" s="223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166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33">
        <v>111</v>
      </c>
      <c r="B709" s="234" t="s">
        <v>1075</v>
      </c>
      <c r="C709" s="244" t="s">
        <v>1076</v>
      </c>
      <c r="D709" s="235" t="s">
        <v>320</v>
      </c>
      <c r="E709" s="236">
        <v>11.4</v>
      </c>
      <c r="F709" s="237"/>
      <c r="G709" s="238">
        <f>ROUND(E709*F709,2)</f>
        <v>0</v>
      </c>
      <c r="H709" s="237"/>
      <c r="I709" s="238">
        <f>ROUND(E709*H709,2)</f>
        <v>0</v>
      </c>
      <c r="J709" s="237"/>
      <c r="K709" s="238">
        <f>ROUND(E709*J709,2)</f>
        <v>0</v>
      </c>
      <c r="L709" s="238">
        <v>21</v>
      </c>
      <c r="M709" s="238">
        <f>G709*(1+L709/100)</f>
        <v>0</v>
      </c>
      <c r="N709" s="238">
        <v>0</v>
      </c>
      <c r="O709" s="238">
        <f>ROUND(E709*N709,2)</f>
        <v>0</v>
      </c>
      <c r="P709" s="238">
        <v>0</v>
      </c>
      <c r="Q709" s="238">
        <f>ROUND(E709*P709,2)</f>
        <v>0</v>
      </c>
      <c r="R709" s="238" t="s">
        <v>1070</v>
      </c>
      <c r="S709" s="238" t="s">
        <v>161</v>
      </c>
      <c r="T709" s="239" t="s">
        <v>161</v>
      </c>
      <c r="U709" s="223">
        <v>0.36799999999999999</v>
      </c>
      <c r="V709" s="223">
        <f>ROUND(E709*U709,2)</f>
        <v>4.2</v>
      </c>
      <c r="W709" s="223"/>
      <c r="X709" s="223" t="s">
        <v>273</v>
      </c>
      <c r="Y709" s="214"/>
      <c r="Z709" s="214"/>
      <c r="AA709" s="214"/>
      <c r="AB709" s="214"/>
      <c r="AC709" s="214"/>
      <c r="AD709" s="214"/>
      <c r="AE709" s="214"/>
      <c r="AF709" s="214"/>
      <c r="AG709" s="214" t="s">
        <v>321</v>
      </c>
      <c r="AH709" s="214"/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53" t="s">
        <v>1071</v>
      </c>
      <c r="D710" s="251"/>
      <c r="E710" s="251"/>
      <c r="F710" s="251"/>
      <c r="G710" s="251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290</v>
      </c>
      <c r="AH710" s="214"/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outlineLevel="1" x14ac:dyDescent="0.2">
      <c r="A711" s="221"/>
      <c r="B711" s="222"/>
      <c r="C711" s="254" t="s">
        <v>1077</v>
      </c>
      <c r="D711" s="252"/>
      <c r="E711" s="252"/>
      <c r="F711" s="252"/>
      <c r="G711" s="252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212</v>
      </c>
      <c r="AH711" s="214"/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ht="22.5" outlineLevel="1" x14ac:dyDescent="0.2">
      <c r="A712" s="221"/>
      <c r="B712" s="222"/>
      <c r="C712" s="245" t="s">
        <v>1521</v>
      </c>
      <c r="D712" s="224"/>
      <c r="E712" s="225">
        <v>3.8</v>
      </c>
      <c r="F712" s="223"/>
      <c r="G712" s="223"/>
      <c r="H712" s="223"/>
      <c r="I712" s="223"/>
      <c r="J712" s="223"/>
      <c r="K712" s="223"/>
      <c r="L712" s="223"/>
      <c r="M712" s="223"/>
      <c r="N712" s="223"/>
      <c r="O712" s="223"/>
      <c r="P712" s="223"/>
      <c r="Q712" s="223"/>
      <c r="R712" s="223"/>
      <c r="S712" s="223"/>
      <c r="T712" s="223"/>
      <c r="U712" s="223"/>
      <c r="V712" s="223"/>
      <c r="W712" s="223"/>
      <c r="X712" s="223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166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ht="22.5" outlineLevel="1" x14ac:dyDescent="0.2">
      <c r="A713" s="221"/>
      <c r="B713" s="222"/>
      <c r="C713" s="245" t="s">
        <v>1521</v>
      </c>
      <c r="D713" s="224"/>
      <c r="E713" s="225">
        <v>3.8</v>
      </c>
      <c r="F713" s="223"/>
      <c r="G713" s="223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166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ht="22.5" outlineLevel="1" x14ac:dyDescent="0.2">
      <c r="A714" s="221"/>
      <c r="B714" s="222"/>
      <c r="C714" s="245" t="s">
        <v>1521</v>
      </c>
      <c r="D714" s="224"/>
      <c r="E714" s="225">
        <v>3.8</v>
      </c>
      <c r="F714" s="223"/>
      <c r="G714" s="223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  <c r="R714" s="223"/>
      <c r="S714" s="223"/>
      <c r="T714" s="223"/>
      <c r="U714" s="223"/>
      <c r="V714" s="223"/>
      <c r="W714" s="223"/>
      <c r="X714" s="223"/>
      <c r="Y714" s="214"/>
      <c r="Z714" s="214"/>
      <c r="AA714" s="214"/>
      <c r="AB714" s="214"/>
      <c r="AC714" s="214"/>
      <c r="AD714" s="214"/>
      <c r="AE714" s="214"/>
      <c r="AF714" s="214"/>
      <c r="AG714" s="214" t="s">
        <v>166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outlineLevel="1" x14ac:dyDescent="0.2">
      <c r="A715" s="233">
        <v>112</v>
      </c>
      <c r="B715" s="234" t="s">
        <v>1078</v>
      </c>
      <c r="C715" s="244" t="s">
        <v>1079</v>
      </c>
      <c r="D715" s="235" t="s">
        <v>629</v>
      </c>
      <c r="E715" s="236">
        <v>0.25012000000000001</v>
      </c>
      <c r="F715" s="237"/>
      <c r="G715" s="238">
        <f>ROUND(E715*F715,2)</f>
        <v>0</v>
      </c>
      <c r="H715" s="237"/>
      <c r="I715" s="238">
        <f>ROUND(E715*H715,2)</f>
        <v>0</v>
      </c>
      <c r="J715" s="237"/>
      <c r="K715" s="238">
        <f>ROUND(E715*J715,2)</f>
        <v>0</v>
      </c>
      <c r="L715" s="238">
        <v>21</v>
      </c>
      <c r="M715" s="238">
        <f>G715*(1+L715/100)</f>
        <v>0</v>
      </c>
      <c r="N715" s="238">
        <v>0</v>
      </c>
      <c r="O715" s="238">
        <f>ROUND(E715*N715,2)</f>
        <v>0</v>
      </c>
      <c r="P715" s="238">
        <v>0</v>
      </c>
      <c r="Q715" s="238">
        <f>ROUND(E715*P715,2)</f>
        <v>0</v>
      </c>
      <c r="R715" s="238" t="s">
        <v>1080</v>
      </c>
      <c r="S715" s="238" t="s">
        <v>161</v>
      </c>
      <c r="T715" s="239" t="s">
        <v>161</v>
      </c>
      <c r="U715" s="223">
        <v>1.7509999999999999</v>
      </c>
      <c r="V715" s="223">
        <f>ROUND(E715*U715,2)</f>
        <v>0.44</v>
      </c>
      <c r="W715" s="223"/>
      <c r="X715" s="223" t="s">
        <v>1053</v>
      </c>
      <c r="Y715" s="214"/>
      <c r="Z715" s="214"/>
      <c r="AA715" s="214"/>
      <c r="AB715" s="214"/>
      <c r="AC715" s="214"/>
      <c r="AD715" s="214"/>
      <c r="AE715" s="214"/>
      <c r="AF715" s="214"/>
      <c r="AG715" s="214" t="s">
        <v>1054</v>
      </c>
      <c r="AH715" s="214"/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53" t="s">
        <v>1081</v>
      </c>
      <c r="D716" s="251"/>
      <c r="E716" s="251"/>
      <c r="F716" s="251"/>
      <c r="G716" s="251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14"/>
      <c r="Z716" s="214"/>
      <c r="AA716" s="214"/>
      <c r="AB716" s="214"/>
      <c r="AC716" s="214"/>
      <c r="AD716" s="214"/>
      <c r="AE716" s="214"/>
      <c r="AF716" s="214"/>
      <c r="AG716" s="214" t="s">
        <v>290</v>
      </c>
      <c r="AH716" s="214"/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1" x14ac:dyDescent="0.2">
      <c r="A717" s="221"/>
      <c r="B717" s="222"/>
      <c r="C717" s="245" t="s">
        <v>1057</v>
      </c>
      <c r="D717" s="224"/>
      <c r="E717" s="225"/>
      <c r="F717" s="223"/>
      <c r="G717" s="223"/>
      <c r="H717" s="223"/>
      <c r="I717" s="223"/>
      <c r="J717" s="223"/>
      <c r="K717" s="223"/>
      <c r="L717" s="223"/>
      <c r="M717" s="223"/>
      <c r="N717" s="223"/>
      <c r="O717" s="223"/>
      <c r="P717" s="223"/>
      <c r="Q717" s="223"/>
      <c r="R717" s="223"/>
      <c r="S717" s="223"/>
      <c r="T717" s="223"/>
      <c r="U717" s="223"/>
      <c r="V717" s="223"/>
      <c r="W717" s="223"/>
      <c r="X717" s="223"/>
      <c r="Y717" s="214"/>
      <c r="Z717" s="214"/>
      <c r="AA717" s="214"/>
      <c r="AB717" s="214"/>
      <c r="AC717" s="214"/>
      <c r="AD717" s="214"/>
      <c r="AE717" s="214"/>
      <c r="AF717" s="214"/>
      <c r="AG717" s="214" t="s">
        <v>166</v>
      </c>
      <c r="AH717" s="214">
        <v>0</v>
      </c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outlineLevel="1" x14ac:dyDescent="0.2">
      <c r="A718" s="221"/>
      <c r="B718" s="222"/>
      <c r="C718" s="245" t="s">
        <v>2473</v>
      </c>
      <c r="D718" s="224"/>
      <c r="E718" s="225"/>
      <c r="F718" s="223"/>
      <c r="G718" s="223"/>
      <c r="H718" s="223"/>
      <c r="I718" s="223"/>
      <c r="J718" s="223"/>
      <c r="K718" s="223"/>
      <c r="L718" s="223"/>
      <c r="M718" s="223"/>
      <c r="N718" s="223"/>
      <c r="O718" s="223"/>
      <c r="P718" s="223"/>
      <c r="Q718" s="223"/>
      <c r="R718" s="223"/>
      <c r="S718" s="223"/>
      <c r="T718" s="223"/>
      <c r="U718" s="223"/>
      <c r="V718" s="223"/>
      <c r="W718" s="223"/>
      <c r="X718" s="223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166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outlineLevel="1" x14ac:dyDescent="0.2">
      <c r="A719" s="221"/>
      <c r="B719" s="222"/>
      <c r="C719" s="245" t="s">
        <v>2474</v>
      </c>
      <c r="D719" s="224"/>
      <c r="E719" s="225">
        <v>0.25012000000000001</v>
      </c>
      <c r="F719" s="223"/>
      <c r="G719" s="223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166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x14ac:dyDescent="0.2">
      <c r="A720" s="227" t="s">
        <v>156</v>
      </c>
      <c r="B720" s="228" t="s">
        <v>119</v>
      </c>
      <c r="C720" s="243" t="s">
        <v>120</v>
      </c>
      <c r="D720" s="229"/>
      <c r="E720" s="230"/>
      <c r="F720" s="231"/>
      <c r="G720" s="231">
        <f>SUMIF(AG721:AG732,"&lt;&gt;NOR",G721:G732)</f>
        <v>0</v>
      </c>
      <c r="H720" s="231"/>
      <c r="I720" s="231">
        <f>SUM(I721:I732)</f>
        <v>0</v>
      </c>
      <c r="J720" s="231"/>
      <c r="K720" s="231">
        <f>SUM(K721:K732)</f>
        <v>0</v>
      </c>
      <c r="L720" s="231"/>
      <c r="M720" s="231">
        <f>SUM(M721:M732)</f>
        <v>0</v>
      </c>
      <c r="N720" s="231"/>
      <c r="O720" s="231">
        <f>SUM(O721:O732)</f>
        <v>0</v>
      </c>
      <c r="P720" s="231"/>
      <c r="Q720" s="231">
        <f>SUM(Q721:Q732)</f>
        <v>0</v>
      </c>
      <c r="R720" s="231"/>
      <c r="S720" s="231"/>
      <c r="T720" s="232"/>
      <c r="U720" s="226"/>
      <c r="V720" s="226">
        <f>SUM(V721:V732)</f>
        <v>0.5</v>
      </c>
      <c r="W720" s="226"/>
      <c r="X720" s="226"/>
      <c r="AG720" t="s">
        <v>157</v>
      </c>
    </row>
    <row r="721" spans="1:60" outlineLevel="1" x14ac:dyDescent="0.2">
      <c r="A721" s="233">
        <v>113</v>
      </c>
      <c r="B721" s="234" t="s">
        <v>1084</v>
      </c>
      <c r="C721" s="244" t="s">
        <v>1085</v>
      </c>
      <c r="D721" s="235" t="s">
        <v>320</v>
      </c>
      <c r="E721" s="236">
        <v>7</v>
      </c>
      <c r="F721" s="237"/>
      <c r="G721" s="238">
        <f>ROUND(E721*F721,2)</f>
        <v>0</v>
      </c>
      <c r="H721" s="237"/>
      <c r="I721" s="238">
        <f>ROUND(E721*H721,2)</f>
        <v>0</v>
      </c>
      <c r="J721" s="237"/>
      <c r="K721" s="238">
        <f>ROUND(E721*J721,2)</f>
        <v>0</v>
      </c>
      <c r="L721" s="238">
        <v>21</v>
      </c>
      <c r="M721" s="238">
        <f>G721*(1+L721/100)</f>
        <v>0</v>
      </c>
      <c r="N721" s="238">
        <v>0</v>
      </c>
      <c r="O721" s="238">
        <f>ROUND(E721*N721,2)</f>
        <v>0</v>
      </c>
      <c r="P721" s="238">
        <v>0</v>
      </c>
      <c r="Q721" s="238">
        <f>ROUND(E721*P721,2)</f>
        <v>0</v>
      </c>
      <c r="R721" s="238" t="s">
        <v>647</v>
      </c>
      <c r="S721" s="238" t="s">
        <v>161</v>
      </c>
      <c r="T721" s="239" t="s">
        <v>161</v>
      </c>
      <c r="U721" s="223">
        <v>2.5999999999999999E-2</v>
      </c>
      <c r="V721" s="223">
        <f>ROUND(E721*U721,2)</f>
        <v>0.18</v>
      </c>
      <c r="W721" s="223"/>
      <c r="X721" s="223" t="s">
        <v>273</v>
      </c>
      <c r="Y721" s="214"/>
      <c r="Z721" s="214"/>
      <c r="AA721" s="214"/>
      <c r="AB721" s="214"/>
      <c r="AC721" s="214"/>
      <c r="AD721" s="214"/>
      <c r="AE721" s="214"/>
      <c r="AF721" s="214"/>
      <c r="AG721" s="214" t="s">
        <v>321</v>
      </c>
      <c r="AH721" s="214"/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45" t="s">
        <v>788</v>
      </c>
      <c r="D722" s="224"/>
      <c r="E722" s="225">
        <v>7</v>
      </c>
      <c r="F722" s="223"/>
      <c r="G722" s="223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14"/>
      <c r="Z722" s="214"/>
      <c r="AA722" s="214"/>
      <c r="AB722" s="214"/>
      <c r="AC722" s="214"/>
      <c r="AD722" s="214"/>
      <c r="AE722" s="214"/>
      <c r="AF722" s="214"/>
      <c r="AG722" s="214" t="s">
        <v>166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21"/>
      <c r="B723" s="222"/>
      <c r="C723" s="245" t="s">
        <v>2475</v>
      </c>
      <c r="D723" s="224"/>
      <c r="E723" s="225"/>
      <c r="F723" s="223"/>
      <c r="G723" s="223"/>
      <c r="H723" s="223"/>
      <c r="I723" s="223"/>
      <c r="J723" s="223"/>
      <c r="K723" s="223"/>
      <c r="L723" s="223"/>
      <c r="M723" s="223"/>
      <c r="N723" s="223"/>
      <c r="O723" s="223"/>
      <c r="P723" s="223"/>
      <c r="Q723" s="223"/>
      <c r="R723" s="223"/>
      <c r="S723" s="223"/>
      <c r="T723" s="223"/>
      <c r="U723" s="223"/>
      <c r="V723" s="223"/>
      <c r="W723" s="223"/>
      <c r="X723" s="223"/>
      <c r="Y723" s="214"/>
      <c r="Z723" s="214"/>
      <c r="AA723" s="214"/>
      <c r="AB723" s="214"/>
      <c r="AC723" s="214"/>
      <c r="AD723" s="214"/>
      <c r="AE723" s="214"/>
      <c r="AF723" s="214"/>
      <c r="AG723" s="214" t="s">
        <v>166</v>
      </c>
      <c r="AH723" s="214">
        <v>0</v>
      </c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outlineLevel="1" x14ac:dyDescent="0.2">
      <c r="A724" s="233">
        <v>114</v>
      </c>
      <c r="B724" s="234" t="s">
        <v>1088</v>
      </c>
      <c r="C724" s="244" t="s">
        <v>1089</v>
      </c>
      <c r="D724" s="235" t="s">
        <v>320</v>
      </c>
      <c r="E724" s="236">
        <v>7</v>
      </c>
      <c r="F724" s="237"/>
      <c r="G724" s="238">
        <f>ROUND(E724*F724,2)</f>
        <v>0</v>
      </c>
      <c r="H724" s="237"/>
      <c r="I724" s="238">
        <f>ROUND(E724*H724,2)</f>
        <v>0</v>
      </c>
      <c r="J724" s="237"/>
      <c r="K724" s="238">
        <f>ROUND(E724*J724,2)</f>
        <v>0</v>
      </c>
      <c r="L724" s="238">
        <v>21</v>
      </c>
      <c r="M724" s="238">
        <f>G724*(1+L724/100)</f>
        <v>0</v>
      </c>
      <c r="N724" s="238">
        <v>0</v>
      </c>
      <c r="O724" s="238">
        <f>ROUND(E724*N724,2)</f>
        <v>0</v>
      </c>
      <c r="P724" s="238">
        <v>0</v>
      </c>
      <c r="Q724" s="238">
        <f>ROUND(E724*P724,2)</f>
        <v>0</v>
      </c>
      <c r="R724" s="238" t="s">
        <v>119</v>
      </c>
      <c r="S724" s="238" t="s">
        <v>161</v>
      </c>
      <c r="T724" s="239" t="s">
        <v>161</v>
      </c>
      <c r="U724" s="223">
        <v>4.6330000000000003E-2</v>
      </c>
      <c r="V724" s="223">
        <f>ROUND(E724*U724,2)</f>
        <v>0.32</v>
      </c>
      <c r="W724" s="223"/>
      <c r="X724" s="223" t="s">
        <v>273</v>
      </c>
      <c r="Y724" s="214"/>
      <c r="Z724" s="214"/>
      <c r="AA724" s="214"/>
      <c r="AB724" s="214"/>
      <c r="AC724" s="214"/>
      <c r="AD724" s="214"/>
      <c r="AE724" s="214"/>
      <c r="AF724" s="214"/>
      <c r="AG724" s="214" t="s">
        <v>321</v>
      </c>
      <c r="AH724" s="214"/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outlineLevel="1" x14ac:dyDescent="0.2">
      <c r="A725" s="221"/>
      <c r="B725" s="222"/>
      <c r="C725" s="245" t="s">
        <v>788</v>
      </c>
      <c r="D725" s="224"/>
      <c r="E725" s="225">
        <v>7</v>
      </c>
      <c r="F725" s="223"/>
      <c r="G725" s="223"/>
      <c r="H725" s="223"/>
      <c r="I725" s="223"/>
      <c r="J725" s="223"/>
      <c r="K725" s="223"/>
      <c r="L725" s="223"/>
      <c r="M725" s="223"/>
      <c r="N725" s="223"/>
      <c r="O725" s="223"/>
      <c r="P725" s="223"/>
      <c r="Q725" s="223"/>
      <c r="R725" s="223"/>
      <c r="S725" s="223"/>
      <c r="T725" s="223"/>
      <c r="U725" s="223"/>
      <c r="V725" s="223"/>
      <c r="W725" s="223"/>
      <c r="X725" s="223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166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outlineLevel="1" x14ac:dyDescent="0.2">
      <c r="A726" s="221"/>
      <c r="B726" s="222"/>
      <c r="C726" s="245" t="s">
        <v>2475</v>
      </c>
      <c r="D726" s="224"/>
      <c r="E726" s="225"/>
      <c r="F726" s="223"/>
      <c r="G726" s="223"/>
      <c r="H726" s="223"/>
      <c r="I726" s="223"/>
      <c r="J726" s="223"/>
      <c r="K726" s="223"/>
      <c r="L726" s="223"/>
      <c r="M726" s="223"/>
      <c r="N726" s="223"/>
      <c r="O726" s="223"/>
      <c r="P726" s="223"/>
      <c r="Q726" s="223"/>
      <c r="R726" s="223"/>
      <c r="S726" s="223"/>
      <c r="T726" s="223"/>
      <c r="U726" s="223"/>
      <c r="V726" s="223"/>
      <c r="W726" s="223"/>
      <c r="X726" s="223"/>
      <c r="Y726" s="214"/>
      <c r="Z726" s="214"/>
      <c r="AA726" s="214"/>
      <c r="AB726" s="214"/>
      <c r="AC726" s="214"/>
      <c r="AD726" s="214"/>
      <c r="AE726" s="214"/>
      <c r="AF726" s="214"/>
      <c r="AG726" s="214" t="s">
        <v>166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outlineLevel="1" x14ac:dyDescent="0.2">
      <c r="A727" s="233">
        <v>115</v>
      </c>
      <c r="B727" s="234" t="s">
        <v>1090</v>
      </c>
      <c r="C727" s="244" t="s">
        <v>1091</v>
      </c>
      <c r="D727" s="235" t="s">
        <v>320</v>
      </c>
      <c r="E727" s="236">
        <v>7.7</v>
      </c>
      <c r="F727" s="237"/>
      <c r="G727" s="238">
        <f>ROUND(E727*F727,2)</f>
        <v>0</v>
      </c>
      <c r="H727" s="237"/>
      <c r="I727" s="238">
        <f>ROUND(E727*H727,2)</f>
        <v>0</v>
      </c>
      <c r="J727" s="237"/>
      <c r="K727" s="238">
        <f>ROUND(E727*J727,2)</f>
        <v>0</v>
      </c>
      <c r="L727" s="238">
        <v>21</v>
      </c>
      <c r="M727" s="238">
        <f>G727*(1+L727/100)</f>
        <v>0</v>
      </c>
      <c r="N727" s="238">
        <v>0</v>
      </c>
      <c r="O727" s="238">
        <f>ROUND(E727*N727,2)</f>
        <v>0</v>
      </c>
      <c r="P727" s="238">
        <v>0</v>
      </c>
      <c r="Q727" s="238">
        <f>ROUND(E727*P727,2)</f>
        <v>0</v>
      </c>
      <c r="R727" s="238" t="s">
        <v>630</v>
      </c>
      <c r="S727" s="238" t="s">
        <v>161</v>
      </c>
      <c r="T727" s="239" t="s">
        <v>161</v>
      </c>
      <c r="U727" s="223">
        <v>0</v>
      </c>
      <c r="V727" s="223">
        <f>ROUND(E727*U727,2)</f>
        <v>0</v>
      </c>
      <c r="W727" s="223"/>
      <c r="X727" s="223" t="s">
        <v>631</v>
      </c>
      <c r="Y727" s="214"/>
      <c r="Z727" s="214"/>
      <c r="AA727" s="214"/>
      <c r="AB727" s="214"/>
      <c r="AC727" s="214"/>
      <c r="AD727" s="214"/>
      <c r="AE727" s="214"/>
      <c r="AF727" s="214"/>
      <c r="AG727" s="214" t="s">
        <v>659</v>
      </c>
      <c r="AH727" s="214"/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1" x14ac:dyDescent="0.2">
      <c r="A728" s="221"/>
      <c r="B728" s="222"/>
      <c r="C728" s="245" t="s">
        <v>2476</v>
      </c>
      <c r="D728" s="224"/>
      <c r="E728" s="225">
        <v>7.7</v>
      </c>
      <c r="F728" s="223"/>
      <c r="G728" s="223"/>
      <c r="H728" s="223"/>
      <c r="I728" s="223"/>
      <c r="J728" s="223"/>
      <c r="K728" s="223"/>
      <c r="L728" s="223"/>
      <c r="M728" s="223"/>
      <c r="N728" s="223"/>
      <c r="O728" s="223"/>
      <c r="P728" s="223"/>
      <c r="Q728" s="223"/>
      <c r="R728" s="223"/>
      <c r="S728" s="223"/>
      <c r="T728" s="223"/>
      <c r="U728" s="223"/>
      <c r="V728" s="223"/>
      <c r="W728" s="223"/>
      <c r="X728" s="223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166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45" t="s">
        <v>2477</v>
      </c>
      <c r="D729" s="224"/>
      <c r="E729" s="225"/>
      <c r="F729" s="223"/>
      <c r="G729" s="223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166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ht="33.75" outlineLevel="1" x14ac:dyDescent="0.2">
      <c r="A730" s="233">
        <v>116</v>
      </c>
      <c r="B730" s="234" t="s">
        <v>1094</v>
      </c>
      <c r="C730" s="244" t="s">
        <v>1095</v>
      </c>
      <c r="D730" s="235" t="s">
        <v>320</v>
      </c>
      <c r="E730" s="236">
        <v>7.7</v>
      </c>
      <c r="F730" s="237"/>
      <c r="G730" s="238">
        <f>ROUND(E730*F730,2)</f>
        <v>0</v>
      </c>
      <c r="H730" s="237"/>
      <c r="I730" s="238">
        <f>ROUND(E730*H730,2)</f>
        <v>0</v>
      </c>
      <c r="J730" s="237"/>
      <c r="K730" s="238">
        <f>ROUND(E730*J730,2)</f>
        <v>0</v>
      </c>
      <c r="L730" s="238">
        <v>21</v>
      </c>
      <c r="M730" s="238">
        <f>G730*(1+L730/100)</f>
        <v>0</v>
      </c>
      <c r="N730" s="238">
        <v>4.0000000000000003E-5</v>
      </c>
      <c r="O730" s="238">
        <f>ROUND(E730*N730,2)</f>
        <v>0</v>
      </c>
      <c r="P730" s="238">
        <v>0</v>
      </c>
      <c r="Q730" s="238">
        <f>ROUND(E730*P730,2)</f>
        <v>0</v>
      </c>
      <c r="R730" s="238" t="s">
        <v>630</v>
      </c>
      <c r="S730" s="238" t="s">
        <v>161</v>
      </c>
      <c r="T730" s="239" t="s">
        <v>161</v>
      </c>
      <c r="U730" s="223">
        <v>0</v>
      </c>
      <c r="V730" s="223">
        <f>ROUND(E730*U730,2)</f>
        <v>0</v>
      </c>
      <c r="W730" s="223"/>
      <c r="X730" s="223" t="s">
        <v>631</v>
      </c>
      <c r="Y730" s="214"/>
      <c r="Z730" s="214"/>
      <c r="AA730" s="214"/>
      <c r="AB730" s="214"/>
      <c r="AC730" s="214"/>
      <c r="AD730" s="214"/>
      <c r="AE730" s="214"/>
      <c r="AF730" s="214"/>
      <c r="AG730" s="214" t="s">
        <v>659</v>
      </c>
      <c r="AH730" s="214"/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outlineLevel="1" x14ac:dyDescent="0.2">
      <c r="A731" s="221"/>
      <c r="B731" s="222"/>
      <c r="C731" s="245" t="s">
        <v>2478</v>
      </c>
      <c r="D731" s="224"/>
      <c r="E731" s="225">
        <v>7.7</v>
      </c>
      <c r="F731" s="223"/>
      <c r="G731" s="223"/>
      <c r="H731" s="223"/>
      <c r="I731" s="223"/>
      <c r="J731" s="223"/>
      <c r="K731" s="223"/>
      <c r="L731" s="223"/>
      <c r="M731" s="223"/>
      <c r="N731" s="223"/>
      <c r="O731" s="223"/>
      <c r="P731" s="223"/>
      <c r="Q731" s="223"/>
      <c r="R731" s="223"/>
      <c r="S731" s="223"/>
      <c r="T731" s="223"/>
      <c r="U731" s="223"/>
      <c r="V731" s="223"/>
      <c r="W731" s="223"/>
      <c r="X731" s="223"/>
      <c r="Y731" s="214"/>
      <c r="Z731" s="214"/>
      <c r="AA731" s="214"/>
      <c r="AB731" s="214"/>
      <c r="AC731" s="214"/>
      <c r="AD731" s="214"/>
      <c r="AE731" s="214"/>
      <c r="AF731" s="214"/>
      <c r="AG731" s="214" t="s">
        <v>166</v>
      </c>
      <c r="AH731" s="214">
        <v>0</v>
      </c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outlineLevel="1" x14ac:dyDescent="0.2">
      <c r="A732" s="221"/>
      <c r="B732" s="222"/>
      <c r="C732" s="245" t="s">
        <v>2477</v>
      </c>
      <c r="D732" s="224"/>
      <c r="E732" s="225"/>
      <c r="F732" s="223"/>
      <c r="G732" s="223"/>
      <c r="H732" s="223"/>
      <c r="I732" s="223"/>
      <c r="J732" s="223"/>
      <c r="K732" s="223"/>
      <c r="L732" s="223"/>
      <c r="M732" s="223"/>
      <c r="N732" s="223"/>
      <c r="O732" s="223"/>
      <c r="P732" s="223"/>
      <c r="Q732" s="223"/>
      <c r="R732" s="223"/>
      <c r="S732" s="223"/>
      <c r="T732" s="223"/>
      <c r="U732" s="223"/>
      <c r="V732" s="223"/>
      <c r="W732" s="223"/>
      <c r="X732" s="223"/>
      <c r="Y732" s="214"/>
      <c r="Z732" s="214"/>
      <c r="AA732" s="214"/>
      <c r="AB732" s="214"/>
      <c r="AC732" s="214"/>
      <c r="AD732" s="214"/>
      <c r="AE732" s="214"/>
      <c r="AF732" s="214"/>
      <c r="AG732" s="214" t="s">
        <v>166</v>
      </c>
      <c r="AH732" s="214">
        <v>0</v>
      </c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x14ac:dyDescent="0.2">
      <c r="A733" s="227" t="s">
        <v>156</v>
      </c>
      <c r="B733" s="228" t="s">
        <v>121</v>
      </c>
      <c r="C733" s="243" t="s">
        <v>122</v>
      </c>
      <c r="D733" s="229"/>
      <c r="E733" s="230"/>
      <c r="F733" s="231"/>
      <c r="G733" s="231">
        <f>SUMIF(AG734:AG735,"&lt;&gt;NOR",G734:G735)</f>
        <v>0</v>
      </c>
      <c r="H733" s="231"/>
      <c r="I733" s="231">
        <f>SUM(I734:I735)</f>
        <v>0</v>
      </c>
      <c r="J733" s="231"/>
      <c r="K733" s="231">
        <f>SUM(K734:K735)</f>
        <v>0</v>
      </c>
      <c r="L733" s="231"/>
      <c r="M733" s="231">
        <f>SUM(M734:M735)</f>
        <v>0</v>
      </c>
      <c r="N733" s="231"/>
      <c r="O733" s="231">
        <f>SUM(O734:O735)</f>
        <v>0</v>
      </c>
      <c r="P733" s="231"/>
      <c r="Q733" s="231">
        <f>SUM(Q734:Q735)</f>
        <v>0</v>
      </c>
      <c r="R733" s="231"/>
      <c r="S733" s="231"/>
      <c r="T733" s="232"/>
      <c r="U733" s="226"/>
      <c r="V733" s="226">
        <f>SUM(V734:V735)</f>
        <v>0</v>
      </c>
      <c r="W733" s="226"/>
      <c r="X733" s="226"/>
      <c r="AG733" t="s">
        <v>157</v>
      </c>
    </row>
    <row r="734" spans="1:60" outlineLevel="1" x14ac:dyDescent="0.2">
      <c r="A734" s="233">
        <v>117</v>
      </c>
      <c r="B734" s="234" t="s">
        <v>1530</v>
      </c>
      <c r="C734" s="244" t="s">
        <v>1531</v>
      </c>
      <c r="D734" s="235" t="s">
        <v>320</v>
      </c>
      <c r="E734" s="236">
        <v>7</v>
      </c>
      <c r="F734" s="237"/>
      <c r="G734" s="238">
        <f>ROUND(E734*F734,2)</f>
        <v>0</v>
      </c>
      <c r="H734" s="237"/>
      <c r="I734" s="238">
        <f>ROUND(E734*H734,2)</f>
        <v>0</v>
      </c>
      <c r="J734" s="237"/>
      <c r="K734" s="238">
        <f>ROUND(E734*J734,2)</f>
        <v>0</v>
      </c>
      <c r="L734" s="238">
        <v>21</v>
      </c>
      <c r="M734" s="238">
        <f>G734*(1+L734/100)</f>
        <v>0</v>
      </c>
      <c r="N734" s="238">
        <v>0</v>
      </c>
      <c r="O734" s="238">
        <f>ROUND(E734*N734,2)</f>
        <v>0</v>
      </c>
      <c r="P734" s="238">
        <v>0</v>
      </c>
      <c r="Q734" s="238">
        <f>ROUND(E734*P734,2)</f>
        <v>0</v>
      </c>
      <c r="R734" s="238"/>
      <c r="S734" s="238" t="s">
        <v>161</v>
      </c>
      <c r="T734" s="239" t="s">
        <v>161</v>
      </c>
      <c r="U734" s="223">
        <v>0</v>
      </c>
      <c r="V734" s="223">
        <f>ROUND(E734*U734,2)</f>
        <v>0</v>
      </c>
      <c r="W734" s="223"/>
      <c r="X734" s="223" t="s">
        <v>273</v>
      </c>
      <c r="Y734" s="214"/>
      <c r="Z734" s="214"/>
      <c r="AA734" s="214"/>
      <c r="AB734" s="214"/>
      <c r="AC734" s="214"/>
      <c r="AD734" s="214"/>
      <c r="AE734" s="214"/>
      <c r="AF734" s="214"/>
      <c r="AG734" s="214" t="s">
        <v>274</v>
      </c>
      <c r="AH734" s="214"/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outlineLevel="1" x14ac:dyDescent="0.2">
      <c r="A735" s="221"/>
      <c r="B735" s="222"/>
      <c r="C735" s="245" t="s">
        <v>842</v>
      </c>
      <c r="D735" s="224"/>
      <c r="E735" s="225">
        <v>7</v>
      </c>
      <c r="F735" s="223"/>
      <c r="G735" s="223"/>
      <c r="H735" s="223"/>
      <c r="I735" s="223"/>
      <c r="J735" s="223"/>
      <c r="K735" s="223"/>
      <c r="L735" s="223"/>
      <c r="M735" s="223"/>
      <c r="N735" s="223"/>
      <c r="O735" s="223"/>
      <c r="P735" s="223"/>
      <c r="Q735" s="223"/>
      <c r="R735" s="223"/>
      <c r="S735" s="223"/>
      <c r="T735" s="223"/>
      <c r="U735" s="223"/>
      <c r="V735" s="223"/>
      <c r="W735" s="223"/>
      <c r="X735" s="223"/>
      <c r="Y735" s="214"/>
      <c r="Z735" s="214"/>
      <c r="AA735" s="214"/>
      <c r="AB735" s="214"/>
      <c r="AC735" s="214"/>
      <c r="AD735" s="214"/>
      <c r="AE735" s="214"/>
      <c r="AF735" s="214"/>
      <c r="AG735" s="214" t="s">
        <v>166</v>
      </c>
      <c r="AH735" s="214">
        <v>0</v>
      </c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x14ac:dyDescent="0.2">
      <c r="A736" s="227" t="s">
        <v>156</v>
      </c>
      <c r="B736" s="228" t="s">
        <v>123</v>
      </c>
      <c r="C736" s="243" t="s">
        <v>124</v>
      </c>
      <c r="D736" s="229"/>
      <c r="E736" s="230"/>
      <c r="F736" s="231"/>
      <c r="G736" s="231">
        <f>SUMIF(AG737:AG739,"&lt;&gt;NOR",G737:G739)</f>
        <v>0</v>
      </c>
      <c r="H736" s="231"/>
      <c r="I736" s="231">
        <f>SUM(I737:I739)</f>
        <v>0</v>
      </c>
      <c r="J736" s="231"/>
      <c r="K736" s="231">
        <f>SUM(K737:K739)</f>
        <v>0</v>
      </c>
      <c r="L736" s="231"/>
      <c r="M736" s="231">
        <f>SUM(M737:M739)</f>
        <v>0</v>
      </c>
      <c r="N736" s="231"/>
      <c r="O736" s="231">
        <f>SUM(O737:O739)</f>
        <v>0</v>
      </c>
      <c r="P736" s="231"/>
      <c r="Q736" s="231">
        <f>SUM(Q737:Q739)</f>
        <v>0</v>
      </c>
      <c r="R736" s="231"/>
      <c r="S736" s="231"/>
      <c r="T736" s="232"/>
      <c r="U736" s="226"/>
      <c r="V736" s="226">
        <f>SUM(V737:V739)</f>
        <v>0.14000000000000001</v>
      </c>
      <c r="W736" s="226"/>
      <c r="X736" s="226"/>
      <c r="AG736" t="s">
        <v>157</v>
      </c>
    </row>
    <row r="737" spans="1:60" outlineLevel="1" x14ac:dyDescent="0.2">
      <c r="A737" s="233">
        <v>118</v>
      </c>
      <c r="B737" s="234" t="s">
        <v>1100</v>
      </c>
      <c r="C737" s="244" t="s">
        <v>1101</v>
      </c>
      <c r="D737" s="235" t="s">
        <v>1102</v>
      </c>
      <c r="E737" s="236">
        <v>3.5000000000000003E-2</v>
      </c>
      <c r="F737" s="237"/>
      <c r="G737" s="238">
        <f>ROUND(E737*F737,2)</f>
        <v>0</v>
      </c>
      <c r="H737" s="237"/>
      <c r="I737" s="238">
        <f>ROUND(E737*H737,2)</f>
        <v>0</v>
      </c>
      <c r="J737" s="237"/>
      <c r="K737" s="238">
        <f>ROUND(E737*J737,2)</f>
        <v>0</v>
      </c>
      <c r="L737" s="238">
        <v>21</v>
      </c>
      <c r="M737" s="238">
        <f>G737*(1+L737/100)</f>
        <v>0</v>
      </c>
      <c r="N737" s="238">
        <v>3.4209999999999997E-2</v>
      </c>
      <c r="O737" s="238">
        <f>ROUND(E737*N737,2)</f>
        <v>0</v>
      </c>
      <c r="P737" s="238">
        <v>0</v>
      </c>
      <c r="Q737" s="238">
        <f>ROUND(E737*P737,2)</f>
        <v>0</v>
      </c>
      <c r="R737" s="238"/>
      <c r="S737" s="238" t="s">
        <v>161</v>
      </c>
      <c r="T737" s="239" t="s">
        <v>161</v>
      </c>
      <c r="U737" s="223">
        <v>4.0999999999999996</v>
      </c>
      <c r="V737" s="223">
        <f>ROUND(E737*U737,2)</f>
        <v>0.14000000000000001</v>
      </c>
      <c r="W737" s="223"/>
      <c r="X737" s="223" t="s">
        <v>273</v>
      </c>
      <c r="Y737" s="214"/>
      <c r="Z737" s="214"/>
      <c r="AA737" s="214"/>
      <c r="AB737" s="214"/>
      <c r="AC737" s="214"/>
      <c r="AD737" s="214"/>
      <c r="AE737" s="214"/>
      <c r="AF737" s="214"/>
      <c r="AG737" s="214" t="s">
        <v>274</v>
      </c>
      <c r="AH737" s="214"/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outlineLevel="1" x14ac:dyDescent="0.2">
      <c r="A738" s="221"/>
      <c r="B738" s="222"/>
      <c r="C738" s="245" t="s">
        <v>2479</v>
      </c>
      <c r="D738" s="224"/>
      <c r="E738" s="225">
        <v>3.5000000000000003E-2</v>
      </c>
      <c r="F738" s="223"/>
      <c r="G738" s="223"/>
      <c r="H738" s="223"/>
      <c r="I738" s="223"/>
      <c r="J738" s="223"/>
      <c r="K738" s="223"/>
      <c r="L738" s="223"/>
      <c r="M738" s="223"/>
      <c r="N738" s="223"/>
      <c r="O738" s="223"/>
      <c r="P738" s="223"/>
      <c r="Q738" s="223"/>
      <c r="R738" s="223"/>
      <c r="S738" s="223"/>
      <c r="T738" s="223"/>
      <c r="U738" s="223"/>
      <c r="V738" s="223"/>
      <c r="W738" s="223"/>
      <c r="X738" s="223"/>
      <c r="Y738" s="214"/>
      <c r="Z738" s="214"/>
      <c r="AA738" s="214"/>
      <c r="AB738" s="214"/>
      <c r="AC738" s="214"/>
      <c r="AD738" s="214"/>
      <c r="AE738" s="214"/>
      <c r="AF738" s="214"/>
      <c r="AG738" s="214" t="s">
        <v>166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outlineLevel="1" x14ac:dyDescent="0.2">
      <c r="A739" s="221"/>
      <c r="B739" s="222"/>
      <c r="C739" s="245" t="s">
        <v>1104</v>
      </c>
      <c r="D739" s="224"/>
      <c r="E739" s="225"/>
      <c r="F739" s="223"/>
      <c r="G739" s="223"/>
      <c r="H739" s="223"/>
      <c r="I739" s="223"/>
      <c r="J739" s="223"/>
      <c r="K739" s="223"/>
      <c r="L739" s="223"/>
      <c r="M739" s="223"/>
      <c r="N739" s="223"/>
      <c r="O739" s="223"/>
      <c r="P739" s="223"/>
      <c r="Q739" s="223"/>
      <c r="R739" s="223"/>
      <c r="S739" s="223"/>
      <c r="T739" s="223"/>
      <c r="U739" s="223"/>
      <c r="V739" s="223"/>
      <c r="W739" s="223"/>
      <c r="X739" s="223"/>
      <c r="Y739" s="214"/>
      <c r="Z739" s="214"/>
      <c r="AA739" s="214"/>
      <c r="AB739" s="214"/>
      <c r="AC739" s="214"/>
      <c r="AD739" s="214"/>
      <c r="AE739" s="214"/>
      <c r="AF739" s="214"/>
      <c r="AG739" s="214" t="s">
        <v>166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x14ac:dyDescent="0.2">
      <c r="A740" s="227" t="s">
        <v>156</v>
      </c>
      <c r="B740" s="228" t="s">
        <v>125</v>
      </c>
      <c r="C740" s="243" t="s">
        <v>110</v>
      </c>
      <c r="D740" s="229"/>
      <c r="E740" s="230"/>
      <c r="F740" s="231"/>
      <c r="G740" s="231">
        <f>SUMIF(AG741:AG748,"&lt;&gt;NOR",G741:G748)</f>
        <v>0</v>
      </c>
      <c r="H740" s="231"/>
      <c r="I740" s="231">
        <f>SUM(I741:I748)</f>
        <v>0</v>
      </c>
      <c r="J740" s="231"/>
      <c r="K740" s="231">
        <f>SUM(K741:K748)</f>
        <v>0</v>
      </c>
      <c r="L740" s="231"/>
      <c r="M740" s="231">
        <f>SUM(M741:M748)</f>
        <v>0</v>
      </c>
      <c r="N740" s="231"/>
      <c r="O740" s="231">
        <f>SUM(O741:O748)</f>
        <v>0</v>
      </c>
      <c r="P740" s="231"/>
      <c r="Q740" s="231">
        <f>SUM(Q741:Q748)</f>
        <v>0</v>
      </c>
      <c r="R740" s="231"/>
      <c r="S740" s="231"/>
      <c r="T740" s="232"/>
      <c r="U740" s="226"/>
      <c r="V740" s="226">
        <f>SUM(V741:V748)</f>
        <v>0.09</v>
      </c>
      <c r="W740" s="226"/>
      <c r="X740" s="226"/>
      <c r="AG740" t="s">
        <v>157</v>
      </c>
    </row>
    <row r="741" spans="1:60" ht="22.5" outlineLevel="1" x14ac:dyDescent="0.2">
      <c r="A741" s="233">
        <v>119</v>
      </c>
      <c r="B741" s="234" t="s">
        <v>1105</v>
      </c>
      <c r="C741" s="244" t="s">
        <v>1106</v>
      </c>
      <c r="D741" s="235" t="s">
        <v>629</v>
      </c>
      <c r="E741" s="236">
        <v>9.3795300000000008</v>
      </c>
      <c r="F741" s="237"/>
      <c r="G741" s="238">
        <f>ROUND(E741*F741,2)</f>
        <v>0</v>
      </c>
      <c r="H741" s="237"/>
      <c r="I741" s="238">
        <f>ROUND(E741*H741,2)</f>
        <v>0</v>
      </c>
      <c r="J741" s="237"/>
      <c r="K741" s="238">
        <f>ROUND(E741*J741,2)</f>
        <v>0</v>
      </c>
      <c r="L741" s="238">
        <v>21</v>
      </c>
      <c r="M741" s="238">
        <f>G741*(1+L741/100)</f>
        <v>0</v>
      </c>
      <c r="N741" s="238">
        <v>0</v>
      </c>
      <c r="O741" s="238">
        <f>ROUND(E741*N741,2)</f>
        <v>0</v>
      </c>
      <c r="P741" s="238">
        <v>0</v>
      </c>
      <c r="Q741" s="238">
        <f>ROUND(E741*P741,2)</f>
        <v>0</v>
      </c>
      <c r="R741" s="238" t="s">
        <v>280</v>
      </c>
      <c r="S741" s="238" t="s">
        <v>161</v>
      </c>
      <c r="T741" s="239" t="s">
        <v>161</v>
      </c>
      <c r="U741" s="223">
        <v>0.01</v>
      </c>
      <c r="V741" s="223">
        <f>ROUND(E741*U741,2)</f>
        <v>0.09</v>
      </c>
      <c r="W741" s="223"/>
      <c r="X741" s="223" t="s">
        <v>1107</v>
      </c>
      <c r="Y741" s="214"/>
      <c r="Z741" s="214"/>
      <c r="AA741" s="214"/>
      <c r="AB741" s="214"/>
      <c r="AC741" s="214"/>
      <c r="AD741" s="214"/>
      <c r="AE741" s="214"/>
      <c r="AF741" s="214"/>
      <c r="AG741" s="214" t="s">
        <v>1108</v>
      </c>
      <c r="AH741" s="214"/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outlineLevel="1" x14ac:dyDescent="0.2">
      <c r="A742" s="221"/>
      <c r="B742" s="222"/>
      <c r="C742" s="245" t="s">
        <v>1109</v>
      </c>
      <c r="D742" s="224"/>
      <c r="E742" s="225"/>
      <c r="F742" s="223"/>
      <c r="G742" s="223"/>
      <c r="H742" s="223"/>
      <c r="I742" s="223"/>
      <c r="J742" s="223"/>
      <c r="K742" s="223"/>
      <c r="L742" s="223"/>
      <c r="M742" s="223"/>
      <c r="N742" s="223"/>
      <c r="O742" s="223"/>
      <c r="P742" s="223"/>
      <c r="Q742" s="223"/>
      <c r="R742" s="223"/>
      <c r="S742" s="223"/>
      <c r="T742" s="223"/>
      <c r="U742" s="223"/>
      <c r="V742" s="223"/>
      <c r="W742" s="223"/>
      <c r="X742" s="223"/>
      <c r="Y742" s="214"/>
      <c r="Z742" s="214"/>
      <c r="AA742" s="214"/>
      <c r="AB742" s="214"/>
      <c r="AC742" s="214"/>
      <c r="AD742" s="214"/>
      <c r="AE742" s="214"/>
      <c r="AF742" s="214"/>
      <c r="AG742" s="214" t="s">
        <v>166</v>
      </c>
      <c r="AH742" s="214">
        <v>0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outlineLevel="1" x14ac:dyDescent="0.2">
      <c r="A743" s="221"/>
      <c r="B743" s="222"/>
      <c r="C743" s="245" t="s">
        <v>2480</v>
      </c>
      <c r="D743" s="224"/>
      <c r="E743" s="225"/>
      <c r="F743" s="223"/>
      <c r="G743" s="223"/>
      <c r="H743" s="223"/>
      <c r="I743" s="223"/>
      <c r="J743" s="223"/>
      <c r="K743" s="223"/>
      <c r="L743" s="223"/>
      <c r="M743" s="223"/>
      <c r="N743" s="223"/>
      <c r="O743" s="223"/>
      <c r="P743" s="223"/>
      <c r="Q743" s="223"/>
      <c r="R743" s="223"/>
      <c r="S743" s="223"/>
      <c r="T743" s="223"/>
      <c r="U743" s="223"/>
      <c r="V743" s="223"/>
      <c r="W743" s="223"/>
      <c r="X743" s="223"/>
      <c r="Y743" s="214"/>
      <c r="Z743" s="214"/>
      <c r="AA743" s="214"/>
      <c r="AB743" s="214"/>
      <c r="AC743" s="214"/>
      <c r="AD743" s="214"/>
      <c r="AE743" s="214"/>
      <c r="AF743" s="214"/>
      <c r="AG743" s="214" t="s">
        <v>166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outlineLevel="1" x14ac:dyDescent="0.2">
      <c r="A744" s="221"/>
      <c r="B744" s="222"/>
      <c r="C744" s="245" t="s">
        <v>2481</v>
      </c>
      <c r="D744" s="224"/>
      <c r="E744" s="225">
        <v>9.3795300000000008</v>
      </c>
      <c r="F744" s="223"/>
      <c r="G744" s="223"/>
      <c r="H744" s="223"/>
      <c r="I744" s="223"/>
      <c r="J744" s="223"/>
      <c r="K744" s="223"/>
      <c r="L744" s="223"/>
      <c r="M744" s="223"/>
      <c r="N744" s="223"/>
      <c r="O744" s="223"/>
      <c r="P744" s="223"/>
      <c r="Q744" s="223"/>
      <c r="R744" s="223"/>
      <c r="S744" s="223"/>
      <c r="T744" s="223"/>
      <c r="U744" s="223"/>
      <c r="V744" s="223"/>
      <c r="W744" s="223"/>
      <c r="X744" s="223"/>
      <c r="Y744" s="214"/>
      <c r="Z744" s="214"/>
      <c r="AA744" s="214"/>
      <c r="AB744" s="214"/>
      <c r="AC744" s="214"/>
      <c r="AD744" s="214"/>
      <c r="AE744" s="214"/>
      <c r="AF744" s="214"/>
      <c r="AG744" s="214" t="s">
        <v>166</v>
      </c>
      <c r="AH744" s="214">
        <v>0</v>
      </c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ht="22.5" outlineLevel="1" x14ac:dyDescent="0.2">
      <c r="A745" s="233">
        <v>120</v>
      </c>
      <c r="B745" s="234" t="s">
        <v>1112</v>
      </c>
      <c r="C745" s="244" t="s">
        <v>1113</v>
      </c>
      <c r="D745" s="235" t="s">
        <v>629</v>
      </c>
      <c r="E745" s="236">
        <v>84.415769999999995</v>
      </c>
      <c r="F745" s="237"/>
      <c r="G745" s="238">
        <f>ROUND(E745*F745,2)</f>
        <v>0</v>
      </c>
      <c r="H745" s="237"/>
      <c r="I745" s="238">
        <f>ROUND(E745*H745,2)</f>
        <v>0</v>
      </c>
      <c r="J745" s="237"/>
      <c r="K745" s="238">
        <f>ROUND(E745*J745,2)</f>
        <v>0</v>
      </c>
      <c r="L745" s="238">
        <v>21</v>
      </c>
      <c r="M745" s="238">
        <f>G745*(1+L745/100)</f>
        <v>0</v>
      </c>
      <c r="N745" s="238">
        <v>0</v>
      </c>
      <c r="O745" s="238">
        <f>ROUND(E745*N745,2)</f>
        <v>0</v>
      </c>
      <c r="P745" s="238">
        <v>0</v>
      </c>
      <c r="Q745" s="238">
        <f>ROUND(E745*P745,2)</f>
        <v>0</v>
      </c>
      <c r="R745" s="238" t="s">
        <v>280</v>
      </c>
      <c r="S745" s="238" t="s">
        <v>161</v>
      </c>
      <c r="T745" s="239" t="s">
        <v>161</v>
      </c>
      <c r="U745" s="223">
        <v>0</v>
      </c>
      <c r="V745" s="223">
        <f>ROUND(E745*U745,2)</f>
        <v>0</v>
      </c>
      <c r="W745" s="223"/>
      <c r="X745" s="223" t="s">
        <v>1107</v>
      </c>
      <c r="Y745" s="214"/>
      <c r="Z745" s="214"/>
      <c r="AA745" s="214"/>
      <c r="AB745" s="214"/>
      <c r="AC745" s="214"/>
      <c r="AD745" s="214"/>
      <c r="AE745" s="214"/>
      <c r="AF745" s="214"/>
      <c r="AG745" s="214" t="s">
        <v>1108</v>
      </c>
      <c r="AH745" s="214"/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outlineLevel="1" x14ac:dyDescent="0.2">
      <c r="A746" s="221"/>
      <c r="B746" s="222"/>
      <c r="C746" s="245" t="s">
        <v>1109</v>
      </c>
      <c r="D746" s="224"/>
      <c r="E746" s="225"/>
      <c r="F746" s="223"/>
      <c r="G746" s="223"/>
      <c r="H746" s="223"/>
      <c r="I746" s="223"/>
      <c r="J746" s="223"/>
      <c r="K746" s="223"/>
      <c r="L746" s="223"/>
      <c r="M746" s="223"/>
      <c r="N746" s="223"/>
      <c r="O746" s="223"/>
      <c r="P746" s="223"/>
      <c r="Q746" s="223"/>
      <c r="R746" s="223"/>
      <c r="S746" s="223"/>
      <c r="T746" s="223"/>
      <c r="U746" s="223"/>
      <c r="V746" s="223"/>
      <c r="W746" s="223"/>
      <c r="X746" s="223"/>
      <c r="Y746" s="214"/>
      <c r="Z746" s="214"/>
      <c r="AA746" s="214"/>
      <c r="AB746" s="214"/>
      <c r="AC746" s="214"/>
      <c r="AD746" s="214"/>
      <c r="AE746" s="214"/>
      <c r="AF746" s="214"/>
      <c r="AG746" s="214" t="s">
        <v>166</v>
      </c>
      <c r="AH746" s="214">
        <v>0</v>
      </c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outlineLevel="1" x14ac:dyDescent="0.2">
      <c r="A747" s="221"/>
      <c r="B747" s="222"/>
      <c r="C747" s="245" t="s">
        <v>2480</v>
      </c>
      <c r="D747" s="224"/>
      <c r="E747" s="225"/>
      <c r="F747" s="223"/>
      <c r="G747" s="223"/>
      <c r="H747" s="223"/>
      <c r="I747" s="223"/>
      <c r="J747" s="223"/>
      <c r="K747" s="223"/>
      <c r="L747" s="223"/>
      <c r="M747" s="223"/>
      <c r="N747" s="223"/>
      <c r="O747" s="223"/>
      <c r="P747" s="223"/>
      <c r="Q747" s="223"/>
      <c r="R747" s="223"/>
      <c r="S747" s="223"/>
      <c r="T747" s="223"/>
      <c r="U747" s="223"/>
      <c r="V747" s="223"/>
      <c r="W747" s="223"/>
      <c r="X747" s="223"/>
      <c r="Y747" s="214"/>
      <c r="Z747" s="214"/>
      <c r="AA747" s="214"/>
      <c r="AB747" s="214"/>
      <c r="AC747" s="214"/>
      <c r="AD747" s="214"/>
      <c r="AE747" s="214"/>
      <c r="AF747" s="214"/>
      <c r="AG747" s="214" t="s">
        <v>166</v>
      </c>
      <c r="AH747" s="214">
        <v>0</v>
      </c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outlineLevel="1" x14ac:dyDescent="0.2">
      <c r="A748" s="221"/>
      <c r="B748" s="222"/>
      <c r="C748" s="245" t="s">
        <v>2482</v>
      </c>
      <c r="D748" s="224"/>
      <c r="E748" s="225">
        <v>84.415769999999995</v>
      </c>
      <c r="F748" s="223"/>
      <c r="G748" s="223"/>
      <c r="H748" s="223"/>
      <c r="I748" s="223"/>
      <c r="J748" s="223"/>
      <c r="K748" s="223"/>
      <c r="L748" s="223"/>
      <c r="M748" s="223"/>
      <c r="N748" s="223"/>
      <c r="O748" s="223"/>
      <c r="P748" s="223"/>
      <c r="Q748" s="223"/>
      <c r="R748" s="223"/>
      <c r="S748" s="223"/>
      <c r="T748" s="223"/>
      <c r="U748" s="223"/>
      <c r="V748" s="223"/>
      <c r="W748" s="223"/>
      <c r="X748" s="223"/>
      <c r="Y748" s="214"/>
      <c r="Z748" s="214"/>
      <c r="AA748" s="214"/>
      <c r="AB748" s="214"/>
      <c r="AC748" s="214"/>
      <c r="AD748" s="214"/>
      <c r="AE748" s="214"/>
      <c r="AF748" s="214"/>
      <c r="AG748" s="214" t="s">
        <v>166</v>
      </c>
      <c r="AH748" s="214">
        <v>0</v>
      </c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x14ac:dyDescent="0.2">
      <c r="A749" s="3"/>
      <c r="B749" s="4"/>
      <c r="C749" s="247"/>
      <c r="D749" s="6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AE749">
        <v>15</v>
      </c>
      <c r="AF749">
        <v>21</v>
      </c>
      <c r="AG749" t="s">
        <v>143</v>
      </c>
    </row>
    <row r="750" spans="1:60" x14ac:dyDescent="0.2">
      <c r="A750" s="217"/>
      <c r="B750" s="218" t="s">
        <v>29</v>
      </c>
      <c r="C750" s="248"/>
      <c r="D750" s="219"/>
      <c r="E750" s="220"/>
      <c r="F750" s="220"/>
      <c r="G750" s="242">
        <f>G8+G396+G407+G411+G418+G479+G495+G553+G563+G569+G684+G698+G702+G720+G733+G736+G740</f>
        <v>0</v>
      </c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AE750">
        <f>SUMIF(L7:L748,AE749,G7:G748)</f>
        <v>0</v>
      </c>
      <c r="AF750">
        <f>SUMIF(L7:L748,AF749,G7:G748)</f>
        <v>0</v>
      </c>
      <c r="AG750" t="s">
        <v>265</v>
      </c>
    </row>
    <row r="751" spans="1:60" x14ac:dyDescent="0.2">
      <c r="A751" s="250" t="s">
        <v>1115</v>
      </c>
      <c r="B751" s="250"/>
      <c r="C751" s="247"/>
      <c r="D751" s="6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</row>
    <row r="752" spans="1:60" x14ac:dyDescent="0.2">
      <c r="A752" s="3"/>
      <c r="B752" s="4" t="s">
        <v>1537</v>
      </c>
      <c r="C752" s="247" t="s">
        <v>1538</v>
      </c>
      <c r="D752" s="6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AG752" t="s">
        <v>1118</v>
      </c>
    </row>
    <row r="753" spans="1:33" x14ac:dyDescent="0.2">
      <c r="A753" s="3"/>
      <c r="B753" s="4" t="s">
        <v>1539</v>
      </c>
      <c r="C753" s="247" t="s">
        <v>1540</v>
      </c>
      <c r="D753" s="6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AG753" t="s">
        <v>1121</v>
      </c>
    </row>
    <row r="754" spans="1:33" x14ac:dyDescent="0.2">
      <c r="A754" s="3"/>
      <c r="B754" s="4"/>
      <c r="C754" s="247" t="s">
        <v>1122</v>
      </c>
      <c r="D754" s="6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AG754" t="s">
        <v>1123</v>
      </c>
    </row>
    <row r="755" spans="1:33" x14ac:dyDescent="0.2">
      <c r="A755" s="3"/>
      <c r="B755" s="4"/>
      <c r="C755" s="247"/>
      <c r="D755" s="6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</row>
    <row r="756" spans="1:33" x14ac:dyDescent="0.2">
      <c r="C756" s="249"/>
      <c r="D756" s="10"/>
      <c r="AG756" t="s">
        <v>266</v>
      </c>
    </row>
    <row r="757" spans="1:33" x14ac:dyDescent="0.2">
      <c r="D757" s="10"/>
    </row>
    <row r="758" spans="1:33" x14ac:dyDescent="0.2">
      <c r="D758" s="10"/>
    </row>
    <row r="759" spans="1:33" x14ac:dyDescent="0.2">
      <c r="D759" s="10"/>
    </row>
    <row r="760" spans="1:33" x14ac:dyDescent="0.2">
      <c r="D760" s="10"/>
    </row>
    <row r="761" spans="1:33" x14ac:dyDescent="0.2">
      <c r="D761" s="10"/>
    </row>
    <row r="762" spans="1:33" x14ac:dyDescent="0.2">
      <c r="D762" s="10"/>
    </row>
    <row r="763" spans="1:33" x14ac:dyDescent="0.2">
      <c r="D763" s="10"/>
    </row>
    <row r="764" spans="1:33" x14ac:dyDescent="0.2">
      <c r="D764" s="10"/>
    </row>
    <row r="765" spans="1:33" x14ac:dyDescent="0.2">
      <c r="D765" s="10"/>
    </row>
    <row r="766" spans="1:33" x14ac:dyDescent="0.2">
      <c r="D766" s="10"/>
    </row>
    <row r="767" spans="1:33" x14ac:dyDescent="0.2">
      <c r="D767" s="10"/>
    </row>
    <row r="768" spans="1:33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88">
    <mergeCell ref="C700:G700"/>
    <mergeCell ref="C704:G704"/>
    <mergeCell ref="C705:G705"/>
    <mergeCell ref="C710:G710"/>
    <mergeCell ref="C711:G711"/>
    <mergeCell ref="C716:G716"/>
    <mergeCell ref="C574:G574"/>
    <mergeCell ref="C577:G577"/>
    <mergeCell ref="C651:G651"/>
    <mergeCell ref="C686:G686"/>
    <mergeCell ref="C687:G687"/>
    <mergeCell ref="C693:G693"/>
    <mergeCell ref="C547:G547"/>
    <mergeCell ref="C555:G555"/>
    <mergeCell ref="C556:G556"/>
    <mergeCell ref="C565:G565"/>
    <mergeCell ref="C566:G566"/>
    <mergeCell ref="C571:G571"/>
    <mergeCell ref="C524:G524"/>
    <mergeCell ref="C529:G529"/>
    <mergeCell ref="C532:G532"/>
    <mergeCell ref="C535:G535"/>
    <mergeCell ref="C539:G539"/>
    <mergeCell ref="C542:G542"/>
    <mergeCell ref="C467:G467"/>
    <mergeCell ref="C476:G476"/>
    <mergeCell ref="C477:G477"/>
    <mergeCell ref="C481:G481"/>
    <mergeCell ref="C484:G484"/>
    <mergeCell ref="C487:G487"/>
    <mergeCell ref="C424:G424"/>
    <mergeCell ref="C431:G431"/>
    <mergeCell ref="C442:G442"/>
    <mergeCell ref="C447:G447"/>
    <mergeCell ref="C451:G451"/>
    <mergeCell ref="C454:G454"/>
    <mergeCell ref="C356:G356"/>
    <mergeCell ref="C398:G398"/>
    <mergeCell ref="C401:G401"/>
    <mergeCell ref="C409:G409"/>
    <mergeCell ref="C413:G413"/>
    <mergeCell ref="C420:G420"/>
    <mergeCell ref="C238:G238"/>
    <mergeCell ref="C246:G246"/>
    <mergeCell ref="C261:G261"/>
    <mergeCell ref="C271:G271"/>
    <mergeCell ref="C306:G306"/>
    <mergeCell ref="C307:G307"/>
    <mergeCell ref="C160:G160"/>
    <mergeCell ref="C163:G163"/>
    <mergeCell ref="C166:G166"/>
    <mergeCell ref="C169:G169"/>
    <mergeCell ref="C172:G172"/>
    <mergeCell ref="C196:G196"/>
    <mergeCell ref="C130:G130"/>
    <mergeCell ref="C137:G137"/>
    <mergeCell ref="C144:G144"/>
    <mergeCell ref="C147:G147"/>
    <mergeCell ref="C150:G150"/>
    <mergeCell ref="C155:G155"/>
    <mergeCell ref="C88:G88"/>
    <mergeCell ref="C95:G95"/>
    <mergeCell ref="C102:G102"/>
    <mergeCell ref="C109:G109"/>
    <mergeCell ref="C116:G116"/>
    <mergeCell ref="C123:G123"/>
    <mergeCell ref="C67:G67"/>
    <mergeCell ref="C70:G70"/>
    <mergeCell ref="C73:G73"/>
    <mergeCell ref="C76:G76"/>
    <mergeCell ref="C82:G82"/>
    <mergeCell ref="C85:G85"/>
    <mergeCell ref="C48:G48"/>
    <mergeCell ref="C51:G51"/>
    <mergeCell ref="C55:G55"/>
    <mergeCell ref="C58:G58"/>
    <mergeCell ref="C61:G61"/>
    <mergeCell ref="C64:G64"/>
    <mergeCell ref="A1:G1"/>
    <mergeCell ref="C2:G2"/>
    <mergeCell ref="C3:G3"/>
    <mergeCell ref="C4:G4"/>
    <mergeCell ref="A751:B751"/>
    <mergeCell ref="C10:G10"/>
    <mergeCell ref="C21:G21"/>
    <mergeCell ref="C25:G25"/>
    <mergeCell ref="C35:G35"/>
    <mergeCell ref="C38:G38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267</v>
      </c>
      <c r="B1" s="199"/>
      <c r="C1" s="199"/>
      <c r="D1" s="199"/>
      <c r="E1" s="199"/>
      <c r="F1" s="199"/>
      <c r="G1" s="199"/>
      <c r="AG1" t="s">
        <v>130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131</v>
      </c>
    </row>
    <row r="3" spans="1:60" ht="24.95" customHeight="1" x14ac:dyDescent="0.2">
      <c r="A3" s="200" t="s">
        <v>8</v>
      </c>
      <c r="B3" s="48" t="s">
        <v>65</v>
      </c>
      <c r="C3" s="203" t="s">
        <v>66</v>
      </c>
      <c r="D3" s="201"/>
      <c r="E3" s="201"/>
      <c r="F3" s="201"/>
      <c r="G3" s="202"/>
      <c r="AC3" s="179" t="s">
        <v>131</v>
      </c>
      <c r="AG3" t="s">
        <v>133</v>
      </c>
    </row>
    <row r="4" spans="1:60" ht="24.95" customHeight="1" x14ac:dyDescent="0.2">
      <c r="A4" s="204" t="s">
        <v>9</v>
      </c>
      <c r="B4" s="205" t="s">
        <v>77</v>
      </c>
      <c r="C4" s="206" t="s">
        <v>78</v>
      </c>
      <c r="D4" s="207"/>
      <c r="E4" s="207"/>
      <c r="F4" s="207"/>
      <c r="G4" s="208"/>
      <c r="AG4" t="s">
        <v>134</v>
      </c>
    </row>
    <row r="5" spans="1:60" x14ac:dyDescent="0.2">
      <c r="D5" s="10"/>
    </row>
    <row r="6" spans="1:60" ht="38.25" x14ac:dyDescent="0.2">
      <c r="A6" s="210" t="s">
        <v>135</v>
      </c>
      <c r="B6" s="212" t="s">
        <v>136</v>
      </c>
      <c r="C6" s="212" t="s">
        <v>137</v>
      </c>
      <c r="D6" s="211" t="s">
        <v>138</v>
      </c>
      <c r="E6" s="210" t="s">
        <v>139</v>
      </c>
      <c r="F6" s="209" t="s">
        <v>140</v>
      </c>
      <c r="G6" s="210" t="s">
        <v>29</v>
      </c>
      <c r="H6" s="213" t="s">
        <v>30</v>
      </c>
      <c r="I6" s="213" t="s">
        <v>141</v>
      </c>
      <c r="J6" s="213" t="s">
        <v>31</v>
      </c>
      <c r="K6" s="213" t="s">
        <v>142</v>
      </c>
      <c r="L6" s="213" t="s">
        <v>143</v>
      </c>
      <c r="M6" s="213" t="s">
        <v>144</v>
      </c>
      <c r="N6" s="213" t="s">
        <v>145</v>
      </c>
      <c r="O6" s="213" t="s">
        <v>146</v>
      </c>
      <c r="P6" s="213" t="s">
        <v>147</v>
      </c>
      <c r="Q6" s="213" t="s">
        <v>148</v>
      </c>
      <c r="R6" s="213" t="s">
        <v>149</v>
      </c>
      <c r="S6" s="213" t="s">
        <v>150</v>
      </c>
      <c r="T6" s="213" t="s">
        <v>151</v>
      </c>
      <c r="U6" s="213" t="s">
        <v>152</v>
      </c>
      <c r="V6" s="213" t="s">
        <v>153</v>
      </c>
      <c r="W6" s="213" t="s">
        <v>154</v>
      </c>
      <c r="X6" s="213" t="s">
        <v>155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156</v>
      </c>
      <c r="B8" s="228" t="s">
        <v>89</v>
      </c>
      <c r="C8" s="243" t="s">
        <v>90</v>
      </c>
      <c r="D8" s="229"/>
      <c r="E8" s="230"/>
      <c r="F8" s="231"/>
      <c r="G8" s="231">
        <f>SUMIF(AG9:AG392,"&lt;&gt;NOR",G9:G392)</f>
        <v>0</v>
      </c>
      <c r="H8" s="231"/>
      <c r="I8" s="231">
        <f>SUM(I9:I392)</f>
        <v>0</v>
      </c>
      <c r="J8" s="231"/>
      <c r="K8" s="231">
        <f>SUM(K9:K392)</f>
        <v>0</v>
      </c>
      <c r="L8" s="231"/>
      <c r="M8" s="231">
        <f>SUM(M9:M392)</f>
        <v>0</v>
      </c>
      <c r="N8" s="231"/>
      <c r="O8" s="231">
        <f>SUM(O9:O392)</f>
        <v>9.34</v>
      </c>
      <c r="P8" s="231"/>
      <c r="Q8" s="231">
        <f>SUM(Q9:Q392)</f>
        <v>3.16</v>
      </c>
      <c r="R8" s="231"/>
      <c r="S8" s="231"/>
      <c r="T8" s="232"/>
      <c r="U8" s="226"/>
      <c r="V8" s="226">
        <f>SUM(V9:V392)</f>
        <v>48.959999999999994</v>
      </c>
      <c r="W8" s="226"/>
      <c r="X8" s="226"/>
      <c r="AG8" t="s">
        <v>157</v>
      </c>
    </row>
    <row r="9" spans="1:60" ht="22.5" outlineLevel="1" x14ac:dyDescent="0.2">
      <c r="A9" s="233">
        <v>1</v>
      </c>
      <c r="B9" s="234" t="s">
        <v>1124</v>
      </c>
      <c r="C9" s="244" t="s">
        <v>1125</v>
      </c>
      <c r="D9" s="235" t="s">
        <v>279</v>
      </c>
      <c r="E9" s="236">
        <v>1.89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0.11799999999999999</v>
      </c>
      <c r="Q9" s="238">
        <f>ROUND(E9*P9,2)</f>
        <v>0.22</v>
      </c>
      <c r="R9" s="238" t="s">
        <v>280</v>
      </c>
      <c r="S9" s="238" t="s">
        <v>161</v>
      </c>
      <c r="T9" s="239" t="s">
        <v>161</v>
      </c>
      <c r="U9" s="223">
        <v>0.16</v>
      </c>
      <c r="V9" s="223">
        <f>ROUND(E9*U9,2)</f>
        <v>0.3</v>
      </c>
      <c r="W9" s="223"/>
      <c r="X9" s="223" t="s">
        <v>273</v>
      </c>
      <c r="Y9" s="214"/>
      <c r="Z9" s="214"/>
      <c r="AA9" s="214"/>
      <c r="AB9" s="214"/>
      <c r="AC9" s="214"/>
      <c r="AD9" s="214"/>
      <c r="AE9" s="214"/>
      <c r="AF9" s="214"/>
      <c r="AG9" s="214" t="s">
        <v>274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3" t="s">
        <v>1126</v>
      </c>
      <c r="D10" s="251"/>
      <c r="E10" s="251"/>
      <c r="F10" s="251"/>
      <c r="G10" s="251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290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45" t="s">
        <v>2483</v>
      </c>
      <c r="D11" s="224"/>
      <c r="E11" s="225">
        <v>1.89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166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3">
        <v>2</v>
      </c>
      <c r="B12" s="234" t="s">
        <v>1128</v>
      </c>
      <c r="C12" s="244" t="s">
        <v>1129</v>
      </c>
      <c r="D12" s="235" t="s">
        <v>279</v>
      </c>
      <c r="E12" s="236">
        <v>1.89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0.42</v>
      </c>
      <c r="R12" s="238" t="s">
        <v>280</v>
      </c>
      <c r="S12" s="238" t="s">
        <v>161</v>
      </c>
      <c r="T12" s="239" t="s">
        <v>161</v>
      </c>
      <c r="U12" s="223">
        <v>0.251</v>
      </c>
      <c r="V12" s="223">
        <f>ROUND(E12*U12,2)</f>
        <v>0.47</v>
      </c>
      <c r="W12" s="223"/>
      <c r="X12" s="223" t="s">
        <v>273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274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45" t="s">
        <v>2484</v>
      </c>
      <c r="D13" s="224"/>
      <c r="E13" s="225">
        <v>1.89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166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ht="22.5" outlineLevel="1" x14ac:dyDescent="0.2">
      <c r="A14" s="233">
        <v>3</v>
      </c>
      <c r="B14" s="234" t="s">
        <v>1131</v>
      </c>
      <c r="C14" s="244" t="s">
        <v>1132</v>
      </c>
      <c r="D14" s="235" t="s">
        <v>279</v>
      </c>
      <c r="E14" s="236">
        <v>1.161</v>
      </c>
      <c r="F14" s="237"/>
      <c r="G14" s="238">
        <f>ROUND(E14*F14,2)</f>
        <v>0</v>
      </c>
      <c r="H14" s="237"/>
      <c r="I14" s="238">
        <f>ROUND(E14*H14,2)</f>
        <v>0</v>
      </c>
      <c r="J14" s="237"/>
      <c r="K14" s="238">
        <f>ROUND(E14*J14,2)</f>
        <v>0</v>
      </c>
      <c r="L14" s="238">
        <v>21</v>
      </c>
      <c r="M14" s="238">
        <f>G14*(1+L14/100)</f>
        <v>0</v>
      </c>
      <c r="N14" s="238">
        <v>0</v>
      </c>
      <c r="O14" s="238">
        <f>ROUND(E14*N14,2)</f>
        <v>0</v>
      </c>
      <c r="P14" s="238">
        <v>0.88</v>
      </c>
      <c r="Q14" s="238">
        <f>ROUND(E14*P14,2)</f>
        <v>1.02</v>
      </c>
      <c r="R14" s="238" t="s">
        <v>280</v>
      </c>
      <c r="S14" s="238" t="s">
        <v>161</v>
      </c>
      <c r="T14" s="239" t="s">
        <v>161</v>
      </c>
      <c r="U14" s="223">
        <v>1.1093500000000001</v>
      </c>
      <c r="V14" s="223">
        <f>ROUND(E14*U14,2)</f>
        <v>1.29</v>
      </c>
      <c r="W14" s="223"/>
      <c r="X14" s="223" t="s">
        <v>273</v>
      </c>
      <c r="Y14" s="214"/>
      <c r="Z14" s="214"/>
      <c r="AA14" s="214"/>
      <c r="AB14" s="214"/>
      <c r="AC14" s="214"/>
      <c r="AD14" s="214"/>
      <c r="AE14" s="214"/>
      <c r="AF14" s="214"/>
      <c r="AG14" s="214" t="s">
        <v>274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21"/>
      <c r="B15" s="222"/>
      <c r="C15" s="245" t="s">
        <v>2485</v>
      </c>
      <c r="D15" s="224"/>
      <c r="E15" s="225">
        <v>1.161</v>
      </c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166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45" t="s">
        <v>2486</v>
      </c>
      <c r="D16" s="224"/>
      <c r="E16" s="225"/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166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ht="22.5" outlineLevel="1" x14ac:dyDescent="0.2">
      <c r="A17" s="233">
        <v>4</v>
      </c>
      <c r="B17" s="234" t="s">
        <v>1135</v>
      </c>
      <c r="C17" s="244" t="s">
        <v>1136</v>
      </c>
      <c r="D17" s="235" t="s">
        <v>279</v>
      </c>
      <c r="E17" s="236">
        <v>1.08</v>
      </c>
      <c r="F17" s="237"/>
      <c r="G17" s="238">
        <f>ROUND(E17*F17,2)</f>
        <v>0</v>
      </c>
      <c r="H17" s="237"/>
      <c r="I17" s="238">
        <f>ROUND(E17*H17,2)</f>
        <v>0</v>
      </c>
      <c r="J17" s="237"/>
      <c r="K17" s="238">
        <f>ROUND(E17*J17,2)</f>
        <v>0</v>
      </c>
      <c r="L17" s="238">
        <v>21</v>
      </c>
      <c r="M17" s="238">
        <f>G17*(1+L17/100)</f>
        <v>0</v>
      </c>
      <c r="N17" s="238">
        <v>0</v>
      </c>
      <c r="O17" s="238">
        <f>ROUND(E17*N17,2)</f>
        <v>0</v>
      </c>
      <c r="P17" s="238">
        <v>0.22</v>
      </c>
      <c r="Q17" s="238">
        <f>ROUND(E17*P17,2)</f>
        <v>0.24</v>
      </c>
      <c r="R17" s="238" t="s">
        <v>280</v>
      </c>
      <c r="S17" s="238" t="s">
        <v>161</v>
      </c>
      <c r="T17" s="239" t="s">
        <v>161</v>
      </c>
      <c r="U17" s="223">
        <v>0.375</v>
      </c>
      <c r="V17" s="223">
        <f>ROUND(E17*U17,2)</f>
        <v>0.41</v>
      </c>
      <c r="W17" s="223"/>
      <c r="X17" s="223" t="s">
        <v>273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274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21"/>
      <c r="B18" s="222"/>
      <c r="C18" s="245" t="s">
        <v>2487</v>
      </c>
      <c r="D18" s="224"/>
      <c r="E18" s="225">
        <v>1.08</v>
      </c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166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45" t="s">
        <v>2488</v>
      </c>
      <c r="D19" s="224"/>
      <c r="E19" s="225"/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166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ht="22.5" outlineLevel="1" x14ac:dyDescent="0.2">
      <c r="A20" s="233">
        <v>5</v>
      </c>
      <c r="B20" s="234" t="s">
        <v>287</v>
      </c>
      <c r="C20" s="244" t="s">
        <v>288</v>
      </c>
      <c r="D20" s="235" t="s">
        <v>279</v>
      </c>
      <c r="E20" s="236">
        <v>1.2</v>
      </c>
      <c r="F20" s="237"/>
      <c r="G20" s="238">
        <f>ROUND(E20*F20,2)</f>
        <v>0</v>
      </c>
      <c r="H20" s="237"/>
      <c r="I20" s="238">
        <f>ROUND(E20*H20,2)</f>
        <v>0</v>
      </c>
      <c r="J20" s="237"/>
      <c r="K20" s="238">
        <f>ROUND(E20*J20,2)</f>
        <v>0</v>
      </c>
      <c r="L20" s="238">
        <v>21</v>
      </c>
      <c r="M20" s="238">
        <f>G20*(1+L20/100)</f>
        <v>0</v>
      </c>
      <c r="N20" s="238">
        <v>0</v>
      </c>
      <c r="O20" s="238">
        <f>ROUND(E20*N20,2)</f>
        <v>0</v>
      </c>
      <c r="P20" s="238">
        <v>0.11</v>
      </c>
      <c r="Q20" s="238">
        <f>ROUND(E20*P20,2)</f>
        <v>0.13</v>
      </c>
      <c r="R20" s="238" t="s">
        <v>280</v>
      </c>
      <c r="S20" s="238" t="s">
        <v>161</v>
      </c>
      <c r="T20" s="239" t="s">
        <v>161</v>
      </c>
      <c r="U20" s="223">
        <v>0.08</v>
      </c>
      <c r="V20" s="223">
        <f>ROUND(E20*U20,2)</f>
        <v>0.1</v>
      </c>
      <c r="W20" s="223"/>
      <c r="X20" s="223" t="s">
        <v>273</v>
      </c>
      <c r="Y20" s="214"/>
      <c r="Z20" s="214"/>
      <c r="AA20" s="214"/>
      <c r="AB20" s="214"/>
      <c r="AC20" s="214"/>
      <c r="AD20" s="214"/>
      <c r="AE20" s="214"/>
      <c r="AF20" s="214"/>
      <c r="AG20" s="214" t="s">
        <v>274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1" x14ac:dyDescent="0.2">
      <c r="A21" s="221"/>
      <c r="B21" s="222"/>
      <c r="C21" s="253" t="s">
        <v>289</v>
      </c>
      <c r="D21" s="251"/>
      <c r="E21" s="251"/>
      <c r="F21" s="251"/>
      <c r="G21" s="251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290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40" t="str">
        <f>C21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45" t="s">
        <v>2489</v>
      </c>
      <c r="D22" s="224"/>
      <c r="E22" s="225">
        <v>1.2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166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45" t="s">
        <v>292</v>
      </c>
      <c r="D23" s="224"/>
      <c r="E23" s="225"/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166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33">
        <v>6</v>
      </c>
      <c r="B24" s="234" t="s">
        <v>293</v>
      </c>
      <c r="C24" s="244" t="s">
        <v>294</v>
      </c>
      <c r="D24" s="235" t="s">
        <v>295</v>
      </c>
      <c r="E24" s="236">
        <v>0.43064999999999998</v>
      </c>
      <c r="F24" s="237"/>
      <c r="G24" s="238">
        <f>ROUND(E24*F24,2)</f>
        <v>0</v>
      </c>
      <c r="H24" s="237"/>
      <c r="I24" s="238">
        <f>ROUND(E24*H24,2)</f>
        <v>0</v>
      </c>
      <c r="J24" s="237"/>
      <c r="K24" s="238">
        <f>ROUND(E24*J24,2)</f>
        <v>0</v>
      </c>
      <c r="L24" s="238">
        <v>21</v>
      </c>
      <c r="M24" s="238">
        <f>G24*(1+L24/100)</f>
        <v>0</v>
      </c>
      <c r="N24" s="238">
        <v>0</v>
      </c>
      <c r="O24" s="238">
        <f>ROUND(E24*N24,2)</f>
        <v>0</v>
      </c>
      <c r="P24" s="238">
        <v>1.3</v>
      </c>
      <c r="Q24" s="238">
        <f>ROUND(E24*P24,2)</f>
        <v>0.56000000000000005</v>
      </c>
      <c r="R24" s="238" t="s">
        <v>296</v>
      </c>
      <c r="S24" s="238" t="s">
        <v>161</v>
      </c>
      <c r="T24" s="239" t="s">
        <v>161</v>
      </c>
      <c r="U24" s="223">
        <v>0.51</v>
      </c>
      <c r="V24" s="223">
        <f>ROUND(E24*U24,2)</f>
        <v>0.22</v>
      </c>
      <c r="W24" s="223"/>
      <c r="X24" s="223" t="s">
        <v>273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274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3" t="s">
        <v>297</v>
      </c>
      <c r="D25" s="251"/>
      <c r="E25" s="251"/>
      <c r="F25" s="251"/>
      <c r="G25" s="251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290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45" t="s">
        <v>2490</v>
      </c>
      <c r="D26" s="224"/>
      <c r="E26" s="225">
        <v>5.3999999999999999E-2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166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45" t="s">
        <v>2491</v>
      </c>
      <c r="D27" s="224"/>
      <c r="E27" s="225">
        <v>9.4500000000000001E-2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166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ht="22.5" outlineLevel="1" x14ac:dyDescent="0.2">
      <c r="A28" s="221"/>
      <c r="B28" s="222"/>
      <c r="C28" s="245" t="s">
        <v>2492</v>
      </c>
      <c r="D28" s="224"/>
      <c r="E28" s="225">
        <v>1.0800000000000001E-2</v>
      </c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166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ht="22.5" outlineLevel="1" x14ac:dyDescent="0.2">
      <c r="A29" s="221"/>
      <c r="B29" s="222"/>
      <c r="C29" s="245" t="s">
        <v>2493</v>
      </c>
      <c r="D29" s="224"/>
      <c r="E29" s="225">
        <v>1.89E-2</v>
      </c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166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45" t="s">
        <v>2494</v>
      </c>
      <c r="D30" s="224"/>
      <c r="E30" s="225">
        <v>5.4000000000000003E-3</v>
      </c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166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ht="22.5" outlineLevel="1" x14ac:dyDescent="0.2">
      <c r="A31" s="221"/>
      <c r="B31" s="222"/>
      <c r="C31" s="245" t="s">
        <v>2495</v>
      </c>
      <c r="D31" s="224"/>
      <c r="E31" s="225">
        <v>9.4500000000000001E-3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166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45" t="s">
        <v>2496</v>
      </c>
      <c r="D32" s="224"/>
      <c r="E32" s="225">
        <v>8.6400000000000005E-2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166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45" t="s">
        <v>2497</v>
      </c>
      <c r="D33" s="224"/>
      <c r="E33" s="225">
        <v>0.1512</v>
      </c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166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33">
        <v>7</v>
      </c>
      <c r="B34" s="234" t="s">
        <v>1148</v>
      </c>
      <c r="C34" s="244" t="s">
        <v>1149</v>
      </c>
      <c r="D34" s="235" t="s">
        <v>320</v>
      </c>
      <c r="E34" s="236">
        <v>2.1</v>
      </c>
      <c r="F34" s="237"/>
      <c r="G34" s="238">
        <f>ROUND(E34*F34,2)</f>
        <v>0</v>
      </c>
      <c r="H34" s="237"/>
      <c r="I34" s="238">
        <f>ROUND(E34*H34,2)</f>
        <v>0</v>
      </c>
      <c r="J34" s="237"/>
      <c r="K34" s="238">
        <f>ROUND(E34*J34,2)</f>
        <v>0</v>
      </c>
      <c r="L34" s="238">
        <v>21</v>
      </c>
      <c r="M34" s="238">
        <f>G34*(1+L34/100)</f>
        <v>0</v>
      </c>
      <c r="N34" s="238">
        <v>0</v>
      </c>
      <c r="O34" s="238">
        <f>ROUND(E34*N34,2)</f>
        <v>0</v>
      </c>
      <c r="P34" s="238">
        <v>0.27</v>
      </c>
      <c r="Q34" s="238">
        <f>ROUND(E34*P34,2)</f>
        <v>0.56999999999999995</v>
      </c>
      <c r="R34" s="238" t="s">
        <v>280</v>
      </c>
      <c r="S34" s="238" t="s">
        <v>161</v>
      </c>
      <c r="T34" s="239" t="s">
        <v>161</v>
      </c>
      <c r="U34" s="223">
        <v>0.123</v>
      </c>
      <c r="V34" s="223">
        <f>ROUND(E34*U34,2)</f>
        <v>0.26</v>
      </c>
      <c r="W34" s="223"/>
      <c r="X34" s="223" t="s">
        <v>273</v>
      </c>
      <c r="Y34" s="214"/>
      <c r="Z34" s="214"/>
      <c r="AA34" s="214"/>
      <c r="AB34" s="214"/>
      <c r="AC34" s="214"/>
      <c r="AD34" s="214"/>
      <c r="AE34" s="214"/>
      <c r="AF34" s="214"/>
      <c r="AG34" s="214" t="s">
        <v>274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3" t="s">
        <v>1150</v>
      </c>
      <c r="D35" s="251"/>
      <c r="E35" s="251"/>
      <c r="F35" s="251"/>
      <c r="G35" s="251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290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40" t="str">
        <f>C35</f>
        <v>s vybouráním lože, s přemístěním hmot na skládku na vzdálenost do 3 m nebo naložením na dopravní prostředek</v>
      </c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45" t="s">
        <v>2498</v>
      </c>
      <c r="D36" s="224"/>
      <c r="E36" s="225">
        <v>2.1</v>
      </c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166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33">
        <v>8</v>
      </c>
      <c r="B37" s="234" t="s">
        <v>306</v>
      </c>
      <c r="C37" s="244" t="s">
        <v>307</v>
      </c>
      <c r="D37" s="235" t="s">
        <v>295</v>
      </c>
      <c r="E37" s="236">
        <v>2.8402599999999998</v>
      </c>
      <c r="F37" s="237"/>
      <c r="G37" s="238">
        <f>ROUND(E37*F37,2)</f>
        <v>0</v>
      </c>
      <c r="H37" s="237"/>
      <c r="I37" s="238">
        <f>ROUND(E37*H37,2)</f>
        <v>0</v>
      </c>
      <c r="J37" s="237"/>
      <c r="K37" s="238">
        <f>ROUND(E37*J37,2)</f>
        <v>0</v>
      </c>
      <c r="L37" s="238">
        <v>21</v>
      </c>
      <c r="M37" s="238">
        <f>G37*(1+L37/100)</f>
        <v>0</v>
      </c>
      <c r="N37" s="238">
        <v>0</v>
      </c>
      <c r="O37" s="238">
        <f>ROUND(E37*N37,2)</f>
        <v>0</v>
      </c>
      <c r="P37" s="238">
        <v>0</v>
      </c>
      <c r="Q37" s="238">
        <f>ROUND(E37*P37,2)</f>
        <v>0</v>
      </c>
      <c r="R37" s="238" t="s">
        <v>308</v>
      </c>
      <c r="S37" s="238" t="s">
        <v>161</v>
      </c>
      <c r="T37" s="239" t="s">
        <v>161</v>
      </c>
      <c r="U37" s="223">
        <v>1.0920000000000001</v>
      </c>
      <c r="V37" s="223">
        <f>ROUND(E37*U37,2)</f>
        <v>3.1</v>
      </c>
      <c r="W37" s="223"/>
      <c r="X37" s="223" t="s">
        <v>273</v>
      </c>
      <c r="Y37" s="214"/>
      <c r="Z37" s="214"/>
      <c r="AA37" s="214"/>
      <c r="AB37" s="214"/>
      <c r="AC37" s="214"/>
      <c r="AD37" s="214"/>
      <c r="AE37" s="214"/>
      <c r="AF37" s="214"/>
      <c r="AG37" s="214" t="s">
        <v>274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1" x14ac:dyDescent="0.2">
      <c r="A38" s="221"/>
      <c r="B38" s="222"/>
      <c r="C38" s="253" t="s">
        <v>309</v>
      </c>
      <c r="D38" s="251"/>
      <c r="E38" s="251"/>
      <c r="F38" s="251"/>
      <c r="G38" s="251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290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40" t="str">
        <f>C38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45" t="s">
        <v>2499</v>
      </c>
      <c r="D39" s="224"/>
      <c r="E39" s="225">
        <v>3.2446100000000002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166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45" t="s">
        <v>2500</v>
      </c>
      <c r="D40" s="224"/>
      <c r="E40" s="225">
        <v>-0.26457999999999998</v>
      </c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166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ht="22.5" outlineLevel="1" x14ac:dyDescent="0.2">
      <c r="A41" s="221"/>
      <c r="B41" s="222"/>
      <c r="C41" s="245" t="s">
        <v>2501</v>
      </c>
      <c r="D41" s="224"/>
      <c r="E41" s="225">
        <v>-0.13977999999999999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166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ht="22.5" outlineLevel="1" x14ac:dyDescent="0.2">
      <c r="A42" s="221"/>
      <c r="B42" s="222"/>
      <c r="C42" s="245" t="s">
        <v>1155</v>
      </c>
      <c r="D42" s="224"/>
      <c r="E42" s="225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166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21"/>
      <c r="B43" s="222"/>
      <c r="C43" s="245" t="s">
        <v>1156</v>
      </c>
      <c r="D43" s="224"/>
      <c r="E43" s="225"/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166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45" t="s">
        <v>1157</v>
      </c>
      <c r="D44" s="224"/>
      <c r="E44" s="225"/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166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45" t="s">
        <v>1158</v>
      </c>
      <c r="D45" s="224"/>
      <c r="E45" s="225"/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166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45" t="s">
        <v>2502</v>
      </c>
      <c r="D46" s="224"/>
      <c r="E46" s="225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166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33">
        <v>9</v>
      </c>
      <c r="B47" s="234" t="s">
        <v>1160</v>
      </c>
      <c r="C47" s="244" t="s">
        <v>1161</v>
      </c>
      <c r="D47" s="235" t="s">
        <v>295</v>
      </c>
      <c r="E47" s="236">
        <v>0.1134</v>
      </c>
      <c r="F47" s="237"/>
      <c r="G47" s="238">
        <f>ROUND(E47*F47,2)</f>
        <v>0</v>
      </c>
      <c r="H47" s="237"/>
      <c r="I47" s="238">
        <f>ROUND(E47*H47,2)</f>
        <v>0</v>
      </c>
      <c r="J47" s="237"/>
      <c r="K47" s="238">
        <f>ROUND(E47*J47,2)</f>
        <v>0</v>
      </c>
      <c r="L47" s="238">
        <v>21</v>
      </c>
      <c r="M47" s="238">
        <f>G47*(1+L47/100)</f>
        <v>0</v>
      </c>
      <c r="N47" s="238">
        <v>0</v>
      </c>
      <c r="O47" s="238">
        <f>ROUND(E47*N47,2)</f>
        <v>0</v>
      </c>
      <c r="P47" s="238">
        <v>0</v>
      </c>
      <c r="Q47" s="238">
        <f>ROUND(E47*P47,2)</f>
        <v>0</v>
      </c>
      <c r="R47" s="238" t="s">
        <v>308</v>
      </c>
      <c r="S47" s="238" t="s">
        <v>161</v>
      </c>
      <c r="T47" s="239" t="s">
        <v>161</v>
      </c>
      <c r="U47" s="223">
        <v>0.61199999999999999</v>
      </c>
      <c r="V47" s="223">
        <f>ROUND(E47*U47,2)</f>
        <v>7.0000000000000007E-2</v>
      </c>
      <c r="W47" s="223"/>
      <c r="X47" s="223" t="s">
        <v>273</v>
      </c>
      <c r="Y47" s="214"/>
      <c r="Z47" s="214"/>
      <c r="AA47" s="214"/>
      <c r="AB47" s="214"/>
      <c r="AC47" s="214"/>
      <c r="AD47" s="214"/>
      <c r="AE47" s="214"/>
      <c r="AF47" s="214"/>
      <c r="AG47" s="214" t="s">
        <v>321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3" t="s">
        <v>1162</v>
      </c>
      <c r="D48" s="251"/>
      <c r="E48" s="251"/>
      <c r="F48" s="251"/>
      <c r="G48" s="251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290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45" t="s">
        <v>2503</v>
      </c>
      <c r="D49" s="224"/>
      <c r="E49" s="225">
        <v>0.1134</v>
      </c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166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33">
        <v>10</v>
      </c>
      <c r="B50" s="234" t="s">
        <v>318</v>
      </c>
      <c r="C50" s="244" t="s">
        <v>319</v>
      </c>
      <c r="D50" s="235" t="s">
        <v>320</v>
      </c>
      <c r="E50" s="236">
        <v>3.3</v>
      </c>
      <c r="F50" s="237"/>
      <c r="G50" s="238">
        <f>ROUND(E50*F50,2)</f>
        <v>0</v>
      </c>
      <c r="H50" s="237"/>
      <c r="I50" s="238">
        <f>ROUND(E50*H50,2)</f>
        <v>0</v>
      </c>
      <c r="J50" s="237"/>
      <c r="K50" s="238">
        <f>ROUND(E50*J50,2)</f>
        <v>0</v>
      </c>
      <c r="L50" s="238">
        <v>21</v>
      </c>
      <c r="M50" s="238">
        <f>G50*(1+L50/100)</f>
        <v>0</v>
      </c>
      <c r="N50" s="238">
        <v>6.9199999999999999E-3</v>
      </c>
      <c r="O50" s="238">
        <f>ROUND(E50*N50,2)</f>
        <v>0.02</v>
      </c>
      <c r="P50" s="238">
        <v>0</v>
      </c>
      <c r="Q50" s="238">
        <f>ROUND(E50*P50,2)</f>
        <v>0</v>
      </c>
      <c r="R50" s="238" t="s">
        <v>308</v>
      </c>
      <c r="S50" s="238" t="s">
        <v>161</v>
      </c>
      <c r="T50" s="239" t="s">
        <v>161</v>
      </c>
      <c r="U50" s="223">
        <v>0.502</v>
      </c>
      <c r="V50" s="223">
        <f>ROUND(E50*U50,2)</f>
        <v>1.66</v>
      </c>
      <c r="W50" s="223"/>
      <c r="X50" s="223" t="s">
        <v>273</v>
      </c>
      <c r="Y50" s="214"/>
      <c r="Z50" s="214"/>
      <c r="AA50" s="214"/>
      <c r="AB50" s="214"/>
      <c r="AC50" s="214"/>
      <c r="AD50" s="214"/>
      <c r="AE50" s="214"/>
      <c r="AF50" s="214"/>
      <c r="AG50" s="214" t="s">
        <v>321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53" t="s">
        <v>322</v>
      </c>
      <c r="D51" s="251"/>
      <c r="E51" s="251"/>
      <c r="F51" s="251"/>
      <c r="G51" s="251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290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40" t="str">
        <f>C51</f>
        <v>získané při čerpání, potrubím nebo žlaby. Montáž, demontáž a opotřebení potrubí nebo žlabu a jeho utěsnění po dobu provozu. Včetně nutné podpěrné konstrukce.</v>
      </c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45" t="s">
        <v>2504</v>
      </c>
      <c r="D52" s="224"/>
      <c r="E52" s="225">
        <v>3.3</v>
      </c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166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45" t="s">
        <v>324</v>
      </c>
      <c r="D53" s="224"/>
      <c r="E53" s="225"/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166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33">
        <v>11</v>
      </c>
      <c r="B54" s="234" t="s">
        <v>325</v>
      </c>
      <c r="C54" s="244" t="s">
        <v>326</v>
      </c>
      <c r="D54" s="235" t="s">
        <v>327</v>
      </c>
      <c r="E54" s="236">
        <v>1.35056</v>
      </c>
      <c r="F54" s="237"/>
      <c r="G54" s="238">
        <f>ROUND(E54*F54,2)</f>
        <v>0</v>
      </c>
      <c r="H54" s="237"/>
      <c r="I54" s="238">
        <f>ROUND(E54*H54,2)</f>
        <v>0</v>
      </c>
      <c r="J54" s="237"/>
      <c r="K54" s="238">
        <f>ROUND(E54*J54,2)</f>
        <v>0</v>
      </c>
      <c r="L54" s="238">
        <v>21</v>
      </c>
      <c r="M54" s="238">
        <f>G54*(1+L54/100)</f>
        <v>0</v>
      </c>
      <c r="N54" s="238">
        <v>0</v>
      </c>
      <c r="O54" s="238">
        <f>ROUND(E54*N54,2)</f>
        <v>0</v>
      </c>
      <c r="P54" s="238">
        <v>0</v>
      </c>
      <c r="Q54" s="238">
        <f>ROUND(E54*P54,2)</f>
        <v>0</v>
      </c>
      <c r="R54" s="238" t="s">
        <v>308</v>
      </c>
      <c r="S54" s="238" t="s">
        <v>161</v>
      </c>
      <c r="T54" s="239" t="s">
        <v>161</v>
      </c>
      <c r="U54" s="223">
        <v>0.20300000000000001</v>
      </c>
      <c r="V54" s="223">
        <f>ROUND(E54*U54,2)</f>
        <v>0.27</v>
      </c>
      <c r="W54" s="223"/>
      <c r="X54" s="223" t="s">
        <v>273</v>
      </c>
      <c r="Y54" s="214"/>
      <c r="Z54" s="214"/>
      <c r="AA54" s="214"/>
      <c r="AB54" s="214"/>
      <c r="AC54" s="214"/>
      <c r="AD54" s="214"/>
      <c r="AE54" s="214"/>
      <c r="AF54" s="214"/>
      <c r="AG54" s="214" t="s">
        <v>274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21"/>
      <c r="B55" s="222"/>
      <c r="C55" s="253" t="s">
        <v>328</v>
      </c>
      <c r="D55" s="251"/>
      <c r="E55" s="251"/>
      <c r="F55" s="251"/>
      <c r="G55" s="251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290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40" t="str">
        <f>C55</f>
        <v>na vzdálenost od hladiny vody v jímce po výšku roviny proložené osou nejvyššího bodu výtlačného potrubí. Včetně odpadní potrubí v délce do 20 m.</v>
      </c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45" t="s">
        <v>2505</v>
      </c>
      <c r="D56" s="224"/>
      <c r="E56" s="225">
        <v>1.35056</v>
      </c>
      <c r="F56" s="223"/>
      <c r="G56" s="223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166</v>
      </c>
      <c r="AH56" s="214">
        <v>0</v>
      </c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33">
        <v>12</v>
      </c>
      <c r="B57" s="234" t="s">
        <v>330</v>
      </c>
      <c r="C57" s="244" t="s">
        <v>331</v>
      </c>
      <c r="D57" s="235" t="s">
        <v>327</v>
      </c>
      <c r="E57" s="236">
        <v>0.98694000000000004</v>
      </c>
      <c r="F57" s="237"/>
      <c r="G57" s="238">
        <f>ROUND(E57*F57,2)</f>
        <v>0</v>
      </c>
      <c r="H57" s="237"/>
      <c r="I57" s="238">
        <f>ROUND(E57*H57,2)</f>
        <v>0</v>
      </c>
      <c r="J57" s="237"/>
      <c r="K57" s="238">
        <f>ROUND(E57*J57,2)</f>
        <v>0</v>
      </c>
      <c r="L57" s="238">
        <v>21</v>
      </c>
      <c r="M57" s="238">
        <f>G57*(1+L57/100)</f>
        <v>0</v>
      </c>
      <c r="N57" s="238">
        <v>4.0000000000000003E-5</v>
      </c>
      <c r="O57" s="238">
        <f>ROUND(E57*N57,2)</f>
        <v>0</v>
      </c>
      <c r="P57" s="238">
        <v>0</v>
      </c>
      <c r="Q57" s="238">
        <f>ROUND(E57*P57,2)</f>
        <v>0</v>
      </c>
      <c r="R57" s="238" t="s">
        <v>308</v>
      </c>
      <c r="S57" s="238" t="s">
        <v>161</v>
      </c>
      <c r="T57" s="239" t="s">
        <v>161</v>
      </c>
      <c r="U57" s="223">
        <v>0.30299999999999999</v>
      </c>
      <c r="V57" s="223">
        <f>ROUND(E57*U57,2)</f>
        <v>0.3</v>
      </c>
      <c r="W57" s="223"/>
      <c r="X57" s="223" t="s">
        <v>273</v>
      </c>
      <c r="Y57" s="214"/>
      <c r="Z57" s="214"/>
      <c r="AA57" s="214"/>
      <c r="AB57" s="214"/>
      <c r="AC57" s="214"/>
      <c r="AD57" s="214"/>
      <c r="AE57" s="214"/>
      <c r="AF57" s="214"/>
      <c r="AG57" s="214" t="s">
        <v>274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21"/>
      <c r="B58" s="222"/>
      <c r="C58" s="253" t="s">
        <v>328</v>
      </c>
      <c r="D58" s="251"/>
      <c r="E58" s="251"/>
      <c r="F58" s="251"/>
      <c r="G58" s="251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290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40" t="str">
        <f>C58</f>
        <v>na vzdálenost od hladiny vody v jímce po výšku roviny proložené osou nejvyššího bodu výtlačného potrubí. Včetně odpadní potrubí v délce do 20 m.</v>
      </c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45" t="s">
        <v>2506</v>
      </c>
      <c r="D59" s="224"/>
      <c r="E59" s="225">
        <v>0.98694000000000004</v>
      </c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166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33">
        <v>13</v>
      </c>
      <c r="B60" s="234" t="s">
        <v>333</v>
      </c>
      <c r="C60" s="244" t="s">
        <v>334</v>
      </c>
      <c r="D60" s="235" t="s">
        <v>335</v>
      </c>
      <c r="E60" s="236">
        <v>0.15889</v>
      </c>
      <c r="F60" s="237"/>
      <c r="G60" s="238">
        <f>ROUND(E60*F60,2)</f>
        <v>0</v>
      </c>
      <c r="H60" s="237"/>
      <c r="I60" s="238">
        <f>ROUND(E60*H60,2)</f>
        <v>0</v>
      </c>
      <c r="J60" s="237"/>
      <c r="K60" s="238">
        <f>ROUND(E60*J60,2)</f>
        <v>0</v>
      </c>
      <c r="L60" s="238">
        <v>21</v>
      </c>
      <c r="M60" s="238">
        <f>G60*(1+L60/100)</f>
        <v>0</v>
      </c>
      <c r="N60" s="238">
        <v>0</v>
      </c>
      <c r="O60" s="238">
        <f>ROUND(E60*N60,2)</f>
        <v>0</v>
      </c>
      <c r="P60" s="238">
        <v>0</v>
      </c>
      <c r="Q60" s="238">
        <f>ROUND(E60*P60,2)</f>
        <v>0</v>
      </c>
      <c r="R60" s="238" t="s">
        <v>308</v>
      </c>
      <c r="S60" s="238" t="s">
        <v>161</v>
      </c>
      <c r="T60" s="239" t="s">
        <v>161</v>
      </c>
      <c r="U60" s="223">
        <v>0</v>
      </c>
      <c r="V60" s="223">
        <f>ROUND(E60*U60,2)</f>
        <v>0</v>
      </c>
      <c r="W60" s="223"/>
      <c r="X60" s="223" t="s">
        <v>273</v>
      </c>
      <c r="Y60" s="214"/>
      <c r="Z60" s="214"/>
      <c r="AA60" s="214"/>
      <c r="AB60" s="214"/>
      <c r="AC60" s="214"/>
      <c r="AD60" s="214"/>
      <c r="AE60" s="214"/>
      <c r="AF60" s="214"/>
      <c r="AG60" s="214" t="s">
        <v>274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21"/>
      <c r="B61" s="222"/>
      <c r="C61" s="253" t="s">
        <v>336</v>
      </c>
      <c r="D61" s="251"/>
      <c r="E61" s="251"/>
      <c r="F61" s="251"/>
      <c r="G61" s="251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290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40" t="str">
        <f>C61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45" t="s">
        <v>2507</v>
      </c>
      <c r="D62" s="224"/>
      <c r="E62" s="225">
        <v>0.15889</v>
      </c>
      <c r="F62" s="223"/>
      <c r="G62" s="223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166</v>
      </c>
      <c r="AH62" s="214">
        <v>0</v>
      </c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33">
        <v>14</v>
      </c>
      <c r="B63" s="234" t="s">
        <v>338</v>
      </c>
      <c r="C63" s="244" t="s">
        <v>339</v>
      </c>
      <c r="D63" s="235" t="s">
        <v>335</v>
      </c>
      <c r="E63" s="236">
        <v>0.11611</v>
      </c>
      <c r="F63" s="237"/>
      <c r="G63" s="238">
        <f>ROUND(E63*F63,2)</f>
        <v>0</v>
      </c>
      <c r="H63" s="237"/>
      <c r="I63" s="238">
        <f>ROUND(E63*H63,2)</f>
        <v>0</v>
      </c>
      <c r="J63" s="237"/>
      <c r="K63" s="238">
        <f>ROUND(E63*J63,2)</f>
        <v>0</v>
      </c>
      <c r="L63" s="238">
        <v>21</v>
      </c>
      <c r="M63" s="238">
        <f>G63*(1+L63/100)</f>
        <v>0</v>
      </c>
      <c r="N63" s="238">
        <v>0</v>
      </c>
      <c r="O63" s="238">
        <f>ROUND(E63*N63,2)</f>
        <v>0</v>
      </c>
      <c r="P63" s="238">
        <v>0</v>
      </c>
      <c r="Q63" s="238">
        <f>ROUND(E63*P63,2)</f>
        <v>0</v>
      </c>
      <c r="R63" s="238" t="s">
        <v>308</v>
      </c>
      <c r="S63" s="238" t="s">
        <v>161</v>
      </c>
      <c r="T63" s="239" t="s">
        <v>161</v>
      </c>
      <c r="U63" s="223">
        <v>0</v>
      </c>
      <c r="V63" s="223">
        <f>ROUND(E63*U63,2)</f>
        <v>0</v>
      </c>
      <c r="W63" s="223"/>
      <c r="X63" s="223" t="s">
        <v>273</v>
      </c>
      <c r="Y63" s="214"/>
      <c r="Z63" s="214"/>
      <c r="AA63" s="214"/>
      <c r="AB63" s="214"/>
      <c r="AC63" s="214"/>
      <c r="AD63" s="214"/>
      <c r="AE63" s="214"/>
      <c r="AF63" s="214"/>
      <c r="AG63" s="214" t="s">
        <v>274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21"/>
      <c r="B64" s="222"/>
      <c r="C64" s="253" t="s">
        <v>336</v>
      </c>
      <c r="D64" s="251"/>
      <c r="E64" s="251"/>
      <c r="F64" s="251"/>
      <c r="G64" s="251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290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40" t="str">
        <f>C64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45" t="s">
        <v>2508</v>
      </c>
      <c r="D65" s="224"/>
      <c r="E65" s="225">
        <v>0.11611</v>
      </c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166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33">
        <v>15</v>
      </c>
      <c r="B66" s="234" t="s">
        <v>341</v>
      </c>
      <c r="C66" s="244" t="s">
        <v>342</v>
      </c>
      <c r="D66" s="235" t="s">
        <v>320</v>
      </c>
      <c r="E66" s="236">
        <v>1.9</v>
      </c>
      <c r="F66" s="237"/>
      <c r="G66" s="238">
        <f>ROUND(E66*F66,2)</f>
        <v>0</v>
      </c>
      <c r="H66" s="237"/>
      <c r="I66" s="238">
        <f>ROUND(E66*H66,2)</f>
        <v>0</v>
      </c>
      <c r="J66" s="237"/>
      <c r="K66" s="238">
        <f>ROUND(E66*J66,2)</f>
        <v>0</v>
      </c>
      <c r="L66" s="238">
        <v>21</v>
      </c>
      <c r="M66" s="238">
        <f>G66*(1+L66/100)</f>
        <v>0</v>
      </c>
      <c r="N66" s="238">
        <v>8.6899999999999998E-3</v>
      </c>
      <c r="O66" s="238">
        <f>ROUND(E66*N66,2)</f>
        <v>0.02</v>
      </c>
      <c r="P66" s="238">
        <v>0</v>
      </c>
      <c r="Q66" s="238">
        <f>ROUND(E66*P66,2)</f>
        <v>0</v>
      </c>
      <c r="R66" s="238" t="s">
        <v>308</v>
      </c>
      <c r="S66" s="238" t="s">
        <v>161</v>
      </c>
      <c r="T66" s="239" t="s">
        <v>161</v>
      </c>
      <c r="U66" s="223">
        <v>0.70299999999999996</v>
      </c>
      <c r="V66" s="223">
        <f>ROUND(E66*U66,2)</f>
        <v>1.34</v>
      </c>
      <c r="W66" s="223"/>
      <c r="X66" s="223" t="s">
        <v>273</v>
      </c>
      <c r="Y66" s="214"/>
      <c r="Z66" s="214"/>
      <c r="AA66" s="214"/>
      <c r="AB66" s="214"/>
      <c r="AC66" s="214"/>
      <c r="AD66" s="214"/>
      <c r="AE66" s="214"/>
      <c r="AF66" s="214"/>
      <c r="AG66" s="214" t="s">
        <v>274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ht="22.5" outlineLevel="1" x14ac:dyDescent="0.2">
      <c r="A67" s="221"/>
      <c r="B67" s="222"/>
      <c r="C67" s="253" t="s">
        <v>343</v>
      </c>
      <c r="D67" s="251"/>
      <c r="E67" s="251"/>
      <c r="F67" s="251"/>
      <c r="G67" s="251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290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40" t="str">
        <f>C67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7" s="214"/>
      <c r="BC67" s="214"/>
      <c r="BD67" s="214"/>
      <c r="BE67" s="214"/>
      <c r="BF67" s="214"/>
      <c r="BG67" s="214"/>
      <c r="BH67" s="214"/>
    </row>
    <row r="68" spans="1:60" ht="22.5" outlineLevel="1" x14ac:dyDescent="0.2">
      <c r="A68" s="221"/>
      <c r="B68" s="222"/>
      <c r="C68" s="245" t="s">
        <v>1169</v>
      </c>
      <c r="D68" s="224"/>
      <c r="E68" s="225">
        <v>1.9</v>
      </c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166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33">
        <v>16</v>
      </c>
      <c r="B69" s="234" t="s">
        <v>348</v>
      </c>
      <c r="C69" s="244" t="s">
        <v>349</v>
      </c>
      <c r="D69" s="235" t="s">
        <v>320</v>
      </c>
      <c r="E69" s="236">
        <v>5.7</v>
      </c>
      <c r="F69" s="237"/>
      <c r="G69" s="238">
        <f>ROUND(E69*F69,2)</f>
        <v>0</v>
      </c>
      <c r="H69" s="237"/>
      <c r="I69" s="238">
        <f>ROUND(E69*H69,2)</f>
        <v>0</v>
      </c>
      <c r="J69" s="237"/>
      <c r="K69" s="238">
        <f>ROUND(E69*J69,2)</f>
        <v>0</v>
      </c>
      <c r="L69" s="238">
        <v>21</v>
      </c>
      <c r="M69" s="238">
        <f>G69*(1+L69/100)</f>
        <v>0</v>
      </c>
      <c r="N69" s="238">
        <v>2.478E-2</v>
      </c>
      <c r="O69" s="238">
        <f>ROUND(E69*N69,2)</f>
        <v>0.14000000000000001</v>
      </c>
      <c r="P69" s="238">
        <v>0</v>
      </c>
      <c r="Q69" s="238">
        <f>ROUND(E69*P69,2)</f>
        <v>0</v>
      </c>
      <c r="R69" s="238" t="s">
        <v>308</v>
      </c>
      <c r="S69" s="238" t="s">
        <v>161</v>
      </c>
      <c r="T69" s="239" t="s">
        <v>161</v>
      </c>
      <c r="U69" s="223">
        <v>0.54700000000000004</v>
      </c>
      <c r="V69" s="223">
        <f>ROUND(E69*U69,2)</f>
        <v>3.12</v>
      </c>
      <c r="W69" s="223"/>
      <c r="X69" s="223" t="s">
        <v>273</v>
      </c>
      <c r="Y69" s="214"/>
      <c r="Z69" s="214"/>
      <c r="AA69" s="214"/>
      <c r="AB69" s="214"/>
      <c r="AC69" s="214"/>
      <c r="AD69" s="214"/>
      <c r="AE69" s="214"/>
      <c r="AF69" s="214"/>
      <c r="AG69" s="214" t="s">
        <v>274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ht="22.5" outlineLevel="1" x14ac:dyDescent="0.2">
      <c r="A70" s="221"/>
      <c r="B70" s="222"/>
      <c r="C70" s="253" t="s">
        <v>343</v>
      </c>
      <c r="D70" s="251"/>
      <c r="E70" s="251"/>
      <c r="F70" s="251"/>
      <c r="G70" s="251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290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40" t="str">
        <f>C70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70" s="214"/>
      <c r="BC70" s="214"/>
      <c r="BD70" s="214"/>
      <c r="BE70" s="214"/>
      <c r="BF70" s="214"/>
      <c r="BG70" s="214"/>
      <c r="BH70" s="214"/>
    </row>
    <row r="71" spans="1:60" ht="22.5" outlineLevel="1" x14ac:dyDescent="0.2">
      <c r="A71" s="221"/>
      <c r="B71" s="222"/>
      <c r="C71" s="245" t="s">
        <v>2509</v>
      </c>
      <c r="D71" s="224"/>
      <c r="E71" s="225">
        <v>5.7</v>
      </c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166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33">
        <v>17</v>
      </c>
      <c r="B72" s="234" t="s">
        <v>350</v>
      </c>
      <c r="C72" s="244" t="s">
        <v>351</v>
      </c>
      <c r="D72" s="235" t="s">
        <v>295</v>
      </c>
      <c r="E72" s="236">
        <v>5.0180999999999996</v>
      </c>
      <c r="F72" s="237"/>
      <c r="G72" s="238">
        <f>ROUND(E72*F72,2)</f>
        <v>0</v>
      </c>
      <c r="H72" s="237"/>
      <c r="I72" s="238">
        <f>ROUND(E72*H72,2)</f>
        <v>0</v>
      </c>
      <c r="J72" s="237"/>
      <c r="K72" s="238">
        <f>ROUND(E72*J72,2)</f>
        <v>0</v>
      </c>
      <c r="L72" s="238">
        <v>21</v>
      </c>
      <c r="M72" s="238">
        <f>G72*(1+L72/100)</f>
        <v>0</v>
      </c>
      <c r="N72" s="238">
        <v>0</v>
      </c>
      <c r="O72" s="238">
        <f>ROUND(E72*N72,2)</f>
        <v>0</v>
      </c>
      <c r="P72" s="238">
        <v>0</v>
      </c>
      <c r="Q72" s="238">
        <f>ROUND(E72*P72,2)</f>
        <v>0</v>
      </c>
      <c r="R72" s="238" t="s">
        <v>308</v>
      </c>
      <c r="S72" s="238" t="s">
        <v>161</v>
      </c>
      <c r="T72" s="239" t="s">
        <v>161</v>
      </c>
      <c r="U72" s="223">
        <v>1.7629999999999999</v>
      </c>
      <c r="V72" s="223">
        <f>ROUND(E72*U72,2)</f>
        <v>8.85</v>
      </c>
      <c r="W72" s="223"/>
      <c r="X72" s="223" t="s">
        <v>273</v>
      </c>
      <c r="Y72" s="214"/>
      <c r="Z72" s="214"/>
      <c r="AA72" s="214"/>
      <c r="AB72" s="214"/>
      <c r="AC72" s="214"/>
      <c r="AD72" s="214"/>
      <c r="AE72" s="214"/>
      <c r="AF72" s="214"/>
      <c r="AG72" s="214" t="s">
        <v>274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53" t="s">
        <v>352</v>
      </c>
      <c r="D73" s="251"/>
      <c r="E73" s="251"/>
      <c r="F73" s="251"/>
      <c r="G73" s="251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290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40" t="str">
        <f>C73</f>
        <v>Příplatek k cenám hloubených vykopávek za ztížení vykopávky v blízkosti podzemního vedení nebo výbušnin pro jakoukoliv třídu horniny.</v>
      </c>
      <c r="BB73" s="214"/>
      <c r="BC73" s="214"/>
      <c r="BD73" s="214"/>
      <c r="BE73" s="214"/>
      <c r="BF73" s="214"/>
      <c r="BG73" s="214"/>
      <c r="BH73" s="214"/>
    </row>
    <row r="74" spans="1:60" ht="22.5" outlineLevel="1" x14ac:dyDescent="0.2">
      <c r="A74" s="221"/>
      <c r="B74" s="222"/>
      <c r="C74" s="245" t="s">
        <v>2510</v>
      </c>
      <c r="D74" s="224"/>
      <c r="E74" s="225">
        <v>0.9</v>
      </c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166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45" t="s">
        <v>2511</v>
      </c>
      <c r="D75" s="224"/>
      <c r="E75" s="225"/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166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45" t="s">
        <v>2512</v>
      </c>
      <c r="D76" s="224"/>
      <c r="E76" s="225">
        <v>2.7</v>
      </c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166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ht="22.5" outlineLevel="1" x14ac:dyDescent="0.2">
      <c r="A77" s="221"/>
      <c r="B77" s="222"/>
      <c r="C77" s="245" t="s">
        <v>2513</v>
      </c>
      <c r="D77" s="224"/>
      <c r="E77" s="225">
        <v>1.4180999999999999</v>
      </c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166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33">
        <v>18</v>
      </c>
      <c r="B78" s="234" t="s">
        <v>1174</v>
      </c>
      <c r="C78" s="244" t="s">
        <v>1175</v>
      </c>
      <c r="D78" s="235" t="s">
        <v>295</v>
      </c>
      <c r="E78" s="236">
        <v>8.5999999999999998E-4</v>
      </c>
      <c r="F78" s="237"/>
      <c r="G78" s="238">
        <f>ROUND(E78*F78,2)</f>
        <v>0</v>
      </c>
      <c r="H78" s="237"/>
      <c r="I78" s="238">
        <f>ROUND(E78*H78,2)</f>
        <v>0</v>
      </c>
      <c r="J78" s="237"/>
      <c r="K78" s="238">
        <f>ROUND(E78*J78,2)</f>
        <v>0</v>
      </c>
      <c r="L78" s="238">
        <v>21</v>
      </c>
      <c r="M78" s="238">
        <f>G78*(1+L78/100)</f>
        <v>0</v>
      </c>
      <c r="N78" s="238">
        <v>0</v>
      </c>
      <c r="O78" s="238">
        <f>ROUND(E78*N78,2)</f>
        <v>0</v>
      </c>
      <c r="P78" s="238">
        <v>0</v>
      </c>
      <c r="Q78" s="238">
        <f>ROUND(E78*P78,2)</f>
        <v>0</v>
      </c>
      <c r="R78" s="238" t="s">
        <v>308</v>
      </c>
      <c r="S78" s="238" t="s">
        <v>161</v>
      </c>
      <c r="T78" s="239" t="s">
        <v>161</v>
      </c>
      <c r="U78" s="223">
        <v>0.18</v>
      </c>
      <c r="V78" s="223">
        <f>ROUND(E78*U78,2)</f>
        <v>0</v>
      </c>
      <c r="W78" s="223"/>
      <c r="X78" s="223" t="s">
        <v>273</v>
      </c>
      <c r="Y78" s="214"/>
      <c r="Z78" s="214"/>
      <c r="AA78" s="214"/>
      <c r="AB78" s="214"/>
      <c r="AC78" s="214"/>
      <c r="AD78" s="214"/>
      <c r="AE78" s="214"/>
      <c r="AF78" s="214"/>
      <c r="AG78" s="214" t="s">
        <v>274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ht="33.75" outlineLevel="1" x14ac:dyDescent="0.2">
      <c r="A79" s="221"/>
      <c r="B79" s="222"/>
      <c r="C79" s="253" t="s">
        <v>359</v>
      </c>
      <c r="D79" s="251"/>
      <c r="E79" s="251"/>
      <c r="F79" s="251"/>
      <c r="G79" s="251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290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40" t="str">
        <f>C79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9" s="214"/>
      <c r="BC79" s="214"/>
      <c r="BD79" s="214"/>
      <c r="BE79" s="214"/>
      <c r="BF79" s="214"/>
      <c r="BG79" s="214"/>
      <c r="BH79" s="214"/>
    </row>
    <row r="80" spans="1:60" ht="22.5" outlineLevel="1" x14ac:dyDescent="0.2">
      <c r="A80" s="221"/>
      <c r="B80" s="222"/>
      <c r="C80" s="245" t="s">
        <v>2514</v>
      </c>
      <c r="D80" s="224"/>
      <c r="E80" s="225">
        <v>8.5999999999999998E-4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166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33">
        <v>19</v>
      </c>
      <c r="B81" s="234" t="s">
        <v>1177</v>
      </c>
      <c r="C81" s="244" t="s">
        <v>1178</v>
      </c>
      <c r="D81" s="235" t="s">
        <v>295</v>
      </c>
      <c r="E81" s="236">
        <v>8.5999999999999998E-4</v>
      </c>
      <c r="F81" s="237"/>
      <c r="G81" s="238">
        <f>ROUND(E81*F81,2)</f>
        <v>0</v>
      </c>
      <c r="H81" s="237"/>
      <c r="I81" s="238">
        <f>ROUND(E81*H81,2)</f>
        <v>0</v>
      </c>
      <c r="J81" s="237"/>
      <c r="K81" s="238">
        <f>ROUND(E81*J81,2)</f>
        <v>0</v>
      </c>
      <c r="L81" s="238">
        <v>21</v>
      </c>
      <c r="M81" s="238">
        <f>G81*(1+L81/100)</f>
        <v>0</v>
      </c>
      <c r="N81" s="238">
        <v>0</v>
      </c>
      <c r="O81" s="238">
        <f>ROUND(E81*N81,2)</f>
        <v>0</v>
      </c>
      <c r="P81" s="238">
        <v>0</v>
      </c>
      <c r="Q81" s="238">
        <f>ROUND(E81*P81,2)</f>
        <v>0</v>
      </c>
      <c r="R81" s="238" t="s">
        <v>308</v>
      </c>
      <c r="S81" s="238" t="s">
        <v>161</v>
      </c>
      <c r="T81" s="239" t="s">
        <v>161</v>
      </c>
      <c r="U81" s="223">
        <v>0.28999999999999998</v>
      </c>
      <c r="V81" s="223">
        <f>ROUND(E81*U81,2)</f>
        <v>0</v>
      </c>
      <c r="W81" s="223"/>
      <c r="X81" s="223" t="s">
        <v>273</v>
      </c>
      <c r="Y81" s="214"/>
      <c r="Z81" s="214"/>
      <c r="AA81" s="214"/>
      <c r="AB81" s="214"/>
      <c r="AC81" s="214"/>
      <c r="AD81" s="214"/>
      <c r="AE81" s="214"/>
      <c r="AF81" s="214"/>
      <c r="AG81" s="214" t="s">
        <v>321</v>
      </c>
      <c r="AH81" s="214"/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33.75" outlineLevel="1" x14ac:dyDescent="0.2">
      <c r="A82" s="221"/>
      <c r="B82" s="222"/>
      <c r="C82" s="253" t="s">
        <v>359</v>
      </c>
      <c r="D82" s="251"/>
      <c r="E82" s="251"/>
      <c r="F82" s="251"/>
      <c r="G82" s="251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290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40" t="str">
        <f>C82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2" s="214"/>
      <c r="BC82" s="214"/>
      <c r="BD82" s="214"/>
      <c r="BE82" s="214"/>
      <c r="BF82" s="214"/>
      <c r="BG82" s="214"/>
      <c r="BH82" s="214"/>
    </row>
    <row r="83" spans="1:60" ht="22.5" outlineLevel="1" x14ac:dyDescent="0.2">
      <c r="A83" s="221"/>
      <c r="B83" s="222"/>
      <c r="C83" s="245" t="s">
        <v>2514</v>
      </c>
      <c r="D83" s="224"/>
      <c r="E83" s="225">
        <v>8.5999999999999998E-4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166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33">
        <v>20</v>
      </c>
      <c r="B84" s="234" t="s">
        <v>1179</v>
      </c>
      <c r="C84" s="244" t="s">
        <v>1180</v>
      </c>
      <c r="D84" s="235" t="s">
        <v>295</v>
      </c>
      <c r="E84" s="236">
        <v>7.4249999999999997E-2</v>
      </c>
      <c r="F84" s="237"/>
      <c r="G84" s="238">
        <f>ROUND(E84*F84,2)</f>
        <v>0</v>
      </c>
      <c r="H84" s="237"/>
      <c r="I84" s="238">
        <f>ROUND(E84*H84,2)</f>
        <v>0</v>
      </c>
      <c r="J84" s="237"/>
      <c r="K84" s="238">
        <f>ROUND(E84*J84,2)</f>
        <v>0</v>
      </c>
      <c r="L84" s="238">
        <v>21</v>
      </c>
      <c r="M84" s="238">
        <f>G84*(1+L84/100)</f>
        <v>0</v>
      </c>
      <c r="N84" s="238">
        <v>0</v>
      </c>
      <c r="O84" s="238">
        <f>ROUND(E84*N84,2)</f>
        <v>0</v>
      </c>
      <c r="P84" s="238">
        <v>0</v>
      </c>
      <c r="Q84" s="238">
        <f>ROUND(E84*P84,2)</f>
        <v>0</v>
      </c>
      <c r="R84" s="238" t="s">
        <v>308</v>
      </c>
      <c r="S84" s="238" t="s">
        <v>161</v>
      </c>
      <c r="T84" s="239" t="s">
        <v>161</v>
      </c>
      <c r="U84" s="223">
        <v>0.2</v>
      </c>
      <c r="V84" s="223">
        <f>ROUND(E84*U84,2)</f>
        <v>0.01</v>
      </c>
      <c r="W84" s="223"/>
      <c r="X84" s="223" t="s">
        <v>273</v>
      </c>
      <c r="Y84" s="214"/>
      <c r="Z84" s="214"/>
      <c r="AA84" s="214"/>
      <c r="AB84" s="214"/>
      <c r="AC84" s="214"/>
      <c r="AD84" s="214"/>
      <c r="AE84" s="214"/>
      <c r="AF84" s="214"/>
      <c r="AG84" s="214" t="s">
        <v>274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ht="33.75" outlineLevel="1" x14ac:dyDescent="0.2">
      <c r="A85" s="221"/>
      <c r="B85" s="222"/>
      <c r="C85" s="253" t="s">
        <v>359</v>
      </c>
      <c r="D85" s="251"/>
      <c r="E85" s="251"/>
      <c r="F85" s="251"/>
      <c r="G85" s="251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290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40" t="str">
        <f>C85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5" s="214"/>
      <c r="BC85" s="214"/>
      <c r="BD85" s="214"/>
      <c r="BE85" s="214"/>
      <c r="BF85" s="214"/>
      <c r="BG85" s="214"/>
      <c r="BH85" s="214"/>
    </row>
    <row r="86" spans="1:60" ht="22.5" outlineLevel="1" x14ac:dyDescent="0.2">
      <c r="A86" s="221"/>
      <c r="B86" s="222"/>
      <c r="C86" s="245" t="s">
        <v>2515</v>
      </c>
      <c r="D86" s="224"/>
      <c r="E86" s="225">
        <v>8.4940000000000002E-2</v>
      </c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166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22.5" outlineLevel="1" x14ac:dyDescent="0.2">
      <c r="A87" s="221"/>
      <c r="B87" s="222"/>
      <c r="C87" s="245" t="s">
        <v>2516</v>
      </c>
      <c r="D87" s="224"/>
      <c r="E87" s="225">
        <v>-7.0000000000000001E-3</v>
      </c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166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45" t="s">
        <v>2517</v>
      </c>
      <c r="D88" s="224"/>
      <c r="E88" s="225">
        <v>-3.7000000000000002E-3</v>
      </c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166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45" t="s">
        <v>1184</v>
      </c>
      <c r="D89" s="224"/>
      <c r="E89" s="225"/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166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ht="22.5" outlineLevel="1" x14ac:dyDescent="0.2">
      <c r="A90" s="221"/>
      <c r="B90" s="222"/>
      <c r="C90" s="245" t="s">
        <v>1185</v>
      </c>
      <c r="D90" s="224"/>
      <c r="E90" s="225"/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166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33">
        <v>21</v>
      </c>
      <c r="B91" s="234" t="s">
        <v>370</v>
      </c>
      <c r="C91" s="244" t="s">
        <v>371</v>
      </c>
      <c r="D91" s="235" t="s">
        <v>295</v>
      </c>
      <c r="E91" s="236">
        <v>7.4249999999999997E-2</v>
      </c>
      <c r="F91" s="237"/>
      <c r="G91" s="238">
        <f>ROUND(E91*F91,2)</f>
        <v>0</v>
      </c>
      <c r="H91" s="237"/>
      <c r="I91" s="238">
        <f>ROUND(E91*H91,2)</f>
        <v>0</v>
      </c>
      <c r="J91" s="237"/>
      <c r="K91" s="238">
        <f>ROUND(E91*J91,2)</f>
        <v>0</v>
      </c>
      <c r="L91" s="238">
        <v>21</v>
      </c>
      <c r="M91" s="238">
        <f>G91*(1+L91/100)</f>
        <v>0</v>
      </c>
      <c r="N91" s="238">
        <v>0</v>
      </c>
      <c r="O91" s="238">
        <f>ROUND(E91*N91,2)</f>
        <v>0</v>
      </c>
      <c r="P91" s="238">
        <v>0</v>
      </c>
      <c r="Q91" s="238">
        <f>ROUND(E91*P91,2)</f>
        <v>0</v>
      </c>
      <c r="R91" s="238" t="s">
        <v>308</v>
      </c>
      <c r="S91" s="238" t="s">
        <v>161</v>
      </c>
      <c r="T91" s="239" t="s">
        <v>161</v>
      </c>
      <c r="U91" s="223">
        <v>8.4000000000000005E-2</v>
      </c>
      <c r="V91" s="223">
        <f>ROUND(E91*U91,2)</f>
        <v>0.01</v>
      </c>
      <c r="W91" s="223"/>
      <c r="X91" s="223" t="s">
        <v>273</v>
      </c>
      <c r="Y91" s="214"/>
      <c r="Z91" s="214"/>
      <c r="AA91" s="214"/>
      <c r="AB91" s="214"/>
      <c r="AC91" s="214"/>
      <c r="AD91" s="214"/>
      <c r="AE91" s="214"/>
      <c r="AF91" s="214"/>
      <c r="AG91" s="214" t="s">
        <v>274</v>
      </c>
      <c r="AH91" s="214"/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ht="33.75" outlineLevel="1" x14ac:dyDescent="0.2">
      <c r="A92" s="221"/>
      <c r="B92" s="222"/>
      <c r="C92" s="253" t="s">
        <v>359</v>
      </c>
      <c r="D92" s="251"/>
      <c r="E92" s="251"/>
      <c r="F92" s="251"/>
      <c r="G92" s="251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290</v>
      </c>
      <c r="AH92" s="214"/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40" t="str">
        <f>C92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45" t="s">
        <v>2518</v>
      </c>
      <c r="D93" s="224"/>
      <c r="E93" s="225">
        <v>8.4940000000000002E-2</v>
      </c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166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45" t="s">
        <v>2519</v>
      </c>
      <c r="D94" s="224"/>
      <c r="E94" s="225">
        <v>-7.0000000000000001E-3</v>
      </c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166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45" t="s">
        <v>2520</v>
      </c>
      <c r="D95" s="224"/>
      <c r="E95" s="225">
        <v>-3.7000000000000002E-3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166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21"/>
      <c r="B96" s="222"/>
      <c r="C96" s="245" t="s">
        <v>1189</v>
      </c>
      <c r="D96" s="224"/>
      <c r="E96" s="225"/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166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45" t="s">
        <v>1190</v>
      </c>
      <c r="D97" s="224"/>
      <c r="E97" s="225"/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166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ht="22.5" outlineLevel="1" x14ac:dyDescent="0.2">
      <c r="A98" s="233">
        <v>22</v>
      </c>
      <c r="B98" s="234" t="s">
        <v>1191</v>
      </c>
      <c r="C98" s="244" t="s">
        <v>1192</v>
      </c>
      <c r="D98" s="235" t="s">
        <v>295</v>
      </c>
      <c r="E98" s="236">
        <v>7.4249999999999997E-2</v>
      </c>
      <c r="F98" s="237"/>
      <c r="G98" s="238">
        <f>ROUND(E98*F98,2)</f>
        <v>0</v>
      </c>
      <c r="H98" s="237"/>
      <c r="I98" s="238">
        <f>ROUND(E98*H98,2)</f>
        <v>0</v>
      </c>
      <c r="J98" s="237"/>
      <c r="K98" s="238">
        <f>ROUND(E98*J98,2)</f>
        <v>0</v>
      </c>
      <c r="L98" s="238">
        <v>21</v>
      </c>
      <c r="M98" s="238">
        <f>G98*(1+L98/100)</f>
        <v>0</v>
      </c>
      <c r="N98" s="238">
        <v>0</v>
      </c>
      <c r="O98" s="238">
        <f>ROUND(E98*N98,2)</f>
        <v>0</v>
      </c>
      <c r="P98" s="238">
        <v>0</v>
      </c>
      <c r="Q98" s="238">
        <f>ROUND(E98*P98,2)</f>
        <v>0</v>
      </c>
      <c r="R98" s="238" t="s">
        <v>308</v>
      </c>
      <c r="S98" s="238" t="s">
        <v>161</v>
      </c>
      <c r="T98" s="239" t="s">
        <v>161</v>
      </c>
      <c r="U98" s="223">
        <v>0.54</v>
      </c>
      <c r="V98" s="223">
        <f>ROUND(E98*U98,2)</f>
        <v>0.04</v>
      </c>
      <c r="W98" s="223"/>
      <c r="X98" s="223" t="s">
        <v>273</v>
      </c>
      <c r="Y98" s="214"/>
      <c r="Z98" s="214"/>
      <c r="AA98" s="214"/>
      <c r="AB98" s="214"/>
      <c r="AC98" s="214"/>
      <c r="AD98" s="214"/>
      <c r="AE98" s="214"/>
      <c r="AF98" s="214"/>
      <c r="AG98" s="214" t="s">
        <v>321</v>
      </c>
      <c r="AH98" s="214"/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33.75" outlineLevel="1" x14ac:dyDescent="0.2">
      <c r="A99" s="221"/>
      <c r="B99" s="222"/>
      <c r="C99" s="253" t="s">
        <v>359</v>
      </c>
      <c r="D99" s="251"/>
      <c r="E99" s="251"/>
      <c r="F99" s="251"/>
      <c r="G99" s="251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290</v>
      </c>
      <c r="AH99" s="214"/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40" t="str">
        <f>C99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9" s="214"/>
      <c r="BC99" s="214"/>
      <c r="BD99" s="214"/>
      <c r="BE99" s="214"/>
      <c r="BF99" s="214"/>
      <c r="BG99" s="214"/>
      <c r="BH99" s="214"/>
    </row>
    <row r="100" spans="1:60" ht="22.5" outlineLevel="1" x14ac:dyDescent="0.2">
      <c r="A100" s="221"/>
      <c r="B100" s="222"/>
      <c r="C100" s="245" t="s">
        <v>2515</v>
      </c>
      <c r="D100" s="224"/>
      <c r="E100" s="225">
        <v>8.4940000000000002E-2</v>
      </c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166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ht="22.5" outlineLevel="1" x14ac:dyDescent="0.2">
      <c r="A101" s="221"/>
      <c r="B101" s="222"/>
      <c r="C101" s="245" t="s">
        <v>2516</v>
      </c>
      <c r="D101" s="224"/>
      <c r="E101" s="225">
        <v>-7.0000000000000001E-3</v>
      </c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166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45" t="s">
        <v>2517</v>
      </c>
      <c r="D102" s="224"/>
      <c r="E102" s="225">
        <v>-3.7000000000000002E-3</v>
      </c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166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45" t="s">
        <v>1184</v>
      </c>
      <c r="D103" s="224"/>
      <c r="E103" s="225"/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166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ht="22.5" outlineLevel="1" x14ac:dyDescent="0.2">
      <c r="A104" s="221"/>
      <c r="B104" s="222"/>
      <c r="C104" s="245" t="s">
        <v>1185</v>
      </c>
      <c r="D104" s="224"/>
      <c r="E104" s="225"/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166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33">
        <v>23</v>
      </c>
      <c r="B105" s="234" t="s">
        <v>1193</v>
      </c>
      <c r="C105" s="244" t="s">
        <v>1194</v>
      </c>
      <c r="D105" s="235" t="s">
        <v>295</v>
      </c>
      <c r="E105" s="236">
        <v>2.5193699999999999</v>
      </c>
      <c r="F105" s="237"/>
      <c r="G105" s="238">
        <f>ROUND(E105*F105,2)</f>
        <v>0</v>
      </c>
      <c r="H105" s="237"/>
      <c r="I105" s="238">
        <f>ROUND(E105*H105,2)</f>
        <v>0</v>
      </c>
      <c r="J105" s="237"/>
      <c r="K105" s="238">
        <f>ROUND(E105*J105,2)</f>
        <v>0</v>
      </c>
      <c r="L105" s="238">
        <v>21</v>
      </c>
      <c r="M105" s="238">
        <f>G105*(1+L105/100)</f>
        <v>0</v>
      </c>
      <c r="N105" s="238">
        <v>0</v>
      </c>
      <c r="O105" s="238">
        <f>ROUND(E105*N105,2)</f>
        <v>0</v>
      </c>
      <c r="P105" s="238">
        <v>0</v>
      </c>
      <c r="Q105" s="238">
        <f>ROUND(E105*P105,2)</f>
        <v>0</v>
      </c>
      <c r="R105" s="238" t="s">
        <v>308</v>
      </c>
      <c r="S105" s="238" t="s">
        <v>161</v>
      </c>
      <c r="T105" s="239" t="s">
        <v>161</v>
      </c>
      <c r="U105" s="223">
        <v>0.35</v>
      </c>
      <c r="V105" s="223">
        <f>ROUND(E105*U105,2)</f>
        <v>0.88</v>
      </c>
      <c r="W105" s="223"/>
      <c r="X105" s="223" t="s">
        <v>273</v>
      </c>
      <c r="Y105" s="214"/>
      <c r="Z105" s="214"/>
      <c r="AA105" s="214"/>
      <c r="AB105" s="214"/>
      <c r="AC105" s="214"/>
      <c r="AD105" s="214"/>
      <c r="AE105" s="214"/>
      <c r="AF105" s="214"/>
      <c r="AG105" s="214" t="s">
        <v>274</v>
      </c>
      <c r="AH105" s="214"/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ht="33.75" outlineLevel="1" x14ac:dyDescent="0.2">
      <c r="A106" s="221"/>
      <c r="B106" s="222"/>
      <c r="C106" s="253" t="s">
        <v>359</v>
      </c>
      <c r="D106" s="251"/>
      <c r="E106" s="251"/>
      <c r="F106" s="251"/>
      <c r="G106" s="251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290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40" t="str">
        <f>C106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45" t="s">
        <v>2521</v>
      </c>
      <c r="D107" s="224"/>
      <c r="E107" s="225">
        <v>2.8780299999999999</v>
      </c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166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ht="22.5" outlineLevel="1" x14ac:dyDescent="0.2">
      <c r="A108" s="221"/>
      <c r="B108" s="222"/>
      <c r="C108" s="245" t="s">
        <v>2522</v>
      </c>
      <c r="D108" s="224"/>
      <c r="E108" s="225">
        <v>-0.23468</v>
      </c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166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45" t="s">
        <v>2523</v>
      </c>
      <c r="D109" s="224"/>
      <c r="E109" s="225">
        <v>-0.12398000000000001</v>
      </c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166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45" t="s">
        <v>1198</v>
      </c>
      <c r="D110" s="224"/>
      <c r="E110" s="225"/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166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ht="22.5" outlineLevel="1" x14ac:dyDescent="0.2">
      <c r="A111" s="221"/>
      <c r="B111" s="222"/>
      <c r="C111" s="245" t="s">
        <v>1199</v>
      </c>
      <c r="D111" s="224"/>
      <c r="E111" s="225"/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166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33">
        <v>24</v>
      </c>
      <c r="B112" s="234" t="s">
        <v>386</v>
      </c>
      <c r="C112" s="244" t="s">
        <v>387</v>
      </c>
      <c r="D112" s="235" t="s">
        <v>295</v>
      </c>
      <c r="E112" s="236">
        <v>2.5193699999999999</v>
      </c>
      <c r="F112" s="237"/>
      <c r="G112" s="238">
        <f>ROUND(E112*F112,2)</f>
        <v>0</v>
      </c>
      <c r="H112" s="237"/>
      <c r="I112" s="238">
        <f>ROUND(E112*H112,2)</f>
        <v>0</v>
      </c>
      <c r="J112" s="237"/>
      <c r="K112" s="238">
        <f>ROUND(E112*J112,2)</f>
        <v>0</v>
      </c>
      <c r="L112" s="238">
        <v>21</v>
      </c>
      <c r="M112" s="238">
        <f>G112*(1+L112/100)</f>
        <v>0</v>
      </c>
      <c r="N112" s="238">
        <v>0</v>
      </c>
      <c r="O112" s="238">
        <f>ROUND(E112*N112,2)</f>
        <v>0</v>
      </c>
      <c r="P112" s="238">
        <v>0</v>
      </c>
      <c r="Q112" s="238">
        <f>ROUND(E112*P112,2)</f>
        <v>0</v>
      </c>
      <c r="R112" s="238" t="s">
        <v>308</v>
      </c>
      <c r="S112" s="238" t="s">
        <v>161</v>
      </c>
      <c r="T112" s="239" t="s">
        <v>161</v>
      </c>
      <c r="U112" s="223">
        <v>0.14829999999999999</v>
      </c>
      <c r="V112" s="223">
        <f>ROUND(E112*U112,2)</f>
        <v>0.37</v>
      </c>
      <c r="W112" s="223"/>
      <c r="X112" s="223" t="s">
        <v>273</v>
      </c>
      <c r="Y112" s="214"/>
      <c r="Z112" s="214"/>
      <c r="AA112" s="214"/>
      <c r="AB112" s="214"/>
      <c r="AC112" s="214"/>
      <c r="AD112" s="214"/>
      <c r="AE112" s="214"/>
      <c r="AF112" s="214"/>
      <c r="AG112" s="214" t="s">
        <v>274</v>
      </c>
      <c r="AH112" s="214"/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ht="33.75" outlineLevel="1" x14ac:dyDescent="0.2">
      <c r="A113" s="221"/>
      <c r="B113" s="222"/>
      <c r="C113" s="253" t="s">
        <v>359</v>
      </c>
      <c r="D113" s="251"/>
      <c r="E113" s="251"/>
      <c r="F113" s="251"/>
      <c r="G113" s="251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290</v>
      </c>
      <c r="AH113" s="214"/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40" t="str">
        <f>C113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21"/>
      <c r="B114" s="222"/>
      <c r="C114" s="245" t="s">
        <v>2524</v>
      </c>
      <c r="D114" s="224"/>
      <c r="E114" s="225">
        <v>2.8780299999999999</v>
      </c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166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45" t="s">
        <v>2525</v>
      </c>
      <c r="D115" s="224"/>
      <c r="E115" s="225">
        <v>-0.23468</v>
      </c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166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45" t="s">
        <v>2526</v>
      </c>
      <c r="D116" s="224"/>
      <c r="E116" s="225">
        <v>-0.12398000000000001</v>
      </c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166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21"/>
      <c r="B117" s="222"/>
      <c r="C117" s="245" t="s">
        <v>1203</v>
      </c>
      <c r="D117" s="224"/>
      <c r="E117" s="225"/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166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45" t="s">
        <v>1204</v>
      </c>
      <c r="D118" s="224"/>
      <c r="E118" s="225"/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166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ht="22.5" outlineLevel="1" x14ac:dyDescent="0.2">
      <c r="A119" s="233">
        <v>25</v>
      </c>
      <c r="B119" s="234" t="s">
        <v>1205</v>
      </c>
      <c r="C119" s="244" t="s">
        <v>1206</v>
      </c>
      <c r="D119" s="235" t="s">
        <v>295</v>
      </c>
      <c r="E119" s="236">
        <v>2.5193699999999999</v>
      </c>
      <c r="F119" s="237"/>
      <c r="G119" s="238">
        <f>ROUND(E119*F119,2)</f>
        <v>0</v>
      </c>
      <c r="H119" s="237"/>
      <c r="I119" s="238">
        <f>ROUND(E119*H119,2)</f>
        <v>0</v>
      </c>
      <c r="J119" s="237"/>
      <c r="K119" s="238">
        <f>ROUND(E119*J119,2)</f>
        <v>0</v>
      </c>
      <c r="L119" s="238">
        <v>21</v>
      </c>
      <c r="M119" s="238">
        <f>G119*(1+L119/100)</f>
        <v>0</v>
      </c>
      <c r="N119" s="238">
        <v>0</v>
      </c>
      <c r="O119" s="238">
        <f>ROUND(E119*N119,2)</f>
        <v>0</v>
      </c>
      <c r="P119" s="238">
        <v>0</v>
      </c>
      <c r="Q119" s="238">
        <f>ROUND(E119*P119,2)</f>
        <v>0</v>
      </c>
      <c r="R119" s="238" t="s">
        <v>308</v>
      </c>
      <c r="S119" s="238" t="s">
        <v>161</v>
      </c>
      <c r="T119" s="239" t="s">
        <v>161</v>
      </c>
      <c r="U119" s="223">
        <v>0.9</v>
      </c>
      <c r="V119" s="223">
        <f>ROUND(E119*U119,2)</f>
        <v>2.27</v>
      </c>
      <c r="W119" s="223"/>
      <c r="X119" s="223" t="s">
        <v>273</v>
      </c>
      <c r="Y119" s="214"/>
      <c r="Z119" s="214"/>
      <c r="AA119" s="214"/>
      <c r="AB119" s="214"/>
      <c r="AC119" s="214"/>
      <c r="AD119" s="214"/>
      <c r="AE119" s="214"/>
      <c r="AF119" s="214"/>
      <c r="AG119" s="214" t="s">
        <v>321</v>
      </c>
      <c r="AH119" s="214"/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ht="33.75" outlineLevel="1" x14ac:dyDescent="0.2">
      <c r="A120" s="221"/>
      <c r="B120" s="222"/>
      <c r="C120" s="253" t="s">
        <v>359</v>
      </c>
      <c r="D120" s="251"/>
      <c r="E120" s="251"/>
      <c r="F120" s="251"/>
      <c r="G120" s="251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290</v>
      </c>
      <c r="AH120" s="214"/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40" t="str">
        <f>C120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45" t="s">
        <v>2521</v>
      </c>
      <c r="D121" s="224"/>
      <c r="E121" s="225">
        <v>2.8780299999999999</v>
      </c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166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ht="22.5" outlineLevel="1" x14ac:dyDescent="0.2">
      <c r="A122" s="221"/>
      <c r="B122" s="222"/>
      <c r="C122" s="245" t="s">
        <v>2522</v>
      </c>
      <c r="D122" s="224"/>
      <c r="E122" s="225">
        <v>-0.23468</v>
      </c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166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45" t="s">
        <v>2523</v>
      </c>
      <c r="D123" s="224"/>
      <c r="E123" s="225">
        <v>-0.12398000000000001</v>
      </c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166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45" t="s">
        <v>1198</v>
      </c>
      <c r="D124" s="224"/>
      <c r="E124" s="225"/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166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ht="22.5" outlineLevel="1" x14ac:dyDescent="0.2">
      <c r="A125" s="221"/>
      <c r="B125" s="222"/>
      <c r="C125" s="245" t="s">
        <v>1199</v>
      </c>
      <c r="D125" s="224"/>
      <c r="E125" s="225"/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166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33">
        <v>26</v>
      </c>
      <c r="B126" s="234" t="s">
        <v>395</v>
      </c>
      <c r="C126" s="244" t="s">
        <v>396</v>
      </c>
      <c r="D126" s="235" t="s">
        <v>295</v>
      </c>
      <c r="E126" s="236">
        <v>2.8402599999999998</v>
      </c>
      <c r="F126" s="237"/>
      <c r="G126" s="238">
        <f>ROUND(E126*F126,2)</f>
        <v>0</v>
      </c>
      <c r="H126" s="237"/>
      <c r="I126" s="238">
        <f>ROUND(E126*H126,2)</f>
        <v>0</v>
      </c>
      <c r="J126" s="237"/>
      <c r="K126" s="238">
        <f>ROUND(E126*J126,2)</f>
        <v>0</v>
      </c>
      <c r="L126" s="238">
        <v>21</v>
      </c>
      <c r="M126" s="238">
        <f>G126*(1+L126/100)</f>
        <v>0</v>
      </c>
      <c r="N126" s="238">
        <v>0</v>
      </c>
      <c r="O126" s="238">
        <f>ROUND(E126*N126,2)</f>
        <v>0</v>
      </c>
      <c r="P126" s="238">
        <v>0</v>
      </c>
      <c r="Q126" s="238">
        <f>ROUND(E126*P126,2)</f>
        <v>0</v>
      </c>
      <c r="R126" s="238" t="s">
        <v>308</v>
      </c>
      <c r="S126" s="238" t="s">
        <v>161</v>
      </c>
      <c r="T126" s="239" t="s">
        <v>161</v>
      </c>
      <c r="U126" s="223">
        <v>0.53</v>
      </c>
      <c r="V126" s="223">
        <f>ROUND(E126*U126,2)</f>
        <v>1.51</v>
      </c>
      <c r="W126" s="223"/>
      <c r="X126" s="223" t="s">
        <v>273</v>
      </c>
      <c r="Y126" s="214"/>
      <c r="Z126" s="214"/>
      <c r="AA126" s="214"/>
      <c r="AB126" s="214"/>
      <c r="AC126" s="214"/>
      <c r="AD126" s="214"/>
      <c r="AE126" s="214"/>
      <c r="AF126" s="214"/>
      <c r="AG126" s="214" t="s">
        <v>274</v>
      </c>
      <c r="AH126" s="214"/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ht="33.75" outlineLevel="1" x14ac:dyDescent="0.2">
      <c r="A127" s="221"/>
      <c r="B127" s="222"/>
      <c r="C127" s="253" t="s">
        <v>359</v>
      </c>
      <c r="D127" s="251"/>
      <c r="E127" s="251"/>
      <c r="F127" s="251"/>
      <c r="G127" s="251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290</v>
      </c>
      <c r="AH127" s="214"/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40" t="str">
        <f>C127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45" t="s">
        <v>2527</v>
      </c>
      <c r="D128" s="224"/>
      <c r="E128" s="225">
        <v>3.2446100000000002</v>
      </c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166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45" t="s">
        <v>2528</v>
      </c>
      <c r="D129" s="224"/>
      <c r="E129" s="225">
        <v>-0.26457999999999998</v>
      </c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166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45" t="s">
        <v>2529</v>
      </c>
      <c r="D130" s="224"/>
      <c r="E130" s="225">
        <v>-0.13977999999999999</v>
      </c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166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45" t="s">
        <v>1210</v>
      </c>
      <c r="D131" s="224"/>
      <c r="E131" s="225"/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166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45" t="s">
        <v>1211</v>
      </c>
      <c r="D132" s="224"/>
      <c r="E132" s="225"/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166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33">
        <v>27</v>
      </c>
      <c r="B133" s="234" t="s">
        <v>402</v>
      </c>
      <c r="C133" s="244" t="s">
        <v>403</v>
      </c>
      <c r="D133" s="235" t="s">
        <v>295</v>
      </c>
      <c r="E133" s="236">
        <v>0.71006999999999998</v>
      </c>
      <c r="F133" s="237"/>
      <c r="G133" s="238">
        <f>ROUND(E133*F133,2)</f>
        <v>0</v>
      </c>
      <c r="H133" s="237"/>
      <c r="I133" s="238">
        <f>ROUND(E133*H133,2)</f>
        <v>0</v>
      </c>
      <c r="J133" s="237"/>
      <c r="K133" s="238">
        <f>ROUND(E133*J133,2)</f>
        <v>0</v>
      </c>
      <c r="L133" s="238">
        <v>21</v>
      </c>
      <c r="M133" s="238">
        <f>G133*(1+L133/100)</f>
        <v>0</v>
      </c>
      <c r="N133" s="238">
        <v>0</v>
      </c>
      <c r="O133" s="238">
        <f>ROUND(E133*N133,2)</f>
        <v>0</v>
      </c>
      <c r="P133" s="238">
        <v>0</v>
      </c>
      <c r="Q133" s="238">
        <f>ROUND(E133*P133,2)</f>
        <v>0</v>
      </c>
      <c r="R133" s="238" t="s">
        <v>308</v>
      </c>
      <c r="S133" s="238" t="s">
        <v>161</v>
      </c>
      <c r="T133" s="239" t="s">
        <v>161</v>
      </c>
      <c r="U133" s="223">
        <v>0.25</v>
      </c>
      <c r="V133" s="223">
        <f>ROUND(E133*U133,2)</f>
        <v>0.18</v>
      </c>
      <c r="W133" s="223"/>
      <c r="X133" s="223" t="s">
        <v>273</v>
      </c>
      <c r="Y133" s="214"/>
      <c r="Z133" s="214"/>
      <c r="AA133" s="214"/>
      <c r="AB133" s="214"/>
      <c r="AC133" s="214"/>
      <c r="AD133" s="214"/>
      <c r="AE133" s="214"/>
      <c r="AF133" s="214"/>
      <c r="AG133" s="214" t="s">
        <v>274</v>
      </c>
      <c r="AH133" s="214"/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ht="33.75" outlineLevel="1" x14ac:dyDescent="0.2">
      <c r="A134" s="221"/>
      <c r="B134" s="222"/>
      <c r="C134" s="253" t="s">
        <v>359</v>
      </c>
      <c r="D134" s="251"/>
      <c r="E134" s="251"/>
      <c r="F134" s="251"/>
      <c r="G134" s="251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290</v>
      </c>
      <c r="AH134" s="214"/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40" t="str">
        <f>C134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45" t="s">
        <v>2530</v>
      </c>
      <c r="D135" s="224"/>
      <c r="E135" s="225">
        <v>0.81115000000000004</v>
      </c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166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45" t="s">
        <v>2531</v>
      </c>
      <c r="D136" s="224"/>
      <c r="E136" s="225">
        <v>-6.6140000000000004E-2</v>
      </c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166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45" t="s">
        <v>2532</v>
      </c>
      <c r="D137" s="224"/>
      <c r="E137" s="225">
        <v>-3.4939999999999999E-2</v>
      </c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166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45" t="s">
        <v>1215</v>
      </c>
      <c r="D138" s="224"/>
      <c r="E138" s="225"/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166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45" t="s">
        <v>1216</v>
      </c>
      <c r="D139" s="224"/>
      <c r="E139" s="225"/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166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ht="22.5" outlineLevel="1" x14ac:dyDescent="0.2">
      <c r="A140" s="233">
        <v>28</v>
      </c>
      <c r="B140" s="234" t="s">
        <v>415</v>
      </c>
      <c r="C140" s="244" t="s">
        <v>416</v>
      </c>
      <c r="D140" s="235" t="s">
        <v>295</v>
      </c>
      <c r="E140" s="236">
        <v>2.6270000000000002E-2</v>
      </c>
      <c r="F140" s="237"/>
      <c r="G140" s="238">
        <f>ROUND(E140*F140,2)</f>
        <v>0</v>
      </c>
      <c r="H140" s="237"/>
      <c r="I140" s="238">
        <f>ROUND(E140*H140,2)</f>
        <v>0</v>
      </c>
      <c r="J140" s="237"/>
      <c r="K140" s="238">
        <f>ROUND(E140*J140,2)</f>
        <v>0</v>
      </c>
      <c r="L140" s="238">
        <v>21</v>
      </c>
      <c r="M140" s="238">
        <f>G140*(1+L140/100)</f>
        <v>0</v>
      </c>
      <c r="N140" s="238">
        <v>0</v>
      </c>
      <c r="O140" s="238">
        <f>ROUND(E140*N140,2)</f>
        <v>0</v>
      </c>
      <c r="P140" s="238">
        <v>0</v>
      </c>
      <c r="Q140" s="238">
        <f>ROUND(E140*P140,2)</f>
        <v>0</v>
      </c>
      <c r="R140" s="238" t="s">
        <v>308</v>
      </c>
      <c r="S140" s="238" t="s">
        <v>161</v>
      </c>
      <c r="T140" s="239" t="s">
        <v>161</v>
      </c>
      <c r="U140" s="223">
        <v>7.5220000000000002</v>
      </c>
      <c r="V140" s="223">
        <f>ROUND(E140*U140,2)</f>
        <v>0.2</v>
      </c>
      <c r="W140" s="223"/>
      <c r="X140" s="223" t="s">
        <v>273</v>
      </c>
      <c r="Y140" s="214"/>
      <c r="Z140" s="214"/>
      <c r="AA140" s="214"/>
      <c r="AB140" s="214"/>
      <c r="AC140" s="214"/>
      <c r="AD140" s="214"/>
      <c r="AE140" s="214"/>
      <c r="AF140" s="214"/>
      <c r="AG140" s="214" t="s">
        <v>321</v>
      </c>
      <c r="AH140" s="214"/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ht="22.5" outlineLevel="1" x14ac:dyDescent="0.2">
      <c r="A141" s="221"/>
      <c r="B141" s="222"/>
      <c r="C141" s="253" t="s">
        <v>417</v>
      </c>
      <c r="D141" s="251"/>
      <c r="E141" s="251"/>
      <c r="F141" s="251"/>
      <c r="G141" s="251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290</v>
      </c>
      <c r="AH141" s="214"/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40" t="str">
        <f>C141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1" s="214"/>
      <c r="BC141" s="214"/>
      <c r="BD141" s="214"/>
      <c r="BE141" s="214"/>
      <c r="BF141" s="214"/>
      <c r="BG141" s="214"/>
      <c r="BH141" s="214"/>
    </row>
    <row r="142" spans="1:60" ht="22.5" outlineLevel="1" x14ac:dyDescent="0.2">
      <c r="A142" s="221"/>
      <c r="B142" s="222"/>
      <c r="C142" s="245" t="s">
        <v>2533</v>
      </c>
      <c r="D142" s="224"/>
      <c r="E142" s="225">
        <v>2.6270000000000002E-2</v>
      </c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166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ht="22.5" outlineLevel="1" x14ac:dyDescent="0.2">
      <c r="A143" s="233">
        <v>29</v>
      </c>
      <c r="B143" s="234" t="s">
        <v>419</v>
      </c>
      <c r="C143" s="244" t="s">
        <v>420</v>
      </c>
      <c r="D143" s="235" t="s">
        <v>295</v>
      </c>
      <c r="E143" s="236">
        <v>3.4299999999999999E-3</v>
      </c>
      <c r="F143" s="237"/>
      <c r="G143" s="238">
        <f>ROUND(E143*F143,2)</f>
        <v>0</v>
      </c>
      <c r="H143" s="237"/>
      <c r="I143" s="238">
        <f>ROUND(E143*H143,2)</f>
        <v>0</v>
      </c>
      <c r="J143" s="237"/>
      <c r="K143" s="238">
        <f>ROUND(E143*J143,2)</f>
        <v>0</v>
      </c>
      <c r="L143" s="238">
        <v>21</v>
      </c>
      <c r="M143" s="238">
        <f>G143*(1+L143/100)</f>
        <v>0</v>
      </c>
      <c r="N143" s="238">
        <v>0</v>
      </c>
      <c r="O143" s="238">
        <f>ROUND(E143*N143,2)</f>
        <v>0</v>
      </c>
      <c r="P143" s="238">
        <v>0</v>
      </c>
      <c r="Q143" s="238">
        <f>ROUND(E143*P143,2)</f>
        <v>0</v>
      </c>
      <c r="R143" s="238" t="s">
        <v>308</v>
      </c>
      <c r="S143" s="238" t="s">
        <v>161</v>
      </c>
      <c r="T143" s="239" t="s">
        <v>161</v>
      </c>
      <c r="U143" s="223">
        <v>10.583</v>
      </c>
      <c r="V143" s="223">
        <f>ROUND(E143*U143,2)</f>
        <v>0.04</v>
      </c>
      <c r="W143" s="223"/>
      <c r="X143" s="223" t="s">
        <v>273</v>
      </c>
      <c r="Y143" s="214"/>
      <c r="Z143" s="214"/>
      <c r="AA143" s="214"/>
      <c r="AB143" s="214"/>
      <c r="AC143" s="214"/>
      <c r="AD143" s="214"/>
      <c r="AE143" s="214"/>
      <c r="AF143" s="214"/>
      <c r="AG143" s="214" t="s">
        <v>274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ht="22.5" outlineLevel="1" x14ac:dyDescent="0.2">
      <c r="A144" s="221"/>
      <c r="B144" s="222"/>
      <c r="C144" s="253" t="s">
        <v>417</v>
      </c>
      <c r="D144" s="251"/>
      <c r="E144" s="251"/>
      <c r="F144" s="251"/>
      <c r="G144" s="251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290</v>
      </c>
      <c r="AH144" s="214"/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40" t="str">
        <f>C144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45" t="s">
        <v>2534</v>
      </c>
      <c r="D145" s="224"/>
      <c r="E145" s="225">
        <v>3.4299999999999999E-3</v>
      </c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166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33">
        <v>30</v>
      </c>
      <c r="B146" s="234" t="s">
        <v>422</v>
      </c>
      <c r="C146" s="244" t="s">
        <v>423</v>
      </c>
      <c r="D146" s="235" t="s">
        <v>295</v>
      </c>
      <c r="E146" s="236">
        <v>1.0999999999999999E-2</v>
      </c>
      <c r="F146" s="237"/>
      <c r="G146" s="238">
        <f>ROUND(E146*F146,2)</f>
        <v>0</v>
      </c>
      <c r="H146" s="237"/>
      <c r="I146" s="238">
        <f>ROUND(E146*H146,2)</f>
        <v>0</v>
      </c>
      <c r="J146" s="237"/>
      <c r="K146" s="238">
        <f>ROUND(E146*J146,2)</f>
        <v>0</v>
      </c>
      <c r="L146" s="238">
        <v>21</v>
      </c>
      <c r="M146" s="238">
        <f>G146*(1+L146/100)</f>
        <v>0</v>
      </c>
      <c r="N146" s="238">
        <v>0</v>
      </c>
      <c r="O146" s="238">
        <f>ROUND(E146*N146,2)</f>
        <v>0</v>
      </c>
      <c r="P146" s="238">
        <v>0</v>
      </c>
      <c r="Q146" s="238">
        <f>ROUND(E146*P146,2)</f>
        <v>0</v>
      </c>
      <c r="R146" s="238" t="s">
        <v>308</v>
      </c>
      <c r="S146" s="238" t="s">
        <v>161</v>
      </c>
      <c r="T146" s="239" t="s">
        <v>161</v>
      </c>
      <c r="U146" s="223">
        <v>3.5329999999999999</v>
      </c>
      <c r="V146" s="223">
        <f>ROUND(E146*U146,2)</f>
        <v>0.04</v>
      </c>
      <c r="W146" s="223"/>
      <c r="X146" s="223" t="s">
        <v>273</v>
      </c>
      <c r="Y146" s="214"/>
      <c r="Z146" s="214"/>
      <c r="AA146" s="214"/>
      <c r="AB146" s="214"/>
      <c r="AC146" s="214"/>
      <c r="AD146" s="214"/>
      <c r="AE146" s="214"/>
      <c r="AF146" s="214"/>
      <c r="AG146" s="214" t="s">
        <v>274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53" t="s">
        <v>424</v>
      </c>
      <c r="D147" s="251"/>
      <c r="E147" s="251"/>
      <c r="F147" s="251"/>
      <c r="G147" s="251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290</v>
      </c>
      <c r="AH147" s="214"/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ht="22.5" outlineLevel="1" x14ac:dyDescent="0.2">
      <c r="A148" s="221"/>
      <c r="B148" s="222"/>
      <c r="C148" s="245" t="s">
        <v>2535</v>
      </c>
      <c r="D148" s="224"/>
      <c r="E148" s="225">
        <v>1.0999999999999999E-2</v>
      </c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166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21"/>
      <c r="B149" s="222"/>
      <c r="C149" s="245" t="s">
        <v>1220</v>
      </c>
      <c r="D149" s="224"/>
      <c r="E149" s="225"/>
      <c r="F149" s="223"/>
      <c r="G149" s="22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166</v>
      </c>
      <c r="AH149" s="214">
        <v>0</v>
      </c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22.5" outlineLevel="1" x14ac:dyDescent="0.2">
      <c r="A150" s="221"/>
      <c r="B150" s="222"/>
      <c r="C150" s="245" t="s">
        <v>1221</v>
      </c>
      <c r="D150" s="224"/>
      <c r="E150" s="225"/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166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33">
        <v>31</v>
      </c>
      <c r="B151" s="234" t="s">
        <v>428</v>
      </c>
      <c r="C151" s="244" t="s">
        <v>429</v>
      </c>
      <c r="D151" s="235" t="s">
        <v>295</v>
      </c>
      <c r="E151" s="236">
        <v>0.88900000000000001</v>
      </c>
      <c r="F151" s="237"/>
      <c r="G151" s="238">
        <f>ROUND(E151*F151,2)</f>
        <v>0</v>
      </c>
      <c r="H151" s="237"/>
      <c r="I151" s="238">
        <f>ROUND(E151*H151,2)</f>
        <v>0</v>
      </c>
      <c r="J151" s="237"/>
      <c r="K151" s="238">
        <f>ROUND(E151*J151,2)</f>
        <v>0</v>
      </c>
      <c r="L151" s="238">
        <v>21</v>
      </c>
      <c r="M151" s="238">
        <f>G151*(1+L151/100)</f>
        <v>0</v>
      </c>
      <c r="N151" s="238">
        <v>0</v>
      </c>
      <c r="O151" s="238">
        <f>ROUND(E151*N151,2)</f>
        <v>0</v>
      </c>
      <c r="P151" s="238">
        <v>0</v>
      </c>
      <c r="Q151" s="238">
        <f>ROUND(E151*P151,2)</f>
        <v>0</v>
      </c>
      <c r="R151" s="238" t="s">
        <v>308</v>
      </c>
      <c r="S151" s="238" t="s">
        <v>161</v>
      </c>
      <c r="T151" s="239" t="s">
        <v>161</v>
      </c>
      <c r="U151" s="223">
        <v>4.6550000000000002</v>
      </c>
      <c r="V151" s="223">
        <f>ROUND(E151*U151,2)</f>
        <v>4.1399999999999997</v>
      </c>
      <c r="W151" s="223"/>
      <c r="X151" s="223" t="s">
        <v>273</v>
      </c>
      <c r="Y151" s="214"/>
      <c r="Z151" s="214"/>
      <c r="AA151" s="214"/>
      <c r="AB151" s="214"/>
      <c r="AC151" s="214"/>
      <c r="AD151" s="214"/>
      <c r="AE151" s="214"/>
      <c r="AF151" s="214"/>
      <c r="AG151" s="214" t="s">
        <v>274</v>
      </c>
      <c r="AH151" s="214"/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21"/>
      <c r="B152" s="222"/>
      <c r="C152" s="253" t="s">
        <v>424</v>
      </c>
      <c r="D152" s="251"/>
      <c r="E152" s="251"/>
      <c r="F152" s="251"/>
      <c r="G152" s="251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290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21"/>
      <c r="B153" s="222"/>
      <c r="C153" s="245" t="s">
        <v>2536</v>
      </c>
      <c r="D153" s="224"/>
      <c r="E153" s="225">
        <v>0.88900000000000001</v>
      </c>
      <c r="F153" s="223"/>
      <c r="G153" s="22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166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ht="22.5" outlineLevel="1" x14ac:dyDescent="0.2">
      <c r="A154" s="221"/>
      <c r="B154" s="222"/>
      <c r="C154" s="245" t="s">
        <v>1223</v>
      </c>
      <c r="D154" s="224"/>
      <c r="E154" s="225"/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166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21"/>
      <c r="B155" s="222"/>
      <c r="C155" s="245" t="s">
        <v>1224</v>
      </c>
      <c r="D155" s="224"/>
      <c r="E155" s="225"/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166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33">
        <v>32</v>
      </c>
      <c r="B156" s="234" t="s">
        <v>1225</v>
      </c>
      <c r="C156" s="244" t="s">
        <v>1226</v>
      </c>
      <c r="D156" s="235" t="s">
        <v>279</v>
      </c>
      <c r="E156" s="236">
        <v>15.5991</v>
      </c>
      <c r="F156" s="237"/>
      <c r="G156" s="238">
        <f>ROUND(E156*F156,2)</f>
        <v>0</v>
      </c>
      <c r="H156" s="237"/>
      <c r="I156" s="238">
        <f>ROUND(E156*H156,2)</f>
        <v>0</v>
      </c>
      <c r="J156" s="237"/>
      <c r="K156" s="238">
        <f>ROUND(E156*J156,2)</f>
        <v>0</v>
      </c>
      <c r="L156" s="238">
        <v>21</v>
      </c>
      <c r="M156" s="238">
        <f>G156*(1+L156/100)</f>
        <v>0</v>
      </c>
      <c r="N156" s="238">
        <v>2.0200000000000001E-3</v>
      </c>
      <c r="O156" s="238">
        <f>ROUND(E156*N156,2)</f>
        <v>0.03</v>
      </c>
      <c r="P156" s="238">
        <v>0</v>
      </c>
      <c r="Q156" s="238">
        <f>ROUND(E156*P156,2)</f>
        <v>0</v>
      </c>
      <c r="R156" s="238" t="s">
        <v>308</v>
      </c>
      <c r="S156" s="238" t="s">
        <v>161</v>
      </c>
      <c r="T156" s="239" t="s">
        <v>161</v>
      </c>
      <c r="U156" s="223">
        <v>0.45800000000000002</v>
      </c>
      <c r="V156" s="223">
        <f>ROUND(E156*U156,2)</f>
        <v>7.14</v>
      </c>
      <c r="W156" s="223"/>
      <c r="X156" s="223" t="s">
        <v>273</v>
      </c>
      <c r="Y156" s="214"/>
      <c r="Z156" s="214"/>
      <c r="AA156" s="214"/>
      <c r="AB156" s="214"/>
      <c r="AC156" s="214"/>
      <c r="AD156" s="214"/>
      <c r="AE156" s="214"/>
      <c r="AF156" s="214"/>
      <c r="AG156" s="214" t="s">
        <v>274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53" t="s">
        <v>435</v>
      </c>
      <c r="D157" s="251"/>
      <c r="E157" s="251"/>
      <c r="F157" s="251"/>
      <c r="G157" s="251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290</v>
      </c>
      <c r="AH157" s="214"/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21"/>
      <c r="B158" s="222"/>
      <c r="C158" s="245" t="s">
        <v>2537</v>
      </c>
      <c r="D158" s="224"/>
      <c r="E158" s="225">
        <v>15.5991</v>
      </c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166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33">
        <v>33</v>
      </c>
      <c r="B159" s="234" t="s">
        <v>1228</v>
      </c>
      <c r="C159" s="244" t="s">
        <v>1229</v>
      </c>
      <c r="D159" s="235" t="s">
        <v>279</v>
      </c>
      <c r="E159" s="236">
        <v>15.5991</v>
      </c>
      <c r="F159" s="237"/>
      <c r="G159" s="238">
        <f>ROUND(E159*F159,2)</f>
        <v>0</v>
      </c>
      <c r="H159" s="237"/>
      <c r="I159" s="238">
        <f>ROUND(E159*H159,2)</f>
        <v>0</v>
      </c>
      <c r="J159" s="237"/>
      <c r="K159" s="238">
        <f>ROUND(E159*J159,2)</f>
        <v>0</v>
      </c>
      <c r="L159" s="238">
        <v>21</v>
      </c>
      <c r="M159" s="238">
        <f>G159*(1+L159/100)</f>
        <v>0</v>
      </c>
      <c r="N159" s="238">
        <v>0</v>
      </c>
      <c r="O159" s="238">
        <f>ROUND(E159*N159,2)</f>
        <v>0</v>
      </c>
      <c r="P159" s="238">
        <v>0</v>
      </c>
      <c r="Q159" s="238">
        <f>ROUND(E159*P159,2)</f>
        <v>0</v>
      </c>
      <c r="R159" s="238" t="s">
        <v>308</v>
      </c>
      <c r="S159" s="238" t="s">
        <v>161</v>
      </c>
      <c r="T159" s="239" t="s">
        <v>161</v>
      </c>
      <c r="U159" s="223">
        <v>0.218</v>
      </c>
      <c r="V159" s="223">
        <f>ROUND(E159*U159,2)</f>
        <v>3.4</v>
      </c>
      <c r="W159" s="223"/>
      <c r="X159" s="223" t="s">
        <v>273</v>
      </c>
      <c r="Y159" s="214"/>
      <c r="Z159" s="214"/>
      <c r="AA159" s="214"/>
      <c r="AB159" s="214"/>
      <c r="AC159" s="214"/>
      <c r="AD159" s="214"/>
      <c r="AE159" s="214"/>
      <c r="AF159" s="214"/>
      <c r="AG159" s="214" t="s">
        <v>274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21"/>
      <c r="B160" s="222"/>
      <c r="C160" s="253" t="s">
        <v>439</v>
      </c>
      <c r="D160" s="251"/>
      <c r="E160" s="251"/>
      <c r="F160" s="251"/>
      <c r="G160" s="251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290</v>
      </c>
      <c r="AH160" s="214"/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45" t="s">
        <v>2537</v>
      </c>
      <c r="D161" s="224"/>
      <c r="E161" s="225">
        <v>15.5991</v>
      </c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166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33">
        <v>34</v>
      </c>
      <c r="B162" s="234" t="s">
        <v>1230</v>
      </c>
      <c r="C162" s="244" t="s">
        <v>1231</v>
      </c>
      <c r="D162" s="235" t="s">
        <v>295</v>
      </c>
      <c r="E162" s="236">
        <v>7.01959</v>
      </c>
      <c r="F162" s="237"/>
      <c r="G162" s="238">
        <f>ROUND(E162*F162,2)</f>
        <v>0</v>
      </c>
      <c r="H162" s="237"/>
      <c r="I162" s="238">
        <f>ROUND(E162*H162,2)</f>
        <v>0</v>
      </c>
      <c r="J162" s="237"/>
      <c r="K162" s="238">
        <f>ROUND(E162*J162,2)</f>
        <v>0</v>
      </c>
      <c r="L162" s="238">
        <v>21</v>
      </c>
      <c r="M162" s="238">
        <f>G162*(1+L162/100)</f>
        <v>0</v>
      </c>
      <c r="N162" s="238">
        <v>1.3699999999999999E-3</v>
      </c>
      <c r="O162" s="238">
        <f>ROUND(E162*N162,2)</f>
        <v>0.01</v>
      </c>
      <c r="P162" s="238">
        <v>0</v>
      </c>
      <c r="Q162" s="238">
        <f>ROUND(E162*P162,2)</f>
        <v>0</v>
      </c>
      <c r="R162" s="238" t="s">
        <v>308</v>
      </c>
      <c r="S162" s="238" t="s">
        <v>161</v>
      </c>
      <c r="T162" s="239" t="s">
        <v>161</v>
      </c>
      <c r="U162" s="223">
        <v>0.16400000000000001</v>
      </c>
      <c r="V162" s="223">
        <f>ROUND(E162*U162,2)</f>
        <v>1.1499999999999999</v>
      </c>
      <c r="W162" s="223"/>
      <c r="X162" s="223" t="s">
        <v>273</v>
      </c>
      <c r="Y162" s="214"/>
      <c r="Z162" s="214"/>
      <c r="AA162" s="214"/>
      <c r="AB162" s="214"/>
      <c r="AC162" s="214"/>
      <c r="AD162" s="214"/>
      <c r="AE162" s="214"/>
      <c r="AF162" s="214"/>
      <c r="AG162" s="214" t="s">
        <v>274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21"/>
      <c r="B163" s="222"/>
      <c r="C163" s="253" t="s">
        <v>1232</v>
      </c>
      <c r="D163" s="251"/>
      <c r="E163" s="251"/>
      <c r="F163" s="251"/>
      <c r="G163" s="251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290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45" t="s">
        <v>2538</v>
      </c>
      <c r="D164" s="224"/>
      <c r="E164" s="225">
        <v>7.01959</v>
      </c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166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outlineLevel="1" x14ac:dyDescent="0.2">
      <c r="A165" s="233">
        <v>35</v>
      </c>
      <c r="B165" s="234" t="s">
        <v>1234</v>
      </c>
      <c r="C165" s="244" t="s">
        <v>1235</v>
      </c>
      <c r="D165" s="235" t="s">
        <v>295</v>
      </c>
      <c r="E165" s="236">
        <v>7.01959</v>
      </c>
      <c r="F165" s="237"/>
      <c r="G165" s="238">
        <f>ROUND(E165*F165,2)</f>
        <v>0</v>
      </c>
      <c r="H165" s="237"/>
      <c r="I165" s="238">
        <f>ROUND(E165*H165,2)</f>
        <v>0</v>
      </c>
      <c r="J165" s="237"/>
      <c r="K165" s="238">
        <f>ROUND(E165*J165,2)</f>
        <v>0</v>
      </c>
      <c r="L165" s="238">
        <v>21</v>
      </c>
      <c r="M165" s="238">
        <f>G165*(1+L165/100)</f>
        <v>0</v>
      </c>
      <c r="N165" s="238">
        <v>0</v>
      </c>
      <c r="O165" s="238">
        <f>ROUND(E165*N165,2)</f>
        <v>0</v>
      </c>
      <c r="P165" s="238">
        <v>0</v>
      </c>
      <c r="Q165" s="238">
        <f>ROUND(E165*P165,2)</f>
        <v>0</v>
      </c>
      <c r="R165" s="238" t="s">
        <v>308</v>
      </c>
      <c r="S165" s="238" t="s">
        <v>161</v>
      </c>
      <c r="T165" s="239" t="s">
        <v>161</v>
      </c>
      <c r="U165" s="223">
        <v>4.8000000000000001E-2</v>
      </c>
      <c r="V165" s="223">
        <f>ROUND(E165*U165,2)</f>
        <v>0.34</v>
      </c>
      <c r="W165" s="223"/>
      <c r="X165" s="223" t="s">
        <v>273</v>
      </c>
      <c r="Y165" s="214"/>
      <c r="Z165" s="214"/>
      <c r="AA165" s="214"/>
      <c r="AB165" s="214"/>
      <c r="AC165" s="214"/>
      <c r="AD165" s="214"/>
      <c r="AE165" s="214"/>
      <c r="AF165" s="214"/>
      <c r="AG165" s="214" t="s">
        <v>274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53" t="s">
        <v>1236</v>
      </c>
      <c r="D166" s="251"/>
      <c r="E166" s="251"/>
      <c r="F166" s="251"/>
      <c r="G166" s="251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290</v>
      </c>
      <c r="AH166" s="214"/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21"/>
      <c r="B167" s="222"/>
      <c r="C167" s="245" t="s">
        <v>2538</v>
      </c>
      <c r="D167" s="224"/>
      <c r="E167" s="225">
        <v>7.01959</v>
      </c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166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33">
        <v>36</v>
      </c>
      <c r="B168" s="234" t="s">
        <v>440</v>
      </c>
      <c r="C168" s="244" t="s">
        <v>441</v>
      </c>
      <c r="D168" s="235" t="s">
        <v>295</v>
      </c>
      <c r="E168" s="236">
        <v>2.5944699999999998</v>
      </c>
      <c r="F168" s="237"/>
      <c r="G168" s="238">
        <f>ROUND(E168*F168,2)</f>
        <v>0</v>
      </c>
      <c r="H168" s="237"/>
      <c r="I168" s="238">
        <f>ROUND(E168*H168,2)</f>
        <v>0</v>
      </c>
      <c r="J168" s="237"/>
      <c r="K168" s="238">
        <f>ROUND(E168*J168,2)</f>
        <v>0</v>
      </c>
      <c r="L168" s="238">
        <v>21</v>
      </c>
      <c r="M168" s="238">
        <f>G168*(1+L168/100)</f>
        <v>0</v>
      </c>
      <c r="N168" s="238">
        <v>0</v>
      </c>
      <c r="O168" s="238">
        <f>ROUND(E168*N168,2)</f>
        <v>0</v>
      </c>
      <c r="P168" s="238">
        <v>0</v>
      </c>
      <c r="Q168" s="238">
        <f>ROUND(E168*P168,2)</f>
        <v>0</v>
      </c>
      <c r="R168" s="238" t="s">
        <v>308</v>
      </c>
      <c r="S168" s="238" t="s">
        <v>161</v>
      </c>
      <c r="T168" s="239" t="s">
        <v>161</v>
      </c>
      <c r="U168" s="223">
        <v>0.34499999999999997</v>
      </c>
      <c r="V168" s="223">
        <f>ROUND(E168*U168,2)</f>
        <v>0.9</v>
      </c>
      <c r="W168" s="223"/>
      <c r="X168" s="223" t="s">
        <v>273</v>
      </c>
      <c r="Y168" s="214"/>
      <c r="Z168" s="214"/>
      <c r="AA168" s="214"/>
      <c r="AB168" s="214"/>
      <c r="AC168" s="214"/>
      <c r="AD168" s="214"/>
      <c r="AE168" s="214"/>
      <c r="AF168" s="214"/>
      <c r="AG168" s="214" t="s">
        <v>274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53" t="s">
        <v>442</v>
      </c>
      <c r="D169" s="251"/>
      <c r="E169" s="251"/>
      <c r="F169" s="251"/>
      <c r="G169" s="251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290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40" t="str">
        <f>C169</f>
        <v>bez naložení do dopravní nádoby, ale s vyprázdněním dopravní nádoby na hromadu nebo na dopravní prostředek,</v>
      </c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45" t="s">
        <v>2539</v>
      </c>
      <c r="D170" s="224"/>
      <c r="E170" s="225"/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166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21"/>
      <c r="B171" s="222"/>
      <c r="C171" s="245" t="s">
        <v>2540</v>
      </c>
      <c r="D171" s="224"/>
      <c r="E171" s="225"/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166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ht="22.5" outlineLevel="1" x14ac:dyDescent="0.2">
      <c r="A172" s="221"/>
      <c r="B172" s="222"/>
      <c r="C172" s="245" t="s">
        <v>2541</v>
      </c>
      <c r="D172" s="224"/>
      <c r="E172" s="225">
        <v>8.5800000000000001E-2</v>
      </c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166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ht="22.5" outlineLevel="1" x14ac:dyDescent="0.2">
      <c r="A173" s="221"/>
      <c r="B173" s="222"/>
      <c r="C173" s="245" t="s">
        <v>2542</v>
      </c>
      <c r="D173" s="224"/>
      <c r="E173" s="225">
        <v>-7.0000000000000001E-3</v>
      </c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166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ht="22.5" outlineLevel="1" x14ac:dyDescent="0.2">
      <c r="A174" s="221"/>
      <c r="B174" s="222"/>
      <c r="C174" s="245" t="s">
        <v>2543</v>
      </c>
      <c r="D174" s="224"/>
      <c r="E174" s="225">
        <v>-3.7000000000000002E-3</v>
      </c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166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1" x14ac:dyDescent="0.2">
      <c r="A175" s="221"/>
      <c r="B175" s="222"/>
      <c r="C175" s="245" t="s">
        <v>1242</v>
      </c>
      <c r="D175" s="224"/>
      <c r="E175" s="225"/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166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ht="22.5" outlineLevel="1" x14ac:dyDescent="0.2">
      <c r="A176" s="221"/>
      <c r="B176" s="222"/>
      <c r="C176" s="245" t="s">
        <v>1243</v>
      </c>
      <c r="D176" s="224"/>
      <c r="E176" s="225"/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166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1" x14ac:dyDescent="0.2">
      <c r="A177" s="221"/>
      <c r="B177" s="222"/>
      <c r="C177" s="245" t="s">
        <v>2544</v>
      </c>
      <c r="D177" s="224"/>
      <c r="E177" s="225">
        <v>2.8780299999999999</v>
      </c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166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1" x14ac:dyDescent="0.2">
      <c r="A178" s="221"/>
      <c r="B178" s="222"/>
      <c r="C178" s="245" t="s">
        <v>2545</v>
      </c>
      <c r="D178" s="224"/>
      <c r="E178" s="225">
        <v>-0.23468</v>
      </c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166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1" x14ac:dyDescent="0.2">
      <c r="A179" s="221"/>
      <c r="B179" s="222"/>
      <c r="C179" s="245" t="s">
        <v>2546</v>
      </c>
      <c r="D179" s="224"/>
      <c r="E179" s="225">
        <v>-0.12398000000000001</v>
      </c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166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1" x14ac:dyDescent="0.2">
      <c r="A180" s="221"/>
      <c r="B180" s="222"/>
      <c r="C180" s="245" t="s">
        <v>1247</v>
      </c>
      <c r="D180" s="224"/>
      <c r="E180" s="225"/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166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1" x14ac:dyDescent="0.2">
      <c r="A181" s="221"/>
      <c r="B181" s="222"/>
      <c r="C181" s="245" t="s">
        <v>1248</v>
      </c>
      <c r="D181" s="224"/>
      <c r="E181" s="225"/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166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1" x14ac:dyDescent="0.2">
      <c r="A182" s="221"/>
      <c r="B182" s="222"/>
      <c r="C182" s="245" t="s">
        <v>2547</v>
      </c>
      <c r="D182" s="224"/>
      <c r="E182" s="225"/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166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1" x14ac:dyDescent="0.2">
      <c r="A183" s="221"/>
      <c r="B183" s="222"/>
      <c r="C183" s="245" t="s">
        <v>2548</v>
      </c>
      <c r="D183" s="224"/>
      <c r="E183" s="225"/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166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45" t="s">
        <v>2549</v>
      </c>
      <c r="D184" s="224"/>
      <c r="E184" s="225"/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166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1" x14ac:dyDescent="0.2">
      <c r="A185" s="221"/>
      <c r="B185" s="222"/>
      <c r="C185" s="245" t="s">
        <v>1252</v>
      </c>
      <c r="D185" s="224"/>
      <c r="E185" s="225"/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166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21"/>
      <c r="B186" s="222"/>
      <c r="C186" s="245" t="s">
        <v>1253</v>
      </c>
      <c r="D186" s="224"/>
      <c r="E186" s="225"/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166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45" t="s">
        <v>2550</v>
      </c>
      <c r="D187" s="224"/>
      <c r="E187" s="225"/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166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45" t="s">
        <v>2551</v>
      </c>
      <c r="D188" s="224"/>
      <c r="E188" s="225"/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166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45" t="s">
        <v>2552</v>
      </c>
      <c r="D189" s="224"/>
      <c r="E189" s="225"/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166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45" t="s">
        <v>1257</v>
      </c>
      <c r="D190" s="224"/>
      <c r="E190" s="225"/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166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45" t="s">
        <v>1258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166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outlineLevel="1" x14ac:dyDescent="0.2">
      <c r="A192" s="233">
        <v>37</v>
      </c>
      <c r="B192" s="234" t="s">
        <v>465</v>
      </c>
      <c r="C192" s="244" t="s">
        <v>466</v>
      </c>
      <c r="D192" s="235" t="s">
        <v>295</v>
      </c>
      <c r="E192" s="236">
        <v>3.5651799999999998</v>
      </c>
      <c r="F192" s="237"/>
      <c r="G192" s="238">
        <f>ROUND(E192*F192,2)</f>
        <v>0</v>
      </c>
      <c r="H192" s="237"/>
      <c r="I192" s="238">
        <f>ROUND(E192*H192,2)</f>
        <v>0</v>
      </c>
      <c r="J192" s="237"/>
      <c r="K192" s="238">
        <f>ROUND(E192*J192,2)</f>
        <v>0</v>
      </c>
      <c r="L192" s="238">
        <v>21</v>
      </c>
      <c r="M192" s="238">
        <f>G192*(1+L192/100)</f>
        <v>0</v>
      </c>
      <c r="N192" s="238">
        <v>0</v>
      </c>
      <c r="O192" s="238">
        <f>ROUND(E192*N192,2)</f>
        <v>0</v>
      </c>
      <c r="P192" s="238">
        <v>0</v>
      </c>
      <c r="Q192" s="238">
        <f>ROUND(E192*P192,2)</f>
        <v>0</v>
      </c>
      <c r="R192" s="238" t="s">
        <v>308</v>
      </c>
      <c r="S192" s="238" t="s">
        <v>161</v>
      </c>
      <c r="T192" s="239" t="s">
        <v>161</v>
      </c>
      <c r="U192" s="223">
        <v>0.48399999999999999</v>
      </c>
      <c r="V192" s="223">
        <f>ROUND(E192*U192,2)</f>
        <v>1.73</v>
      </c>
      <c r="W192" s="223"/>
      <c r="X192" s="223" t="s">
        <v>273</v>
      </c>
      <c r="Y192" s="214"/>
      <c r="Z192" s="214"/>
      <c r="AA192" s="214"/>
      <c r="AB192" s="214"/>
      <c r="AC192" s="214"/>
      <c r="AD192" s="214"/>
      <c r="AE192" s="214"/>
      <c r="AF192" s="214"/>
      <c r="AG192" s="214" t="s">
        <v>274</v>
      </c>
      <c r="AH192" s="214"/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outlineLevel="1" x14ac:dyDescent="0.2">
      <c r="A193" s="221"/>
      <c r="B193" s="222"/>
      <c r="C193" s="253" t="s">
        <v>442</v>
      </c>
      <c r="D193" s="251"/>
      <c r="E193" s="251"/>
      <c r="F193" s="251"/>
      <c r="G193" s="251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290</v>
      </c>
      <c r="AH193" s="214"/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40" t="str">
        <f>C193</f>
        <v>bez naložení do dopravní nádoby, ale s vyprázdněním dopravní nádoby na hromadu nebo na dopravní prostředek,</v>
      </c>
      <c r="BB193" s="214"/>
      <c r="BC193" s="214"/>
      <c r="BD193" s="214"/>
      <c r="BE193" s="214"/>
      <c r="BF193" s="214"/>
      <c r="BG193" s="214"/>
      <c r="BH193" s="214"/>
    </row>
    <row r="194" spans="1:60" outlineLevel="1" x14ac:dyDescent="0.2">
      <c r="A194" s="221"/>
      <c r="B194" s="222"/>
      <c r="C194" s="245" t="s">
        <v>467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166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outlineLevel="1" x14ac:dyDescent="0.2">
      <c r="A195" s="221"/>
      <c r="B195" s="222"/>
      <c r="C195" s="245" t="s">
        <v>2553</v>
      </c>
      <c r="D195" s="224"/>
      <c r="E195" s="225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166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5" t="s">
        <v>2554</v>
      </c>
      <c r="D196" s="224"/>
      <c r="E196" s="225">
        <v>3.2446100000000002</v>
      </c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166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5" t="s">
        <v>2555</v>
      </c>
      <c r="D197" s="224"/>
      <c r="E197" s="225">
        <v>-0.26457999999999998</v>
      </c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166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5" t="s">
        <v>2556</v>
      </c>
      <c r="D198" s="224"/>
      <c r="E198" s="225">
        <v>-0.13977999999999999</v>
      </c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166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45" t="s">
        <v>1263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166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45" t="s">
        <v>1264</v>
      </c>
      <c r="D200" s="224"/>
      <c r="E200" s="225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166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5" t="s">
        <v>2557</v>
      </c>
      <c r="D201" s="224"/>
      <c r="E201" s="225"/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166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5" t="s">
        <v>2558</v>
      </c>
      <c r="D202" s="224"/>
      <c r="E202" s="225"/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166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45" t="s">
        <v>2559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166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45" t="s">
        <v>1268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166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45" t="s">
        <v>1269</v>
      </c>
      <c r="D205" s="224"/>
      <c r="E205" s="225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166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45" t="s">
        <v>2560</v>
      </c>
      <c r="D206" s="224"/>
      <c r="E206" s="225">
        <v>1.485E-2</v>
      </c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166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45" t="s">
        <v>494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166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outlineLevel="1" x14ac:dyDescent="0.2">
      <c r="A208" s="221"/>
      <c r="B208" s="222"/>
      <c r="C208" s="245" t="s">
        <v>481</v>
      </c>
      <c r="D208" s="224"/>
      <c r="E208" s="225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166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outlineLevel="1" x14ac:dyDescent="0.2">
      <c r="A209" s="221"/>
      <c r="B209" s="222"/>
      <c r="C209" s="245" t="s">
        <v>2561</v>
      </c>
      <c r="D209" s="224"/>
      <c r="E209" s="225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166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45" t="s">
        <v>2562</v>
      </c>
      <c r="D210" s="224"/>
      <c r="E210" s="225">
        <v>0.81115000000000004</v>
      </c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166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45" t="s">
        <v>2563</v>
      </c>
      <c r="D211" s="224"/>
      <c r="E211" s="225">
        <v>-6.6140000000000004E-2</v>
      </c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166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45" t="s">
        <v>2564</v>
      </c>
      <c r="D212" s="224"/>
      <c r="E212" s="225">
        <v>-3.4939999999999999E-2</v>
      </c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166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45" t="s">
        <v>1275</v>
      </c>
      <c r="D213" s="224"/>
      <c r="E213" s="225"/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166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5" t="s">
        <v>1276</v>
      </c>
      <c r="D214" s="224"/>
      <c r="E214" s="225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166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45" t="s">
        <v>2565</v>
      </c>
      <c r="D215" s="224"/>
      <c r="E215" s="225"/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166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5" t="s">
        <v>2566</v>
      </c>
      <c r="D216" s="224"/>
      <c r="E216" s="225"/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166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45" t="s">
        <v>2567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166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45" t="s">
        <v>1280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166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45" t="s">
        <v>1281</v>
      </c>
      <c r="D219" s="224"/>
      <c r="E219" s="225"/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166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45" t="s">
        <v>2568</v>
      </c>
      <c r="D220" s="224"/>
      <c r="E220" s="225"/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166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45" t="s">
        <v>480</v>
      </c>
      <c r="D221" s="224"/>
      <c r="E221" s="225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166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outlineLevel="1" x14ac:dyDescent="0.2">
      <c r="A222" s="221"/>
      <c r="B222" s="222"/>
      <c r="C222" s="245" t="s">
        <v>495</v>
      </c>
      <c r="D222" s="224"/>
      <c r="E222" s="225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166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outlineLevel="1" x14ac:dyDescent="0.2">
      <c r="A223" s="221"/>
      <c r="B223" s="222"/>
      <c r="C223" s="245" t="s">
        <v>2569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166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45" t="s">
        <v>2570</v>
      </c>
      <c r="D224" s="224"/>
      <c r="E224" s="225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166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45" t="s">
        <v>2571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166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45" t="s">
        <v>2572</v>
      </c>
      <c r="D226" s="224"/>
      <c r="E226" s="225"/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166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45" t="s">
        <v>1287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166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45" t="s">
        <v>1288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166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45" t="s">
        <v>2573</v>
      </c>
      <c r="D229" s="224"/>
      <c r="E229" s="225"/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166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5" t="s">
        <v>2574</v>
      </c>
      <c r="D230" s="224"/>
      <c r="E230" s="225"/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166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45" t="s">
        <v>2575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166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45" t="s">
        <v>1292</v>
      </c>
      <c r="D232" s="224"/>
      <c r="E232" s="225"/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166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5" t="s">
        <v>1293</v>
      </c>
      <c r="D233" s="224"/>
      <c r="E233" s="225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166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1" x14ac:dyDescent="0.2">
      <c r="A234" s="233">
        <v>38</v>
      </c>
      <c r="B234" s="234" t="s">
        <v>507</v>
      </c>
      <c r="C234" s="244" t="s">
        <v>508</v>
      </c>
      <c r="D234" s="235" t="s">
        <v>295</v>
      </c>
      <c r="E234" s="236">
        <v>2.33684</v>
      </c>
      <c r="F234" s="237"/>
      <c r="G234" s="238">
        <f>ROUND(E234*F234,2)</f>
        <v>0</v>
      </c>
      <c r="H234" s="237"/>
      <c r="I234" s="238">
        <f>ROUND(E234*H234,2)</f>
        <v>0</v>
      </c>
      <c r="J234" s="237"/>
      <c r="K234" s="238">
        <f>ROUND(E234*J234,2)</f>
        <v>0</v>
      </c>
      <c r="L234" s="238">
        <v>21</v>
      </c>
      <c r="M234" s="238">
        <f>G234*(1+L234/100)</f>
        <v>0</v>
      </c>
      <c r="N234" s="238">
        <v>0</v>
      </c>
      <c r="O234" s="238">
        <f>ROUND(E234*N234,2)</f>
        <v>0</v>
      </c>
      <c r="P234" s="238">
        <v>0</v>
      </c>
      <c r="Q234" s="238">
        <f>ROUND(E234*P234,2)</f>
        <v>0</v>
      </c>
      <c r="R234" s="238" t="s">
        <v>308</v>
      </c>
      <c r="S234" s="238" t="s">
        <v>161</v>
      </c>
      <c r="T234" s="239" t="s">
        <v>161</v>
      </c>
      <c r="U234" s="223">
        <v>1.0999999999999999E-2</v>
      </c>
      <c r="V234" s="223">
        <f>ROUND(E234*U234,2)</f>
        <v>0.03</v>
      </c>
      <c r="W234" s="223"/>
      <c r="X234" s="223" t="s">
        <v>273</v>
      </c>
      <c r="Y234" s="214"/>
      <c r="Z234" s="214"/>
      <c r="AA234" s="214"/>
      <c r="AB234" s="214"/>
      <c r="AC234" s="214"/>
      <c r="AD234" s="214"/>
      <c r="AE234" s="214"/>
      <c r="AF234" s="214"/>
      <c r="AG234" s="214" t="s">
        <v>274</v>
      </c>
      <c r="AH234" s="214"/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53" t="s">
        <v>509</v>
      </c>
      <c r="D235" s="251"/>
      <c r="E235" s="251"/>
      <c r="F235" s="251"/>
      <c r="G235" s="251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290</v>
      </c>
      <c r="AH235" s="214"/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5" t="s">
        <v>2576</v>
      </c>
      <c r="D236" s="224"/>
      <c r="E236" s="225">
        <v>0.55176999999999998</v>
      </c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166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45" t="s">
        <v>1295</v>
      </c>
      <c r="D237" s="224"/>
      <c r="E237" s="225"/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166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outlineLevel="1" x14ac:dyDescent="0.2">
      <c r="A238" s="221"/>
      <c r="B238" s="222"/>
      <c r="C238" s="245" t="s">
        <v>2577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166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45" t="s">
        <v>2578</v>
      </c>
      <c r="D239" s="224"/>
      <c r="E239" s="225">
        <v>1.7850699999999999</v>
      </c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166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45" t="s">
        <v>514</v>
      </c>
      <c r="D240" s="224"/>
      <c r="E240" s="225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166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outlineLevel="1" x14ac:dyDescent="0.2">
      <c r="A241" s="221"/>
      <c r="B241" s="222"/>
      <c r="C241" s="245" t="s">
        <v>1298</v>
      </c>
      <c r="D241" s="224"/>
      <c r="E241" s="225"/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166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33">
        <v>39</v>
      </c>
      <c r="B242" s="234" t="s">
        <v>516</v>
      </c>
      <c r="C242" s="244" t="s">
        <v>517</v>
      </c>
      <c r="D242" s="235" t="s">
        <v>295</v>
      </c>
      <c r="E242" s="236">
        <v>3.22749</v>
      </c>
      <c r="F242" s="237"/>
      <c r="G242" s="238">
        <f>ROUND(E242*F242,2)</f>
        <v>0</v>
      </c>
      <c r="H242" s="237"/>
      <c r="I242" s="238">
        <f>ROUND(E242*H242,2)</f>
        <v>0</v>
      </c>
      <c r="J242" s="237"/>
      <c r="K242" s="238">
        <f>ROUND(E242*J242,2)</f>
        <v>0</v>
      </c>
      <c r="L242" s="238">
        <v>21</v>
      </c>
      <c r="M242" s="238">
        <f>G242*(1+L242/100)</f>
        <v>0</v>
      </c>
      <c r="N242" s="238">
        <v>0</v>
      </c>
      <c r="O242" s="238">
        <f>ROUND(E242*N242,2)</f>
        <v>0</v>
      </c>
      <c r="P242" s="238">
        <v>0</v>
      </c>
      <c r="Q242" s="238">
        <f>ROUND(E242*P242,2)</f>
        <v>0</v>
      </c>
      <c r="R242" s="238" t="s">
        <v>308</v>
      </c>
      <c r="S242" s="238" t="s">
        <v>161</v>
      </c>
      <c r="T242" s="239" t="s">
        <v>161</v>
      </c>
      <c r="U242" s="223">
        <v>1.2E-2</v>
      </c>
      <c r="V242" s="223">
        <f>ROUND(E242*U242,2)</f>
        <v>0.04</v>
      </c>
      <c r="W242" s="223"/>
      <c r="X242" s="223" t="s">
        <v>273</v>
      </c>
      <c r="Y242" s="214"/>
      <c r="Z242" s="214"/>
      <c r="AA242" s="214"/>
      <c r="AB242" s="214"/>
      <c r="AC242" s="214"/>
      <c r="AD242" s="214"/>
      <c r="AE242" s="214"/>
      <c r="AF242" s="214"/>
      <c r="AG242" s="214" t="s">
        <v>274</v>
      </c>
      <c r="AH242" s="214"/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1" x14ac:dyDescent="0.2">
      <c r="A243" s="221"/>
      <c r="B243" s="222"/>
      <c r="C243" s="253" t="s">
        <v>509</v>
      </c>
      <c r="D243" s="251"/>
      <c r="E243" s="251"/>
      <c r="F243" s="251"/>
      <c r="G243" s="251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290</v>
      </c>
      <c r="AH243" s="214"/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outlineLevel="1" x14ac:dyDescent="0.2">
      <c r="A244" s="221"/>
      <c r="B244" s="222"/>
      <c r="C244" s="245" t="s">
        <v>2579</v>
      </c>
      <c r="D244" s="224"/>
      <c r="E244" s="225">
        <v>0.60404999999999998</v>
      </c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166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45" t="s">
        <v>1300</v>
      </c>
      <c r="D245" s="224"/>
      <c r="E245" s="225"/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166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1" x14ac:dyDescent="0.2">
      <c r="A246" s="221"/>
      <c r="B246" s="222"/>
      <c r="C246" s="245" t="s">
        <v>2580</v>
      </c>
      <c r="D246" s="224"/>
      <c r="E246" s="225"/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166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1" x14ac:dyDescent="0.2">
      <c r="A247" s="221"/>
      <c r="B247" s="222"/>
      <c r="C247" s="245" t="s">
        <v>2581</v>
      </c>
      <c r="D247" s="224"/>
      <c r="E247" s="225">
        <v>2.9700000000000001E-2</v>
      </c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166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outlineLevel="1" x14ac:dyDescent="0.2">
      <c r="A248" s="221"/>
      <c r="B248" s="222"/>
      <c r="C248" s="245" t="s">
        <v>522</v>
      </c>
      <c r="D248" s="224"/>
      <c r="E248" s="225"/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166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1"/>
      <c r="B249" s="222"/>
      <c r="C249" s="245" t="s">
        <v>2582</v>
      </c>
      <c r="D249" s="224"/>
      <c r="E249" s="225">
        <v>0.15101000000000001</v>
      </c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166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22.5" outlineLevel="1" x14ac:dyDescent="0.2">
      <c r="A250" s="221"/>
      <c r="B250" s="222"/>
      <c r="C250" s="245" t="s">
        <v>1304</v>
      </c>
      <c r="D250" s="224"/>
      <c r="E250" s="225"/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166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outlineLevel="1" x14ac:dyDescent="0.2">
      <c r="A251" s="221"/>
      <c r="B251" s="222"/>
      <c r="C251" s="245" t="s">
        <v>2583</v>
      </c>
      <c r="D251" s="224"/>
      <c r="E251" s="225"/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166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1" x14ac:dyDescent="0.2">
      <c r="A252" s="221"/>
      <c r="B252" s="222"/>
      <c r="C252" s="245" t="s">
        <v>2584</v>
      </c>
      <c r="D252" s="224"/>
      <c r="E252" s="225"/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166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ht="22.5" outlineLevel="1" x14ac:dyDescent="0.2">
      <c r="A253" s="221"/>
      <c r="B253" s="222"/>
      <c r="C253" s="245" t="s">
        <v>1307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166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outlineLevel="1" x14ac:dyDescent="0.2">
      <c r="A254" s="221"/>
      <c r="B254" s="222"/>
      <c r="C254" s="245" t="s">
        <v>2585</v>
      </c>
      <c r="D254" s="224"/>
      <c r="E254" s="225"/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166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21"/>
      <c r="B255" s="222"/>
      <c r="C255" s="245" t="s">
        <v>2586</v>
      </c>
      <c r="D255" s="224"/>
      <c r="E255" s="225">
        <v>2.4427300000000001</v>
      </c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166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ht="22.5" outlineLevel="1" x14ac:dyDescent="0.2">
      <c r="A256" s="221"/>
      <c r="B256" s="222"/>
      <c r="C256" s="245" t="s">
        <v>530</v>
      </c>
      <c r="D256" s="224"/>
      <c r="E256" s="225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166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33.75" outlineLevel="1" x14ac:dyDescent="0.2">
      <c r="A257" s="233">
        <v>40</v>
      </c>
      <c r="B257" s="234" t="s">
        <v>531</v>
      </c>
      <c r="C257" s="244" t="s">
        <v>532</v>
      </c>
      <c r="D257" s="235" t="s">
        <v>295</v>
      </c>
      <c r="E257" s="236">
        <v>9.3473699999999997</v>
      </c>
      <c r="F257" s="237"/>
      <c r="G257" s="238">
        <f>ROUND(E257*F257,2)</f>
        <v>0</v>
      </c>
      <c r="H257" s="237"/>
      <c r="I257" s="238">
        <f>ROUND(E257*H257,2)</f>
        <v>0</v>
      </c>
      <c r="J257" s="237"/>
      <c r="K257" s="238">
        <f>ROUND(E257*J257,2)</f>
        <v>0</v>
      </c>
      <c r="L257" s="238">
        <v>21</v>
      </c>
      <c r="M257" s="238">
        <f>G257*(1+L257/100)</f>
        <v>0</v>
      </c>
      <c r="N257" s="238">
        <v>0</v>
      </c>
      <c r="O257" s="238">
        <f>ROUND(E257*N257,2)</f>
        <v>0</v>
      </c>
      <c r="P257" s="238">
        <v>0</v>
      </c>
      <c r="Q257" s="238">
        <f>ROUND(E257*P257,2)</f>
        <v>0</v>
      </c>
      <c r="R257" s="238" t="s">
        <v>308</v>
      </c>
      <c r="S257" s="238" t="s">
        <v>161</v>
      </c>
      <c r="T257" s="239" t="s">
        <v>161</v>
      </c>
      <c r="U257" s="223">
        <v>0</v>
      </c>
      <c r="V257" s="223">
        <f>ROUND(E257*U257,2)</f>
        <v>0</v>
      </c>
      <c r="W257" s="223"/>
      <c r="X257" s="223" t="s">
        <v>273</v>
      </c>
      <c r="Y257" s="214"/>
      <c r="Z257" s="214"/>
      <c r="AA257" s="214"/>
      <c r="AB257" s="214"/>
      <c r="AC257" s="214"/>
      <c r="AD257" s="214"/>
      <c r="AE257" s="214"/>
      <c r="AF257" s="214"/>
      <c r="AG257" s="214" t="s">
        <v>274</v>
      </c>
      <c r="AH257" s="214"/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outlineLevel="1" x14ac:dyDescent="0.2">
      <c r="A258" s="221"/>
      <c r="B258" s="222"/>
      <c r="C258" s="253" t="s">
        <v>509</v>
      </c>
      <c r="D258" s="251"/>
      <c r="E258" s="251"/>
      <c r="F258" s="251"/>
      <c r="G258" s="251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290</v>
      </c>
      <c r="AH258" s="214"/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22.5" outlineLevel="1" x14ac:dyDescent="0.2">
      <c r="A259" s="221"/>
      <c r="B259" s="222"/>
      <c r="C259" s="245" t="s">
        <v>2587</v>
      </c>
      <c r="D259" s="224"/>
      <c r="E259" s="225">
        <v>0.53642999999999996</v>
      </c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166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22.5" outlineLevel="1" x14ac:dyDescent="0.2">
      <c r="A260" s="221"/>
      <c r="B260" s="222"/>
      <c r="C260" s="245" t="s">
        <v>2588</v>
      </c>
      <c r="D260" s="224"/>
      <c r="E260" s="225">
        <v>1.6706700000000001</v>
      </c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166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1" x14ac:dyDescent="0.2">
      <c r="A261" s="221"/>
      <c r="B261" s="222"/>
      <c r="C261" s="245" t="s">
        <v>1312</v>
      </c>
      <c r="D261" s="224"/>
      <c r="E261" s="225"/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166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1" x14ac:dyDescent="0.2">
      <c r="A262" s="221"/>
      <c r="B262" s="222"/>
      <c r="C262" s="245" t="s">
        <v>1313</v>
      </c>
      <c r="D262" s="224"/>
      <c r="E262" s="225"/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166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ht="22.5" outlineLevel="1" x14ac:dyDescent="0.2">
      <c r="A263" s="221"/>
      <c r="B263" s="222"/>
      <c r="C263" s="245" t="s">
        <v>2589</v>
      </c>
      <c r="D263" s="224"/>
      <c r="E263" s="225"/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166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45" t="s">
        <v>2590</v>
      </c>
      <c r="D264" s="224"/>
      <c r="E264" s="225">
        <v>7.1402799999999997</v>
      </c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166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1" x14ac:dyDescent="0.2">
      <c r="A265" s="221"/>
      <c r="B265" s="222"/>
      <c r="C265" s="245" t="s">
        <v>539</v>
      </c>
      <c r="D265" s="224"/>
      <c r="E265" s="225"/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166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outlineLevel="1" x14ac:dyDescent="0.2">
      <c r="A266" s="221"/>
      <c r="B266" s="222"/>
      <c r="C266" s="245" t="s">
        <v>1316</v>
      </c>
      <c r="D266" s="224"/>
      <c r="E266" s="225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166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33.75" outlineLevel="1" x14ac:dyDescent="0.2">
      <c r="A267" s="233">
        <v>41</v>
      </c>
      <c r="B267" s="234" t="s">
        <v>541</v>
      </c>
      <c r="C267" s="244" t="s">
        <v>542</v>
      </c>
      <c r="D267" s="235" t="s">
        <v>295</v>
      </c>
      <c r="E267" s="236">
        <v>12.909940000000001</v>
      </c>
      <c r="F267" s="237"/>
      <c r="G267" s="238">
        <f>ROUND(E267*F267,2)</f>
        <v>0</v>
      </c>
      <c r="H267" s="237"/>
      <c r="I267" s="238">
        <f>ROUND(E267*H267,2)</f>
        <v>0</v>
      </c>
      <c r="J267" s="237"/>
      <c r="K267" s="238">
        <f>ROUND(E267*J267,2)</f>
        <v>0</v>
      </c>
      <c r="L267" s="238">
        <v>21</v>
      </c>
      <c r="M267" s="238">
        <f>G267*(1+L267/100)</f>
        <v>0</v>
      </c>
      <c r="N267" s="238">
        <v>0</v>
      </c>
      <c r="O267" s="238">
        <f>ROUND(E267*N267,2)</f>
        <v>0</v>
      </c>
      <c r="P267" s="238">
        <v>0</v>
      </c>
      <c r="Q267" s="238">
        <f>ROUND(E267*P267,2)</f>
        <v>0</v>
      </c>
      <c r="R267" s="238" t="s">
        <v>308</v>
      </c>
      <c r="S267" s="238" t="s">
        <v>161</v>
      </c>
      <c r="T267" s="239" t="s">
        <v>161</v>
      </c>
      <c r="U267" s="223">
        <v>0</v>
      </c>
      <c r="V267" s="223">
        <f>ROUND(E267*U267,2)</f>
        <v>0</v>
      </c>
      <c r="W267" s="223"/>
      <c r="X267" s="223" t="s">
        <v>273</v>
      </c>
      <c r="Y267" s="214"/>
      <c r="Z267" s="214"/>
      <c r="AA267" s="214"/>
      <c r="AB267" s="214"/>
      <c r="AC267" s="214"/>
      <c r="AD267" s="214"/>
      <c r="AE267" s="214"/>
      <c r="AF267" s="214"/>
      <c r="AG267" s="214" t="s">
        <v>274</v>
      </c>
      <c r="AH267" s="214"/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53" t="s">
        <v>509</v>
      </c>
      <c r="D268" s="251"/>
      <c r="E268" s="251"/>
      <c r="F268" s="251"/>
      <c r="G268" s="251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290</v>
      </c>
      <c r="AH268" s="214"/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1" x14ac:dyDescent="0.2">
      <c r="A269" s="221"/>
      <c r="B269" s="222"/>
      <c r="C269" s="245" t="s">
        <v>2591</v>
      </c>
      <c r="D269" s="224"/>
      <c r="E269" s="225">
        <v>2.4161899999999998</v>
      </c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166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ht="22.5" outlineLevel="1" x14ac:dyDescent="0.2">
      <c r="A270" s="221"/>
      <c r="B270" s="222"/>
      <c r="C270" s="245" t="s">
        <v>1318</v>
      </c>
      <c r="D270" s="224"/>
      <c r="E270" s="225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166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21"/>
      <c r="B271" s="222"/>
      <c r="C271" s="245" t="s">
        <v>2592</v>
      </c>
      <c r="D271" s="224"/>
      <c r="E271" s="225"/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166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outlineLevel="1" x14ac:dyDescent="0.2">
      <c r="A272" s="221"/>
      <c r="B272" s="222"/>
      <c r="C272" s="245" t="s">
        <v>2593</v>
      </c>
      <c r="D272" s="224"/>
      <c r="E272" s="225">
        <v>0.1188</v>
      </c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166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45" t="s">
        <v>547</v>
      </c>
      <c r="D273" s="224"/>
      <c r="E273" s="225"/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166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45" t="s">
        <v>2594</v>
      </c>
      <c r="D274" s="224"/>
      <c r="E274" s="225">
        <v>0.60404999999999998</v>
      </c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166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45" t="s">
        <v>1322</v>
      </c>
      <c r="D275" s="224"/>
      <c r="E275" s="225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166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45" t="s">
        <v>2595</v>
      </c>
      <c r="D276" s="224"/>
      <c r="E276" s="225"/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166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45" t="s">
        <v>2596</v>
      </c>
      <c r="D277" s="224"/>
      <c r="E277" s="225"/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166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22.5" outlineLevel="1" x14ac:dyDescent="0.2">
      <c r="A278" s="221"/>
      <c r="B278" s="222"/>
      <c r="C278" s="245" t="s">
        <v>1325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166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outlineLevel="1" x14ac:dyDescent="0.2">
      <c r="A279" s="221"/>
      <c r="B279" s="222"/>
      <c r="C279" s="245" t="s">
        <v>2597</v>
      </c>
      <c r="D279" s="224"/>
      <c r="E279" s="225"/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166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ht="22.5" outlineLevel="1" x14ac:dyDescent="0.2">
      <c r="A280" s="221"/>
      <c r="B280" s="222"/>
      <c r="C280" s="245" t="s">
        <v>2598</v>
      </c>
      <c r="D280" s="224"/>
      <c r="E280" s="225">
        <v>9.7708999999999993</v>
      </c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166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1" x14ac:dyDescent="0.2">
      <c r="A281" s="221"/>
      <c r="B281" s="222"/>
      <c r="C281" s="245" t="s">
        <v>555</v>
      </c>
      <c r="D281" s="224"/>
      <c r="E281" s="225"/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166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ht="22.5" outlineLevel="1" x14ac:dyDescent="0.2">
      <c r="A282" s="233">
        <v>42</v>
      </c>
      <c r="B282" s="234" t="s">
        <v>556</v>
      </c>
      <c r="C282" s="244" t="s">
        <v>557</v>
      </c>
      <c r="D282" s="235" t="s">
        <v>295</v>
      </c>
      <c r="E282" s="236">
        <v>5.56433</v>
      </c>
      <c r="F282" s="237"/>
      <c r="G282" s="238">
        <f>ROUND(E282*F282,2)</f>
        <v>0</v>
      </c>
      <c r="H282" s="237"/>
      <c r="I282" s="238">
        <f>ROUND(E282*H282,2)</f>
        <v>0</v>
      </c>
      <c r="J282" s="237"/>
      <c r="K282" s="238">
        <f>ROUND(E282*J282,2)</f>
        <v>0</v>
      </c>
      <c r="L282" s="238">
        <v>21</v>
      </c>
      <c r="M282" s="238">
        <f>G282*(1+L282/100)</f>
        <v>0</v>
      </c>
      <c r="N282" s="238">
        <v>0</v>
      </c>
      <c r="O282" s="238">
        <f>ROUND(E282*N282,2)</f>
        <v>0</v>
      </c>
      <c r="P282" s="238">
        <v>0</v>
      </c>
      <c r="Q282" s="238">
        <f>ROUND(E282*P282,2)</f>
        <v>0</v>
      </c>
      <c r="R282" s="238" t="s">
        <v>308</v>
      </c>
      <c r="S282" s="238" t="s">
        <v>161</v>
      </c>
      <c r="T282" s="239" t="s">
        <v>161</v>
      </c>
      <c r="U282" s="223">
        <v>8.9999999999999993E-3</v>
      </c>
      <c r="V282" s="223">
        <f>ROUND(E282*U282,2)</f>
        <v>0.05</v>
      </c>
      <c r="W282" s="223"/>
      <c r="X282" s="223" t="s">
        <v>273</v>
      </c>
      <c r="Y282" s="214"/>
      <c r="Z282" s="214"/>
      <c r="AA282" s="214"/>
      <c r="AB282" s="214"/>
      <c r="AC282" s="214"/>
      <c r="AD282" s="214"/>
      <c r="AE282" s="214"/>
      <c r="AF282" s="214"/>
      <c r="AG282" s="214" t="s">
        <v>274</v>
      </c>
      <c r="AH282" s="214"/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1" x14ac:dyDescent="0.2">
      <c r="A283" s="221"/>
      <c r="B283" s="222"/>
      <c r="C283" s="245" t="s">
        <v>2576</v>
      </c>
      <c r="D283" s="224"/>
      <c r="E283" s="225">
        <v>0.55176999999999998</v>
      </c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166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ht="22.5" outlineLevel="1" x14ac:dyDescent="0.2">
      <c r="A284" s="221"/>
      <c r="B284" s="222"/>
      <c r="C284" s="245" t="s">
        <v>1295</v>
      </c>
      <c r="D284" s="224"/>
      <c r="E284" s="225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166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1" x14ac:dyDescent="0.2">
      <c r="A285" s="221"/>
      <c r="B285" s="222"/>
      <c r="C285" s="245" t="s">
        <v>2577</v>
      </c>
      <c r="D285" s="224"/>
      <c r="E285" s="225"/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166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45" t="s">
        <v>2578</v>
      </c>
      <c r="D286" s="224"/>
      <c r="E286" s="225">
        <v>1.7850699999999999</v>
      </c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166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1" x14ac:dyDescent="0.2">
      <c r="A287" s="221"/>
      <c r="B287" s="222"/>
      <c r="C287" s="245" t="s">
        <v>514</v>
      </c>
      <c r="D287" s="224"/>
      <c r="E287" s="225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166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45" t="s">
        <v>2579</v>
      </c>
      <c r="D288" s="224"/>
      <c r="E288" s="225">
        <v>0.60404999999999998</v>
      </c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166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45" t="s">
        <v>1300</v>
      </c>
      <c r="D289" s="224"/>
      <c r="E289" s="225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166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outlineLevel="1" x14ac:dyDescent="0.2">
      <c r="A290" s="221"/>
      <c r="B290" s="222"/>
      <c r="C290" s="245" t="s">
        <v>2580</v>
      </c>
      <c r="D290" s="224"/>
      <c r="E290" s="225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166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45" t="s">
        <v>2582</v>
      </c>
      <c r="D291" s="224"/>
      <c r="E291" s="225">
        <v>0.15101000000000001</v>
      </c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166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21"/>
      <c r="B292" s="222"/>
      <c r="C292" s="245" t="s">
        <v>1304</v>
      </c>
      <c r="D292" s="224"/>
      <c r="E292" s="225"/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166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21"/>
      <c r="B293" s="222"/>
      <c r="C293" s="245" t="s">
        <v>2583</v>
      </c>
      <c r="D293" s="224"/>
      <c r="E293" s="225"/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166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outlineLevel="1" x14ac:dyDescent="0.2">
      <c r="A294" s="221"/>
      <c r="B294" s="222"/>
      <c r="C294" s="245" t="s">
        <v>2584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166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45" t="s">
        <v>1307</v>
      </c>
      <c r="D295" s="224"/>
      <c r="E295" s="225"/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166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1" x14ac:dyDescent="0.2">
      <c r="A296" s="221"/>
      <c r="B296" s="222"/>
      <c r="C296" s="245" t="s">
        <v>2585</v>
      </c>
      <c r="D296" s="224"/>
      <c r="E296" s="225"/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166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ht="22.5" outlineLevel="1" x14ac:dyDescent="0.2">
      <c r="A297" s="221"/>
      <c r="B297" s="222"/>
      <c r="C297" s="245" t="s">
        <v>2586</v>
      </c>
      <c r="D297" s="224"/>
      <c r="E297" s="225">
        <v>2.4427300000000001</v>
      </c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166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1" x14ac:dyDescent="0.2">
      <c r="A298" s="221"/>
      <c r="B298" s="222"/>
      <c r="C298" s="245" t="s">
        <v>530</v>
      </c>
      <c r="D298" s="224"/>
      <c r="E298" s="225"/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166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1" x14ac:dyDescent="0.2">
      <c r="A299" s="221"/>
      <c r="B299" s="222"/>
      <c r="C299" s="245" t="s">
        <v>2581</v>
      </c>
      <c r="D299" s="224"/>
      <c r="E299" s="225">
        <v>2.9700000000000001E-2</v>
      </c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166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45" t="s">
        <v>522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166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outlineLevel="1" x14ac:dyDescent="0.2">
      <c r="A301" s="221"/>
      <c r="B301" s="222"/>
      <c r="C301" s="245" t="s">
        <v>1298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166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ht="22.5" outlineLevel="1" x14ac:dyDescent="0.2">
      <c r="A302" s="233">
        <v>43</v>
      </c>
      <c r="B302" s="234" t="s">
        <v>558</v>
      </c>
      <c r="C302" s="244" t="s">
        <v>559</v>
      </c>
      <c r="D302" s="235" t="s">
        <v>295</v>
      </c>
      <c r="E302" s="236">
        <v>5.7676600000000002</v>
      </c>
      <c r="F302" s="237"/>
      <c r="G302" s="238">
        <f>ROUND(E302*F302,2)</f>
        <v>0</v>
      </c>
      <c r="H302" s="237"/>
      <c r="I302" s="238">
        <f>ROUND(E302*H302,2)</f>
        <v>0</v>
      </c>
      <c r="J302" s="237"/>
      <c r="K302" s="238">
        <f>ROUND(E302*J302,2)</f>
        <v>0</v>
      </c>
      <c r="L302" s="238">
        <v>21</v>
      </c>
      <c r="M302" s="238">
        <f>G302*(1+L302/100)</f>
        <v>0</v>
      </c>
      <c r="N302" s="238">
        <v>0</v>
      </c>
      <c r="O302" s="238">
        <f>ROUND(E302*N302,2)</f>
        <v>0</v>
      </c>
      <c r="P302" s="238">
        <v>0</v>
      </c>
      <c r="Q302" s="238">
        <f>ROUND(E302*P302,2)</f>
        <v>0</v>
      </c>
      <c r="R302" s="238" t="s">
        <v>308</v>
      </c>
      <c r="S302" s="238" t="s">
        <v>161</v>
      </c>
      <c r="T302" s="239" t="s">
        <v>161</v>
      </c>
      <c r="U302" s="223">
        <v>0.20200000000000001</v>
      </c>
      <c r="V302" s="223">
        <f>ROUND(E302*U302,2)</f>
        <v>1.17</v>
      </c>
      <c r="W302" s="223"/>
      <c r="X302" s="223" t="s">
        <v>273</v>
      </c>
      <c r="Y302" s="214"/>
      <c r="Z302" s="214"/>
      <c r="AA302" s="214"/>
      <c r="AB302" s="214"/>
      <c r="AC302" s="214"/>
      <c r="AD302" s="214"/>
      <c r="AE302" s="214"/>
      <c r="AF302" s="214"/>
      <c r="AG302" s="214" t="s">
        <v>274</v>
      </c>
      <c r="AH302" s="214"/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53" t="s">
        <v>560</v>
      </c>
      <c r="D303" s="251"/>
      <c r="E303" s="251"/>
      <c r="F303" s="251"/>
      <c r="G303" s="251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290</v>
      </c>
      <c r="AH303" s="214"/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54" t="s">
        <v>561</v>
      </c>
      <c r="D304" s="252"/>
      <c r="E304" s="252"/>
      <c r="F304" s="252"/>
      <c r="G304" s="252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212</v>
      </c>
      <c r="AH304" s="214"/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45" t="s">
        <v>2599</v>
      </c>
      <c r="D305" s="224"/>
      <c r="E305" s="225"/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166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45" t="s">
        <v>563</v>
      </c>
      <c r="D306" s="224"/>
      <c r="E306" s="225"/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166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45" t="s">
        <v>2600</v>
      </c>
      <c r="D307" s="224"/>
      <c r="E307" s="225"/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166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ht="22.5" outlineLevel="1" x14ac:dyDescent="0.2">
      <c r="A308" s="221"/>
      <c r="B308" s="222"/>
      <c r="C308" s="245" t="s">
        <v>2601</v>
      </c>
      <c r="D308" s="224"/>
      <c r="E308" s="225">
        <v>8.5800000000000001E-2</v>
      </c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166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ht="22.5" outlineLevel="1" x14ac:dyDescent="0.2">
      <c r="A309" s="221"/>
      <c r="B309" s="222"/>
      <c r="C309" s="245" t="s">
        <v>2516</v>
      </c>
      <c r="D309" s="224"/>
      <c r="E309" s="225">
        <v>-7.0000000000000001E-3</v>
      </c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166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45" t="s">
        <v>2517</v>
      </c>
      <c r="D310" s="224"/>
      <c r="E310" s="225">
        <v>-3.7000000000000002E-3</v>
      </c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166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45" t="s">
        <v>1184</v>
      </c>
      <c r="D311" s="224"/>
      <c r="E311" s="225"/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166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ht="22.5" outlineLevel="1" x14ac:dyDescent="0.2">
      <c r="A312" s="221"/>
      <c r="B312" s="222"/>
      <c r="C312" s="245" t="s">
        <v>1185</v>
      </c>
      <c r="D312" s="224"/>
      <c r="E312" s="225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166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ht="22.5" outlineLevel="1" x14ac:dyDescent="0.2">
      <c r="A313" s="221"/>
      <c r="B313" s="222"/>
      <c r="C313" s="245" t="s">
        <v>2602</v>
      </c>
      <c r="D313" s="224"/>
      <c r="E313" s="225"/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166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1" x14ac:dyDescent="0.2">
      <c r="A314" s="221"/>
      <c r="B314" s="222"/>
      <c r="C314" s="245" t="s">
        <v>2603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166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45" t="s">
        <v>2604</v>
      </c>
      <c r="D315" s="224"/>
      <c r="E315" s="225"/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166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45" t="s">
        <v>1334</v>
      </c>
      <c r="D316" s="224"/>
      <c r="E316" s="225"/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166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ht="22.5" outlineLevel="1" x14ac:dyDescent="0.2">
      <c r="A317" s="221"/>
      <c r="B317" s="222"/>
      <c r="C317" s="245" t="s">
        <v>1335</v>
      </c>
      <c r="D317" s="224"/>
      <c r="E317" s="225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166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ht="22.5" outlineLevel="1" x14ac:dyDescent="0.2">
      <c r="A318" s="221"/>
      <c r="B318" s="222"/>
      <c r="C318" s="245" t="s">
        <v>2605</v>
      </c>
      <c r="D318" s="224"/>
      <c r="E318" s="225">
        <v>2.8780299999999999</v>
      </c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166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ht="22.5" outlineLevel="1" x14ac:dyDescent="0.2">
      <c r="A319" s="221"/>
      <c r="B319" s="222"/>
      <c r="C319" s="245" t="s">
        <v>2522</v>
      </c>
      <c r="D319" s="224"/>
      <c r="E319" s="225">
        <v>-0.23468</v>
      </c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166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45" t="s">
        <v>2523</v>
      </c>
      <c r="D320" s="224"/>
      <c r="E320" s="225">
        <v>-0.12398000000000001</v>
      </c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166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outlineLevel="1" x14ac:dyDescent="0.2">
      <c r="A321" s="221"/>
      <c r="B321" s="222"/>
      <c r="C321" s="245" t="s">
        <v>1198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166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ht="22.5" outlineLevel="1" x14ac:dyDescent="0.2">
      <c r="A322" s="221"/>
      <c r="B322" s="222"/>
      <c r="C322" s="245" t="s">
        <v>1199</v>
      </c>
      <c r="D322" s="224"/>
      <c r="E322" s="225"/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166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ht="22.5" outlineLevel="1" x14ac:dyDescent="0.2">
      <c r="A323" s="221"/>
      <c r="B323" s="222"/>
      <c r="C323" s="245" t="s">
        <v>2606</v>
      </c>
      <c r="D323" s="224"/>
      <c r="E323" s="225"/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166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ht="22.5" outlineLevel="1" x14ac:dyDescent="0.2">
      <c r="A324" s="221"/>
      <c r="B324" s="222"/>
      <c r="C324" s="245" t="s">
        <v>2607</v>
      </c>
      <c r="D324" s="224"/>
      <c r="E324" s="225"/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166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45" t="s">
        <v>2608</v>
      </c>
      <c r="D325" s="224"/>
      <c r="E325" s="225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166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1"/>
      <c r="B326" s="222"/>
      <c r="C326" s="245" t="s">
        <v>1340</v>
      </c>
      <c r="D326" s="224"/>
      <c r="E326" s="225"/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166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ht="22.5" outlineLevel="1" x14ac:dyDescent="0.2">
      <c r="A327" s="221"/>
      <c r="B327" s="222"/>
      <c r="C327" s="245" t="s">
        <v>1341</v>
      </c>
      <c r="D327" s="224"/>
      <c r="E327" s="225"/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166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45" t="s">
        <v>2609</v>
      </c>
      <c r="D328" s="224"/>
      <c r="E328" s="225">
        <v>3.2446100000000002</v>
      </c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166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45" t="s">
        <v>2528</v>
      </c>
      <c r="D329" s="224"/>
      <c r="E329" s="225">
        <v>-0.26457999999999998</v>
      </c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166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21"/>
      <c r="B330" s="222"/>
      <c r="C330" s="245" t="s">
        <v>2529</v>
      </c>
      <c r="D330" s="224"/>
      <c r="E330" s="225">
        <v>-0.13977999999999999</v>
      </c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166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45" t="s">
        <v>1210</v>
      </c>
      <c r="D331" s="224"/>
      <c r="E331" s="225"/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166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45" t="s">
        <v>1211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166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45" t="s">
        <v>2610</v>
      </c>
      <c r="D333" s="224"/>
      <c r="E333" s="225">
        <v>0.81115000000000004</v>
      </c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166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45" t="s">
        <v>2531</v>
      </c>
      <c r="D334" s="224"/>
      <c r="E334" s="225">
        <v>-6.6140000000000004E-2</v>
      </c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166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45" t="s">
        <v>2532</v>
      </c>
      <c r="D335" s="224"/>
      <c r="E335" s="225">
        <v>-3.4939999999999999E-2</v>
      </c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166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45" t="s">
        <v>1215</v>
      </c>
      <c r="D336" s="224"/>
      <c r="E336" s="225"/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166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45" t="s">
        <v>1216</v>
      </c>
      <c r="D337" s="224"/>
      <c r="E337" s="225"/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166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45" t="s">
        <v>2611</v>
      </c>
      <c r="D338" s="224"/>
      <c r="E338" s="225"/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166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45" t="s">
        <v>2612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166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45" t="s">
        <v>2613</v>
      </c>
      <c r="D340" s="224"/>
      <c r="E340" s="225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166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45" t="s">
        <v>1347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166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45" t="s">
        <v>1348</v>
      </c>
      <c r="D342" s="224"/>
      <c r="E342" s="225"/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166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45" t="s">
        <v>2614</v>
      </c>
      <c r="D343" s="224"/>
      <c r="E343" s="225">
        <v>-1.3068299999999999</v>
      </c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166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ht="22.5" outlineLevel="1" x14ac:dyDescent="0.2">
      <c r="A344" s="221"/>
      <c r="B344" s="222"/>
      <c r="C344" s="245" t="s">
        <v>2615</v>
      </c>
      <c r="D344" s="224"/>
      <c r="E344" s="225"/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166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5" t="s">
        <v>2616</v>
      </c>
      <c r="D345" s="224"/>
      <c r="E345" s="225">
        <v>2.9700000000000001E-2</v>
      </c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166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45" t="s">
        <v>587</v>
      </c>
      <c r="D346" s="224"/>
      <c r="E346" s="225"/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166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45" t="s">
        <v>1298</v>
      </c>
      <c r="D347" s="224"/>
      <c r="E347" s="225"/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166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45" t="s">
        <v>1352</v>
      </c>
      <c r="D348" s="224"/>
      <c r="E348" s="225"/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166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ht="22.5" outlineLevel="1" x14ac:dyDescent="0.2">
      <c r="A349" s="221"/>
      <c r="B349" s="222"/>
      <c r="C349" s="245" t="s">
        <v>2617</v>
      </c>
      <c r="D349" s="224"/>
      <c r="E349" s="225">
        <v>0.9</v>
      </c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166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45" t="s">
        <v>1354</v>
      </c>
      <c r="D350" s="224"/>
      <c r="E350" s="225"/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166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45" t="s">
        <v>1355</v>
      </c>
      <c r="D351" s="224"/>
      <c r="E351" s="225"/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166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33">
        <v>44</v>
      </c>
      <c r="B352" s="234" t="s">
        <v>592</v>
      </c>
      <c r="C352" s="244" t="s">
        <v>593</v>
      </c>
      <c r="D352" s="235" t="s">
        <v>295</v>
      </c>
      <c r="E352" s="236">
        <v>0.98506000000000005</v>
      </c>
      <c r="F352" s="237"/>
      <c r="G352" s="238">
        <f>ROUND(E352*F352,2)</f>
        <v>0</v>
      </c>
      <c r="H352" s="237"/>
      <c r="I352" s="238">
        <f>ROUND(E352*H352,2)</f>
        <v>0</v>
      </c>
      <c r="J352" s="237"/>
      <c r="K352" s="238">
        <f>ROUND(E352*J352,2)</f>
        <v>0</v>
      </c>
      <c r="L352" s="238">
        <v>21</v>
      </c>
      <c r="M352" s="238">
        <f>G352*(1+L352/100)</f>
        <v>0</v>
      </c>
      <c r="N352" s="238">
        <v>0</v>
      </c>
      <c r="O352" s="238">
        <f>ROUND(E352*N352,2)</f>
        <v>0</v>
      </c>
      <c r="P352" s="238">
        <v>0</v>
      </c>
      <c r="Q352" s="238">
        <f>ROUND(E352*P352,2)</f>
        <v>0</v>
      </c>
      <c r="R352" s="238" t="s">
        <v>308</v>
      </c>
      <c r="S352" s="238" t="s">
        <v>161</v>
      </c>
      <c r="T352" s="239" t="s">
        <v>161</v>
      </c>
      <c r="U352" s="223">
        <v>1.587</v>
      </c>
      <c r="V352" s="223">
        <f>ROUND(E352*U352,2)</f>
        <v>1.56</v>
      </c>
      <c r="W352" s="223"/>
      <c r="X352" s="223" t="s">
        <v>273</v>
      </c>
      <c r="Y352" s="214"/>
      <c r="Z352" s="214"/>
      <c r="AA352" s="214"/>
      <c r="AB352" s="214"/>
      <c r="AC352" s="214"/>
      <c r="AD352" s="214"/>
      <c r="AE352" s="214"/>
      <c r="AF352" s="214"/>
      <c r="AG352" s="214" t="s">
        <v>274</v>
      </c>
      <c r="AH352" s="214"/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ht="22.5" outlineLevel="1" x14ac:dyDescent="0.2">
      <c r="A353" s="221"/>
      <c r="B353" s="222"/>
      <c r="C353" s="253" t="s">
        <v>594</v>
      </c>
      <c r="D353" s="251"/>
      <c r="E353" s="251"/>
      <c r="F353" s="251"/>
      <c r="G353" s="251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290</v>
      </c>
      <c r="AH353" s="214"/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40" t="str">
        <f>C353</f>
        <v>sypaninou z vhodných hornin tř. 1 - 4 nebo materiálem připraveným podél výkopu ve vzdálenosti do 3 m od jeho kraje, pro jakoukoliv hloubku výkopu a jakoukoliv míru zhutnění,</v>
      </c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45" t="s">
        <v>2618</v>
      </c>
      <c r="D354" s="224"/>
      <c r="E354" s="225">
        <v>0.98506000000000005</v>
      </c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166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45" t="s">
        <v>1357</v>
      </c>
      <c r="D355" s="224"/>
      <c r="E355" s="225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166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33">
        <v>45</v>
      </c>
      <c r="B356" s="234" t="s">
        <v>604</v>
      </c>
      <c r="C356" s="244" t="s">
        <v>605</v>
      </c>
      <c r="D356" s="235" t="s">
        <v>295</v>
      </c>
      <c r="E356" s="236">
        <v>2.33684</v>
      </c>
      <c r="F356" s="237"/>
      <c r="G356" s="238">
        <f>ROUND(E356*F356,2)</f>
        <v>0</v>
      </c>
      <c r="H356" s="237"/>
      <c r="I356" s="238">
        <f>ROUND(E356*H356,2)</f>
        <v>0</v>
      </c>
      <c r="J356" s="237"/>
      <c r="K356" s="238">
        <f>ROUND(E356*J356,2)</f>
        <v>0</v>
      </c>
      <c r="L356" s="238">
        <v>21</v>
      </c>
      <c r="M356" s="238">
        <f>G356*(1+L356/100)</f>
        <v>0</v>
      </c>
      <c r="N356" s="238">
        <v>0</v>
      </c>
      <c r="O356" s="238">
        <f>ROUND(E356*N356,2)</f>
        <v>0</v>
      </c>
      <c r="P356" s="238">
        <v>0</v>
      </c>
      <c r="Q356" s="238">
        <f>ROUND(E356*P356,2)</f>
        <v>0</v>
      </c>
      <c r="R356" s="238" t="s">
        <v>308</v>
      </c>
      <c r="S356" s="238" t="s">
        <v>161</v>
      </c>
      <c r="T356" s="239" t="s">
        <v>161</v>
      </c>
      <c r="U356" s="223">
        <v>0</v>
      </c>
      <c r="V356" s="223">
        <f>ROUND(E356*U356,2)</f>
        <v>0</v>
      </c>
      <c r="W356" s="223"/>
      <c r="X356" s="223" t="s">
        <v>273</v>
      </c>
      <c r="Y356" s="214"/>
      <c r="Z356" s="214"/>
      <c r="AA356" s="214"/>
      <c r="AB356" s="214"/>
      <c r="AC356" s="214"/>
      <c r="AD356" s="214"/>
      <c r="AE356" s="214"/>
      <c r="AF356" s="214"/>
      <c r="AG356" s="214" t="s">
        <v>274</v>
      </c>
      <c r="AH356" s="214"/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ht="22.5" outlineLevel="1" x14ac:dyDescent="0.2">
      <c r="A357" s="221"/>
      <c r="B357" s="222"/>
      <c r="C357" s="245" t="s">
        <v>2619</v>
      </c>
      <c r="D357" s="224"/>
      <c r="E357" s="225">
        <v>0.55176999999999998</v>
      </c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166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45" t="s">
        <v>1359</v>
      </c>
      <c r="D358" s="224"/>
      <c r="E358" s="225"/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166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45" t="s">
        <v>1360</v>
      </c>
      <c r="D359" s="224"/>
      <c r="E359" s="225"/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166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45" t="s">
        <v>2620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166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ht="22.5" outlineLevel="1" x14ac:dyDescent="0.2">
      <c r="A361" s="221"/>
      <c r="B361" s="222"/>
      <c r="C361" s="245" t="s">
        <v>2578</v>
      </c>
      <c r="D361" s="224"/>
      <c r="E361" s="225">
        <v>1.7850699999999999</v>
      </c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166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ht="22.5" outlineLevel="1" x14ac:dyDescent="0.2">
      <c r="A362" s="221"/>
      <c r="B362" s="222"/>
      <c r="C362" s="245" t="s">
        <v>514</v>
      </c>
      <c r="D362" s="224"/>
      <c r="E362" s="225"/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166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ht="22.5" outlineLevel="1" x14ac:dyDescent="0.2">
      <c r="A363" s="221"/>
      <c r="B363" s="222"/>
      <c r="C363" s="245" t="s">
        <v>1362</v>
      </c>
      <c r="D363" s="224"/>
      <c r="E363" s="225"/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166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ht="22.5" outlineLevel="1" x14ac:dyDescent="0.2">
      <c r="A364" s="221"/>
      <c r="B364" s="222"/>
      <c r="C364" s="245" t="s">
        <v>1363</v>
      </c>
      <c r="D364" s="224"/>
      <c r="E364" s="225"/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166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33">
        <v>46</v>
      </c>
      <c r="B365" s="234" t="s">
        <v>612</v>
      </c>
      <c r="C365" s="244" t="s">
        <v>613</v>
      </c>
      <c r="D365" s="235" t="s">
        <v>295</v>
      </c>
      <c r="E365" s="236">
        <v>3.22749</v>
      </c>
      <c r="F365" s="237"/>
      <c r="G365" s="238">
        <f>ROUND(E365*F365,2)</f>
        <v>0</v>
      </c>
      <c r="H365" s="237"/>
      <c r="I365" s="238">
        <f>ROUND(E365*H365,2)</f>
        <v>0</v>
      </c>
      <c r="J365" s="237"/>
      <c r="K365" s="238">
        <f>ROUND(E365*J365,2)</f>
        <v>0</v>
      </c>
      <c r="L365" s="238">
        <v>21</v>
      </c>
      <c r="M365" s="238">
        <f>G365*(1+L365/100)</f>
        <v>0</v>
      </c>
      <c r="N365" s="238">
        <v>0</v>
      </c>
      <c r="O365" s="238">
        <f>ROUND(E365*N365,2)</f>
        <v>0</v>
      </c>
      <c r="P365" s="238">
        <v>0</v>
      </c>
      <c r="Q365" s="238">
        <f>ROUND(E365*P365,2)</f>
        <v>0</v>
      </c>
      <c r="R365" s="238" t="s">
        <v>308</v>
      </c>
      <c r="S365" s="238" t="s">
        <v>161</v>
      </c>
      <c r="T365" s="239" t="s">
        <v>161</v>
      </c>
      <c r="U365" s="223">
        <v>0</v>
      </c>
      <c r="V365" s="223">
        <f>ROUND(E365*U365,2)</f>
        <v>0</v>
      </c>
      <c r="W365" s="223"/>
      <c r="X365" s="223" t="s">
        <v>273</v>
      </c>
      <c r="Y365" s="214"/>
      <c r="Z365" s="214"/>
      <c r="AA365" s="214"/>
      <c r="AB365" s="214"/>
      <c r="AC365" s="214"/>
      <c r="AD365" s="214"/>
      <c r="AE365" s="214"/>
      <c r="AF365" s="214"/>
      <c r="AG365" s="214" t="s">
        <v>321</v>
      </c>
      <c r="AH365" s="214"/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45" t="s">
        <v>2621</v>
      </c>
      <c r="D366" s="224"/>
      <c r="E366" s="225">
        <v>0.60404999999999998</v>
      </c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166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45" t="s">
        <v>1365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166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21"/>
      <c r="B368" s="222"/>
      <c r="C368" s="245" t="s">
        <v>2622</v>
      </c>
      <c r="D368" s="224"/>
      <c r="E368" s="225"/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166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45" t="s">
        <v>2623</v>
      </c>
      <c r="D369" s="224"/>
      <c r="E369" s="225">
        <v>0.15101000000000001</v>
      </c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166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45" t="s">
        <v>1368</v>
      </c>
      <c r="D370" s="224"/>
      <c r="E370" s="225"/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166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45" t="s">
        <v>2624</v>
      </c>
      <c r="D371" s="224"/>
      <c r="E371" s="225"/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166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45" t="s">
        <v>2625</v>
      </c>
      <c r="D372" s="224"/>
      <c r="E372" s="225"/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166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45" t="s">
        <v>1371</v>
      </c>
      <c r="D373" s="224"/>
      <c r="E373" s="225"/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166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21"/>
      <c r="B374" s="222"/>
      <c r="C374" s="245" t="s">
        <v>2626</v>
      </c>
      <c r="D374" s="224"/>
      <c r="E374" s="225"/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166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45" t="s">
        <v>2627</v>
      </c>
      <c r="D375" s="224"/>
      <c r="E375" s="225">
        <v>2.9700000000000001E-2</v>
      </c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166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45" t="s">
        <v>624</v>
      </c>
      <c r="D376" s="224"/>
      <c r="E376" s="225"/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166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ht="22.5" outlineLevel="1" x14ac:dyDescent="0.2">
      <c r="A377" s="221"/>
      <c r="B377" s="222"/>
      <c r="C377" s="245" t="s">
        <v>2586</v>
      </c>
      <c r="D377" s="224"/>
      <c r="E377" s="225">
        <v>2.4427300000000001</v>
      </c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166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ht="22.5" outlineLevel="1" x14ac:dyDescent="0.2">
      <c r="A378" s="221"/>
      <c r="B378" s="222"/>
      <c r="C378" s="245" t="s">
        <v>530</v>
      </c>
      <c r="D378" s="224"/>
      <c r="E378" s="225"/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166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ht="22.5" outlineLevel="1" x14ac:dyDescent="0.2">
      <c r="A379" s="221"/>
      <c r="B379" s="222"/>
      <c r="C379" s="245" t="s">
        <v>1374</v>
      </c>
      <c r="D379" s="224"/>
      <c r="E379" s="225"/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166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ht="22.5" outlineLevel="1" x14ac:dyDescent="0.2">
      <c r="A380" s="221"/>
      <c r="B380" s="222"/>
      <c r="C380" s="245" t="s">
        <v>1375</v>
      </c>
      <c r="D380" s="224"/>
      <c r="E380" s="225"/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166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33">
        <v>47</v>
      </c>
      <c r="B381" s="234" t="s">
        <v>627</v>
      </c>
      <c r="C381" s="244" t="s">
        <v>628</v>
      </c>
      <c r="D381" s="235" t="s">
        <v>629</v>
      </c>
      <c r="E381" s="236">
        <v>1.7238599999999999</v>
      </c>
      <c r="F381" s="237"/>
      <c r="G381" s="238">
        <f>ROUND(E381*F381,2)</f>
        <v>0</v>
      </c>
      <c r="H381" s="237"/>
      <c r="I381" s="238">
        <f>ROUND(E381*H381,2)</f>
        <v>0</v>
      </c>
      <c r="J381" s="237"/>
      <c r="K381" s="238">
        <f>ROUND(E381*J381,2)</f>
        <v>0</v>
      </c>
      <c r="L381" s="238">
        <v>21</v>
      </c>
      <c r="M381" s="238">
        <f>G381*(1+L381/100)</f>
        <v>0</v>
      </c>
      <c r="N381" s="238">
        <v>1</v>
      </c>
      <c r="O381" s="238">
        <f>ROUND(E381*N381,2)</f>
        <v>1.72</v>
      </c>
      <c r="P381" s="238">
        <v>0</v>
      </c>
      <c r="Q381" s="238">
        <f>ROUND(E381*P381,2)</f>
        <v>0</v>
      </c>
      <c r="R381" s="238" t="s">
        <v>630</v>
      </c>
      <c r="S381" s="238" t="s">
        <v>161</v>
      </c>
      <c r="T381" s="239" t="s">
        <v>161</v>
      </c>
      <c r="U381" s="223">
        <v>0</v>
      </c>
      <c r="V381" s="223">
        <f>ROUND(E381*U381,2)</f>
        <v>0</v>
      </c>
      <c r="W381" s="223"/>
      <c r="X381" s="223" t="s">
        <v>631</v>
      </c>
      <c r="Y381" s="214"/>
      <c r="Z381" s="214"/>
      <c r="AA381" s="214"/>
      <c r="AB381" s="214"/>
      <c r="AC381" s="214"/>
      <c r="AD381" s="214"/>
      <c r="AE381" s="214"/>
      <c r="AF381" s="214"/>
      <c r="AG381" s="214" t="s">
        <v>632</v>
      </c>
      <c r="AH381" s="214"/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45" t="s">
        <v>2628</v>
      </c>
      <c r="D382" s="224"/>
      <c r="E382" s="225">
        <v>1.7238599999999999</v>
      </c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166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45" t="s">
        <v>1377</v>
      </c>
      <c r="D383" s="224"/>
      <c r="E383" s="225"/>
      <c r="F383" s="223"/>
      <c r="G383" s="223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166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45" t="s">
        <v>1378</v>
      </c>
      <c r="D384" s="224"/>
      <c r="E384" s="225"/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166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45" t="s">
        <v>1379</v>
      </c>
      <c r="D385" s="224"/>
      <c r="E385" s="225"/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166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33">
        <v>48</v>
      </c>
      <c r="B386" s="234" t="s">
        <v>637</v>
      </c>
      <c r="C386" s="244" t="s">
        <v>638</v>
      </c>
      <c r="D386" s="235" t="s">
        <v>629</v>
      </c>
      <c r="E386" s="236">
        <v>7.3986400000000003</v>
      </c>
      <c r="F386" s="237"/>
      <c r="G386" s="238">
        <f>ROUND(E386*F386,2)</f>
        <v>0</v>
      </c>
      <c r="H386" s="237"/>
      <c r="I386" s="238">
        <f>ROUND(E386*H386,2)</f>
        <v>0</v>
      </c>
      <c r="J386" s="237"/>
      <c r="K386" s="238">
        <f>ROUND(E386*J386,2)</f>
        <v>0</v>
      </c>
      <c r="L386" s="238">
        <v>21</v>
      </c>
      <c r="M386" s="238">
        <f>G386*(1+L386/100)</f>
        <v>0</v>
      </c>
      <c r="N386" s="238">
        <v>1</v>
      </c>
      <c r="O386" s="238">
        <f>ROUND(E386*N386,2)</f>
        <v>7.4</v>
      </c>
      <c r="P386" s="238">
        <v>0</v>
      </c>
      <c r="Q386" s="238">
        <f>ROUND(E386*P386,2)</f>
        <v>0</v>
      </c>
      <c r="R386" s="238" t="s">
        <v>630</v>
      </c>
      <c r="S386" s="238" t="s">
        <v>161</v>
      </c>
      <c r="T386" s="239" t="s">
        <v>161</v>
      </c>
      <c r="U386" s="223">
        <v>0</v>
      </c>
      <c r="V386" s="223">
        <f>ROUND(E386*U386,2)</f>
        <v>0</v>
      </c>
      <c r="W386" s="223"/>
      <c r="X386" s="223" t="s">
        <v>631</v>
      </c>
      <c r="Y386" s="214"/>
      <c r="Z386" s="214"/>
      <c r="AA386" s="214"/>
      <c r="AB386" s="214"/>
      <c r="AC386" s="214"/>
      <c r="AD386" s="214"/>
      <c r="AE386" s="214"/>
      <c r="AF386" s="214"/>
      <c r="AG386" s="214" t="s">
        <v>632</v>
      </c>
      <c r="AH386" s="214"/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45" t="s">
        <v>639</v>
      </c>
      <c r="D387" s="224"/>
      <c r="E387" s="225"/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166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45" t="s">
        <v>640</v>
      </c>
      <c r="D388" s="224"/>
      <c r="E388" s="225"/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166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45" t="s">
        <v>641</v>
      </c>
      <c r="D389" s="224"/>
      <c r="E389" s="225"/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166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21"/>
      <c r="B390" s="222"/>
      <c r="C390" s="245" t="s">
        <v>642</v>
      </c>
      <c r="D390" s="224"/>
      <c r="E390" s="225"/>
      <c r="F390" s="223"/>
      <c r="G390" s="223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14"/>
      <c r="Z390" s="214"/>
      <c r="AA390" s="214"/>
      <c r="AB390" s="214"/>
      <c r="AC390" s="214"/>
      <c r="AD390" s="214"/>
      <c r="AE390" s="214"/>
      <c r="AF390" s="214"/>
      <c r="AG390" s="214" t="s">
        <v>166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ht="22.5" outlineLevel="1" x14ac:dyDescent="0.2">
      <c r="A391" s="221"/>
      <c r="B391" s="222"/>
      <c r="C391" s="245" t="s">
        <v>2629</v>
      </c>
      <c r="D391" s="224"/>
      <c r="E391" s="225">
        <v>7.3986400000000003</v>
      </c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166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45" t="s">
        <v>644</v>
      </c>
      <c r="D392" s="224"/>
      <c r="E392" s="225"/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166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x14ac:dyDescent="0.2">
      <c r="A393" s="227" t="s">
        <v>156</v>
      </c>
      <c r="B393" s="228" t="s">
        <v>91</v>
      </c>
      <c r="C393" s="243" t="s">
        <v>92</v>
      </c>
      <c r="D393" s="229"/>
      <c r="E393" s="230"/>
      <c r="F393" s="231"/>
      <c r="G393" s="231">
        <f>SUMIF(AG394:AG403,"&lt;&gt;NOR",G394:G403)</f>
        <v>0</v>
      </c>
      <c r="H393" s="231"/>
      <c r="I393" s="231">
        <f>SUM(I394:I403)</f>
        <v>0</v>
      </c>
      <c r="J393" s="231"/>
      <c r="K393" s="231">
        <f>SUM(K394:K403)</f>
        <v>0</v>
      </c>
      <c r="L393" s="231"/>
      <c r="M393" s="231">
        <f>SUM(M394:M403)</f>
        <v>0</v>
      </c>
      <c r="N393" s="231"/>
      <c r="O393" s="231">
        <f>SUM(O394:O403)</f>
        <v>0.55000000000000004</v>
      </c>
      <c r="P393" s="231"/>
      <c r="Q393" s="231">
        <f>SUM(Q394:Q403)</f>
        <v>0</v>
      </c>
      <c r="R393" s="231"/>
      <c r="S393" s="231"/>
      <c r="T393" s="232"/>
      <c r="U393" s="226"/>
      <c r="V393" s="226">
        <f>SUM(V394:V403)</f>
        <v>0.52</v>
      </c>
      <c r="W393" s="226"/>
      <c r="X393" s="226"/>
      <c r="AG393" t="s">
        <v>157</v>
      </c>
    </row>
    <row r="394" spans="1:60" outlineLevel="1" x14ac:dyDescent="0.2">
      <c r="A394" s="233">
        <v>49</v>
      </c>
      <c r="B394" s="234" t="s">
        <v>645</v>
      </c>
      <c r="C394" s="244" t="s">
        <v>646</v>
      </c>
      <c r="D394" s="235" t="s">
        <v>320</v>
      </c>
      <c r="E394" s="236">
        <v>2.4750000000000001</v>
      </c>
      <c r="F394" s="237"/>
      <c r="G394" s="238">
        <f>ROUND(E394*F394,2)</f>
        <v>0</v>
      </c>
      <c r="H394" s="237"/>
      <c r="I394" s="238">
        <f>ROUND(E394*H394,2)</f>
        <v>0</v>
      </c>
      <c r="J394" s="237"/>
      <c r="K394" s="238">
        <f>ROUND(E394*J394,2)</f>
        <v>0</v>
      </c>
      <c r="L394" s="238">
        <v>21</v>
      </c>
      <c r="M394" s="238">
        <f>G394*(1+L394/100)</f>
        <v>0</v>
      </c>
      <c r="N394" s="238">
        <v>0.22106999999999999</v>
      </c>
      <c r="O394" s="238">
        <f>ROUND(E394*N394,2)</f>
        <v>0.55000000000000004</v>
      </c>
      <c r="P394" s="238">
        <v>0</v>
      </c>
      <c r="Q394" s="238">
        <f>ROUND(E394*P394,2)</f>
        <v>0</v>
      </c>
      <c r="R394" s="238" t="s">
        <v>647</v>
      </c>
      <c r="S394" s="238" t="s">
        <v>161</v>
      </c>
      <c r="T394" s="239" t="s">
        <v>161</v>
      </c>
      <c r="U394" s="223">
        <v>0.185</v>
      </c>
      <c r="V394" s="223">
        <f>ROUND(E394*U394,2)</f>
        <v>0.46</v>
      </c>
      <c r="W394" s="223"/>
      <c r="X394" s="223" t="s">
        <v>273</v>
      </c>
      <c r="Y394" s="214"/>
      <c r="Z394" s="214"/>
      <c r="AA394" s="214"/>
      <c r="AB394" s="214"/>
      <c r="AC394" s="214"/>
      <c r="AD394" s="214"/>
      <c r="AE394" s="214"/>
      <c r="AF394" s="214"/>
      <c r="AG394" s="214" t="s">
        <v>274</v>
      </c>
      <c r="AH394" s="214"/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53" t="s">
        <v>648</v>
      </c>
      <c r="D395" s="251"/>
      <c r="E395" s="251"/>
      <c r="F395" s="251"/>
      <c r="G395" s="251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290</v>
      </c>
      <c r="AH395" s="214"/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40" t="str">
        <f>C395</f>
        <v>se zřízením štěrkopískového lože pod trubky a s jejich obsypem v průměrném celkovém množství do 0,15 m3/m,</v>
      </c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45" t="s">
        <v>2630</v>
      </c>
      <c r="D396" s="224"/>
      <c r="E396" s="225">
        <v>2.4750000000000001</v>
      </c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166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33">
        <v>50</v>
      </c>
      <c r="B397" s="234" t="s">
        <v>650</v>
      </c>
      <c r="C397" s="244" t="s">
        <v>651</v>
      </c>
      <c r="D397" s="235" t="s">
        <v>279</v>
      </c>
      <c r="E397" s="236">
        <v>0.77754000000000001</v>
      </c>
      <c r="F397" s="237"/>
      <c r="G397" s="238">
        <f>ROUND(E397*F397,2)</f>
        <v>0</v>
      </c>
      <c r="H397" s="237"/>
      <c r="I397" s="238">
        <f>ROUND(E397*H397,2)</f>
        <v>0</v>
      </c>
      <c r="J397" s="237"/>
      <c r="K397" s="238">
        <f>ROUND(E397*J397,2)</f>
        <v>0</v>
      </c>
      <c r="L397" s="238">
        <v>21</v>
      </c>
      <c r="M397" s="238">
        <f>G397*(1+L397/100)</f>
        <v>0</v>
      </c>
      <c r="N397" s="238">
        <v>1.8000000000000001E-4</v>
      </c>
      <c r="O397" s="238">
        <f>ROUND(E397*N397,2)</f>
        <v>0</v>
      </c>
      <c r="P397" s="238">
        <v>0</v>
      </c>
      <c r="Q397" s="238">
        <f>ROUND(E397*P397,2)</f>
        <v>0</v>
      </c>
      <c r="R397" s="238" t="s">
        <v>296</v>
      </c>
      <c r="S397" s="238" t="s">
        <v>161</v>
      </c>
      <c r="T397" s="239" t="s">
        <v>161</v>
      </c>
      <c r="U397" s="223">
        <v>7.4999999999999997E-2</v>
      </c>
      <c r="V397" s="223">
        <f>ROUND(E397*U397,2)</f>
        <v>0.06</v>
      </c>
      <c r="W397" s="223"/>
      <c r="X397" s="223" t="s">
        <v>273</v>
      </c>
      <c r="Y397" s="214"/>
      <c r="Z397" s="214"/>
      <c r="AA397" s="214"/>
      <c r="AB397" s="214"/>
      <c r="AC397" s="214"/>
      <c r="AD397" s="214"/>
      <c r="AE397" s="214"/>
      <c r="AF397" s="214"/>
      <c r="AG397" s="214" t="s">
        <v>321</v>
      </c>
      <c r="AH397" s="214"/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53" t="s">
        <v>652</v>
      </c>
      <c r="D398" s="251"/>
      <c r="E398" s="251"/>
      <c r="F398" s="251"/>
      <c r="G398" s="251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290</v>
      </c>
      <c r="AH398" s="214"/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45" t="s">
        <v>2631</v>
      </c>
      <c r="D399" s="224"/>
      <c r="E399" s="225">
        <v>0.77754000000000001</v>
      </c>
      <c r="F399" s="223"/>
      <c r="G399" s="223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166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33">
        <v>51</v>
      </c>
      <c r="B400" s="234" t="s">
        <v>654</v>
      </c>
      <c r="C400" s="244" t="s">
        <v>655</v>
      </c>
      <c r="D400" s="235" t="s">
        <v>320</v>
      </c>
      <c r="E400" s="236">
        <v>2.7051799999999999</v>
      </c>
      <c r="F400" s="237"/>
      <c r="G400" s="238">
        <f>ROUND(E400*F400,2)</f>
        <v>0</v>
      </c>
      <c r="H400" s="237"/>
      <c r="I400" s="238">
        <f>ROUND(E400*H400,2)</f>
        <v>0</v>
      </c>
      <c r="J400" s="237"/>
      <c r="K400" s="238">
        <f>ROUND(E400*J400,2)</f>
        <v>0</v>
      </c>
      <c r="L400" s="238">
        <v>21</v>
      </c>
      <c r="M400" s="238">
        <f>G400*(1+L400/100)</f>
        <v>0</v>
      </c>
      <c r="N400" s="238">
        <v>4.8000000000000001E-4</v>
      </c>
      <c r="O400" s="238">
        <f>ROUND(E400*N400,2)</f>
        <v>0</v>
      </c>
      <c r="P400" s="238">
        <v>0</v>
      </c>
      <c r="Q400" s="238">
        <f>ROUND(E400*P400,2)</f>
        <v>0</v>
      </c>
      <c r="R400" s="238" t="s">
        <v>630</v>
      </c>
      <c r="S400" s="238" t="s">
        <v>161</v>
      </c>
      <c r="T400" s="239" t="s">
        <v>161</v>
      </c>
      <c r="U400" s="223">
        <v>0</v>
      </c>
      <c r="V400" s="223">
        <f>ROUND(E400*U400,2)</f>
        <v>0</v>
      </c>
      <c r="W400" s="223"/>
      <c r="X400" s="223" t="s">
        <v>631</v>
      </c>
      <c r="Y400" s="214"/>
      <c r="Z400" s="214"/>
      <c r="AA400" s="214"/>
      <c r="AB400" s="214"/>
      <c r="AC400" s="214"/>
      <c r="AD400" s="214"/>
      <c r="AE400" s="214"/>
      <c r="AF400" s="214"/>
      <c r="AG400" s="214" t="s">
        <v>632</v>
      </c>
      <c r="AH400" s="214"/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45" t="s">
        <v>2632</v>
      </c>
      <c r="D401" s="224"/>
      <c r="E401" s="225">
        <v>2.7051799999999999</v>
      </c>
      <c r="F401" s="223"/>
      <c r="G401" s="22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166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ht="22.5" outlineLevel="1" x14ac:dyDescent="0.2">
      <c r="A402" s="233">
        <v>52</v>
      </c>
      <c r="B402" s="234" t="s">
        <v>657</v>
      </c>
      <c r="C402" s="244" t="s">
        <v>658</v>
      </c>
      <c r="D402" s="235" t="s">
        <v>320</v>
      </c>
      <c r="E402" s="236">
        <v>0.89417999999999997</v>
      </c>
      <c r="F402" s="237"/>
      <c r="G402" s="238">
        <f>ROUND(E402*F402,2)</f>
        <v>0</v>
      </c>
      <c r="H402" s="237"/>
      <c r="I402" s="238">
        <f>ROUND(E402*H402,2)</f>
        <v>0</v>
      </c>
      <c r="J402" s="237"/>
      <c r="K402" s="238">
        <f>ROUND(E402*J402,2)</f>
        <v>0</v>
      </c>
      <c r="L402" s="238">
        <v>21</v>
      </c>
      <c r="M402" s="238">
        <f>G402*(1+L402/100)</f>
        <v>0</v>
      </c>
      <c r="N402" s="238">
        <v>3.8000000000000002E-4</v>
      </c>
      <c r="O402" s="238">
        <f>ROUND(E402*N402,2)</f>
        <v>0</v>
      </c>
      <c r="P402" s="238">
        <v>0</v>
      </c>
      <c r="Q402" s="238">
        <f>ROUND(E402*P402,2)</f>
        <v>0</v>
      </c>
      <c r="R402" s="238" t="s">
        <v>630</v>
      </c>
      <c r="S402" s="238" t="s">
        <v>161</v>
      </c>
      <c r="T402" s="239" t="s">
        <v>161</v>
      </c>
      <c r="U402" s="223">
        <v>0</v>
      </c>
      <c r="V402" s="223">
        <f>ROUND(E402*U402,2)</f>
        <v>0</v>
      </c>
      <c r="W402" s="223"/>
      <c r="X402" s="223" t="s">
        <v>631</v>
      </c>
      <c r="Y402" s="214"/>
      <c r="Z402" s="214"/>
      <c r="AA402" s="214"/>
      <c r="AB402" s="214"/>
      <c r="AC402" s="214"/>
      <c r="AD402" s="214"/>
      <c r="AE402" s="214"/>
      <c r="AF402" s="214"/>
      <c r="AG402" s="214" t="s">
        <v>659</v>
      </c>
      <c r="AH402" s="214"/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45" t="s">
        <v>2633</v>
      </c>
      <c r="D403" s="224"/>
      <c r="E403" s="225">
        <v>0.89417999999999997</v>
      </c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166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x14ac:dyDescent="0.2">
      <c r="A404" s="227" t="s">
        <v>156</v>
      </c>
      <c r="B404" s="228" t="s">
        <v>93</v>
      </c>
      <c r="C404" s="243" t="s">
        <v>94</v>
      </c>
      <c r="D404" s="229"/>
      <c r="E404" s="230"/>
      <c r="F404" s="231"/>
      <c r="G404" s="231">
        <f>SUMIF(AG405:AG407,"&lt;&gt;NOR",G405:G407)</f>
        <v>0</v>
      </c>
      <c r="H404" s="231"/>
      <c r="I404" s="231">
        <f>SUM(I405:I407)</f>
        <v>0</v>
      </c>
      <c r="J404" s="231"/>
      <c r="K404" s="231">
        <f>SUM(K405:K407)</f>
        <v>0</v>
      </c>
      <c r="L404" s="231"/>
      <c r="M404" s="231">
        <f>SUM(M405:M407)</f>
        <v>0</v>
      </c>
      <c r="N404" s="231"/>
      <c r="O404" s="231">
        <f>SUM(O405:O407)</f>
        <v>0</v>
      </c>
      <c r="P404" s="231"/>
      <c r="Q404" s="231">
        <f>SUM(Q405:Q407)</f>
        <v>0</v>
      </c>
      <c r="R404" s="231"/>
      <c r="S404" s="231"/>
      <c r="T404" s="232"/>
      <c r="U404" s="226"/>
      <c r="V404" s="226">
        <f>SUM(V405:V407)</f>
        <v>0.97</v>
      </c>
      <c r="W404" s="226"/>
      <c r="X404" s="226"/>
      <c r="AG404" t="s">
        <v>157</v>
      </c>
    </row>
    <row r="405" spans="1:60" outlineLevel="1" x14ac:dyDescent="0.2">
      <c r="A405" s="233">
        <v>53</v>
      </c>
      <c r="B405" s="234" t="s">
        <v>661</v>
      </c>
      <c r="C405" s="244" t="s">
        <v>662</v>
      </c>
      <c r="D405" s="235" t="s">
        <v>320</v>
      </c>
      <c r="E405" s="236">
        <v>3.3</v>
      </c>
      <c r="F405" s="237"/>
      <c r="G405" s="238">
        <f>ROUND(E405*F405,2)</f>
        <v>0</v>
      </c>
      <c r="H405" s="237"/>
      <c r="I405" s="238">
        <f>ROUND(E405*H405,2)</f>
        <v>0</v>
      </c>
      <c r="J405" s="237"/>
      <c r="K405" s="238">
        <f>ROUND(E405*J405,2)</f>
        <v>0</v>
      </c>
      <c r="L405" s="238">
        <v>21</v>
      </c>
      <c r="M405" s="238">
        <f>G405*(1+L405/100)</f>
        <v>0</v>
      </c>
      <c r="N405" s="238">
        <v>0</v>
      </c>
      <c r="O405" s="238">
        <f>ROUND(E405*N405,2)</f>
        <v>0</v>
      </c>
      <c r="P405" s="238">
        <v>0</v>
      </c>
      <c r="Q405" s="238">
        <f>ROUND(E405*P405,2)</f>
        <v>0</v>
      </c>
      <c r="R405" s="238" t="s">
        <v>647</v>
      </c>
      <c r="S405" s="238" t="s">
        <v>161</v>
      </c>
      <c r="T405" s="239" t="s">
        <v>161</v>
      </c>
      <c r="U405" s="223">
        <v>0.29299999999999998</v>
      </c>
      <c r="V405" s="223">
        <f>ROUND(E405*U405,2)</f>
        <v>0.97</v>
      </c>
      <c r="W405" s="223"/>
      <c r="X405" s="223" t="s">
        <v>273</v>
      </c>
      <c r="Y405" s="214"/>
      <c r="Z405" s="214"/>
      <c r="AA405" s="214"/>
      <c r="AB405" s="214"/>
      <c r="AC405" s="214"/>
      <c r="AD405" s="214"/>
      <c r="AE405" s="214"/>
      <c r="AF405" s="214"/>
      <c r="AG405" s="214" t="s">
        <v>274</v>
      </c>
      <c r="AH405" s="214"/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46" t="s">
        <v>663</v>
      </c>
      <c r="D406" s="241"/>
      <c r="E406" s="241"/>
      <c r="F406" s="241"/>
      <c r="G406" s="241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212</v>
      </c>
      <c r="AH406" s="214"/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45" t="s">
        <v>2634</v>
      </c>
      <c r="D407" s="224"/>
      <c r="E407" s="225">
        <v>3.3</v>
      </c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166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x14ac:dyDescent="0.2">
      <c r="A408" s="227" t="s">
        <v>156</v>
      </c>
      <c r="B408" s="228" t="s">
        <v>95</v>
      </c>
      <c r="C408" s="243" t="s">
        <v>96</v>
      </c>
      <c r="D408" s="229"/>
      <c r="E408" s="230"/>
      <c r="F408" s="231"/>
      <c r="G408" s="231">
        <f>SUMIF(AG409:AG414,"&lt;&gt;NOR",G409:G414)</f>
        <v>0</v>
      </c>
      <c r="H408" s="231"/>
      <c r="I408" s="231">
        <f>SUM(I409:I414)</f>
        <v>0</v>
      </c>
      <c r="J408" s="231"/>
      <c r="K408" s="231">
        <f>SUM(K409:K414)</f>
        <v>0</v>
      </c>
      <c r="L408" s="231"/>
      <c r="M408" s="231">
        <f>SUM(M409:M414)</f>
        <v>0</v>
      </c>
      <c r="N408" s="231"/>
      <c r="O408" s="231">
        <f>SUM(O409:O414)</f>
        <v>1.27</v>
      </c>
      <c r="P408" s="231"/>
      <c r="Q408" s="231">
        <f>SUM(Q409:Q414)</f>
        <v>0</v>
      </c>
      <c r="R408" s="231"/>
      <c r="S408" s="231"/>
      <c r="T408" s="232"/>
      <c r="U408" s="226"/>
      <c r="V408" s="226">
        <f>SUM(V409:V414)</f>
        <v>0.81</v>
      </c>
      <c r="W408" s="226"/>
      <c r="X408" s="226"/>
      <c r="AG408" t="s">
        <v>157</v>
      </c>
    </row>
    <row r="409" spans="1:60" outlineLevel="1" x14ac:dyDescent="0.2">
      <c r="A409" s="233">
        <v>54</v>
      </c>
      <c r="B409" s="234" t="s">
        <v>665</v>
      </c>
      <c r="C409" s="244" t="s">
        <v>666</v>
      </c>
      <c r="D409" s="235" t="s">
        <v>295</v>
      </c>
      <c r="E409" s="236">
        <v>0.31762000000000001</v>
      </c>
      <c r="F409" s="237"/>
      <c r="G409" s="238">
        <f>ROUND(E409*F409,2)</f>
        <v>0</v>
      </c>
      <c r="H409" s="237"/>
      <c r="I409" s="238">
        <f>ROUND(E409*H409,2)</f>
        <v>0</v>
      </c>
      <c r="J409" s="237"/>
      <c r="K409" s="238">
        <f>ROUND(E409*J409,2)</f>
        <v>0</v>
      </c>
      <c r="L409" s="238">
        <v>21</v>
      </c>
      <c r="M409" s="238">
        <f>G409*(1+L409/100)</f>
        <v>0</v>
      </c>
      <c r="N409" s="238">
        <v>1.8907700000000001</v>
      </c>
      <c r="O409" s="238">
        <f>ROUND(E409*N409,2)</f>
        <v>0.6</v>
      </c>
      <c r="P409" s="238">
        <v>0</v>
      </c>
      <c r="Q409" s="238">
        <f>ROUND(E409*P409,2)</f>
        <v>0</v>
      </c>
      <c r="R409" s="238" t="s">
        <v>647</v>
      </c>
      <c r="S409" s="238" t="s">
        <v>161</v>
      </c>
      <c r="T409" s="239" t="s">
        <v>161</v>
      </c>
      <c r="U409" s="223">
        <v>1.3169999999999999</v>
      </c>
      <c r="V409" s="223">
        <f>ROUND(E409*U409,2)</f>
        <v>0.42</v>
      </c>
      <c r="W409" s="223"/>
      <c r="X409" s="223" t="s">
        <v>273</v>
      </c>
      <c r="Y409" s="214"/>
      <c r="Z409" s="214"/>
      <c r="AA409" s="214"/>
      <c r="AB409" s="214"/>
      <c r="AC409" s="214"/>
      <c r="AD409" s="214"/>
      <c r="AE409" s="214"/>
      <c r="AF409" s="214"/>
      <c r="AG409" s="214" t="s">
        <v>274</v>
      </c>
      <c r="AH409" s="214"/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53" t="s">
        <v>667</v>
      </c>
      <c r="D410" s="251"/>
      <c r="E410" s="251"/>
      <c r="F410" s="251"/>
      <c r="G410" s="251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  <c r="R410" s="223"/>
      <c r="S410" s="223"/>
      <c r="T410" s="223"/>
      <c r="U410" s="223"/>
      <c r="V410" s="223"/>
      <c r="W410" s="223"/>
      <c r="X410" s="223"/>
      <c r="Y410" s="214"/>
      <c r="Z410" s="214"/>
      <c r="AA410" s="214"/>
      <c r="AB410" s="214"/>
      <c r="AC410" s="214"/>
      <c r="AD410" s="214"/>
      <c r="AE410" s="214"/>
      <c r="AF410" s="214"/>
      <c r="AG410" s="214" t="s">
        <v>290</v>
      </c>
      <c r="AH410" s="214"/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45" t="s">
        <v>2635</v>
      </c>
      <c r="D411" s="224"/>
      <c r="E411" s="225">
        <v>0.31762000000000001</v>
      </c>
      <c r="F411" s="223"/>
      <c r="G411" s="22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166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45" t="s">
        <v>1387</v>
      </c>
      <c r="D412" s="224"/>
      <c r="E412" s="225"/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166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33">
        <v>55</v>
      </c>
      <c r="B413" s="234" t="s">
        <v>677</v>
      </c>
      <c r="C413" s="244" t="s">
        <v>678</v>
      </c>
      <c r="D413" s="235" t="s">
        <v>295</v>
      </c>
      <c r="E413" s="236">
        <v>0.27</v>
      </c>
      <c r="F413" s="237"/>
      <c r="G413" s="238">
        <f>ROUND(E413*F413,2)</f>
        <v>0</v>
      </c>
      <c r="H413" s="237"/>
      <c r="I413" s="238">
        <f>ROUND(E413*H413,2)</f>
        <v>0</v>
      </c>
      <c r="J413" s="237"/>
      <c r="K413" s="238">
        <f>ROUND(E413*J413,2)</f>
        <v>0</v>
      </c>
      <c r="L413" s="238">
        <v>21</v>
      </c>
      <c r="M413" s="238">
        <f>G413*(1+L413/100)</f>
        <v>0</v>
      </c>
      <c r="N413" s="238">
        <v>2.4815700000000001</v>
      </c>
      <c r="O413" s="238">
        <f>ROUND(E413*N413,2)</f>
        <v>0.67</v>
      </c>
      <c r="P413" s="238">
        <v>0</v>
      </c>
      <c r="Q413" s="238">
        <f>ROUND(E413*P413,2)</f>
        <v>0</v>
      </c>
      <c r="R413" s="238" t="s">
        <v>679</v>
      </c>
      <c r="S413" s="238" t="s">
        <v>161</v>
      </c>
      <c r="T413" s="239" t="s">
        <v>161</v>
      </c>
      <c r="U413" s="223">
        <v>1.4379999999999999</v>
      </c>
      <c r="V413" s="223">
        <f>ROUND(E413*U413,2)</f>
        <v>0.39</v>
      </c>
      <c r="W413" s="223"/>
      <c r="X413" s="223" t="s">
        <v>273</v>
      </c>
      <c r="Y413" s="214"/>
      <c r="Z413" s="214"/>
      <c r="AA413" s="214"/>
      <c r="AB413" s="214"/>
      <c r="AC413" s="214"/>
      <c r="AD413" s="214"/>
      <c r="AE413" s="214"/>
      <c r="AF413" s="214"/>
      <c r="AG413" s="214" t="s">
        <v>274</v>
      </c>
      <c r="AH413" s="214"/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45" t="s">
        <v>2636</v>
      </c>
      <c r="D414" s="224"/>
      <c r="E414" s="225">
        <v>0.27</v>
      </c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166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x14ac:dyDescent="0.2">
      <c r="A415" s="227" t="s">
        <v>156</v>
      </c>
      <c r="B415" s="228" t="s">
        <v>97</v>
      </c>
      <c r="C415" s="243" t="s">
        <v>98</v>
      </c>
      <c r="D415" s="229"/>
      <c r="E415" s="230"/>
      <c r="F415" s="231"/>
      <c r="G415" s="231">
        <f>SUMIF(AG416:AG475,"&lt;&gt;NOR",G416:G475)</f>
        <v>0</v>
      </c>
      <c r="H415" s="231"/>
      <c r="I415" s="231">
        <f>SUM(I416:I475)</f>
        <v>0</v>
      </c>
      <c r="J415" s="231"/>
      <c r="K415" s="231">
        <f>SUM(K416:K475)</f>
        <v>0</v>
      </c>
      <c r="L415" s="231"/>
      <c r="M415" s="231">
        <f>SUM(M416:M475)</f>
        <v>0</v>
      </c>
      <c r="N415" s="231"/>
      <c r="O415" s="231">
        <f>SUM(O416:O475)</f>
        <v>3.1899999999999995</v>
      </c>
      <c r="P415" s="231"/>
      <c r="Q415" s="231">
        <f>SUM(Q416:Q475)</f>
        <v>0</v>
      </c>
      <c r="R415" s="231"/>
      <c r="S415" s="231"/>
      <c r="T415" s="232"/>
      <c r="U415" s="226"/>
      <c r="V415" s="226">
        <f>SUM(V416:V475)</f>
        <v>4.18</v>
      </c>
      <c r="W415" s="226"/>
      <c r="X415" s="226"/>
      <c r="AG415" t="s">
        <v>157</v>
      </c>
    </row>
    <row r="416" spans="1:60" outlineLevel="1" x14ac:dyDescent="0.2">
      <c r="A416" s="233">
        <v>56</v>
      </c>
      <c r="B416" s="234" t="s">
        <v>681</v>
      </c>
      <c r="C416" s="244" t="s">
        <v>682</v>
      </c>
      <c r="D416" s="235" t="s">
        <v>279</v>
      </c>
      <c r="E416" s="236">
        <v>1.08</v>
      </c>
      <c r="F416" s="237"/>
      <c r="G416" s="238">
        <f>ROUND(E416*F416,2)</f>
        <v>0</v>
      </c>
      <c r="H416" s="237"/>
      <c r="I416" s="238">
        <f>ROUND(E416*H416,2)</f>
        <v>0</v>
      </c>
      <c r="J416" s="237"/>
      <c r="K416" s="238">
        <f>ROUND(E416*J416,2)</f>
        <v>0</v>
      </c>
      <c r="L416" s="238">
        <v>21</v>
      </c>
      <c r="M416" s="238">
        <f>G416*(1+L416/100)</f>
        <v>0</v>
      </c>
      <c r="N416" s="238">
        <v>0.30360999999999999</v>
      </c>
      <c r="O416" s="238">
        <f>ROUND(E416*N416,2)</f>
        <v>0.33</v>
      </c>
      <c r="P416" s="238">
        <v>0</v>
      </c>
      <c r="Q416" s="238">
        <f>ROUND(E416*P416,2)</f>
        <v>0</v>
      </c>
      <c r="R416" s="238" t="s">
        <v>280</v>
      </c>
      <c r="S416" s="238" t="s">
        <v>161</v>
      </c>
      <c r="T416" s="239" t="s">
        <v>161</v>
      </c>
      <c r="U416" s="223">
        <v>1.6E-2</v>
      </c>
      <c r="V416" s="223">
        <f>ROUND(E416*U416,2)</f>
        <v>0.02</v>
      </c>
      <c r="W416" s="223"/>
      <c r="X416" s="223" t="s">
        <v>273</v>
      </c>
      <c r="Y416" s="214"/>
      <c r="Z416" s="214"/>
      <c r="AA416" s="214"/>
      <c r="AB416" s="214"/>
      <c r="AC416" s="214"/>
      <c r="AD416" s="214"/>
      <c r="AE416" s="214"/>
      <c r="AF416" s="214"/>
      <c r="AG416" s="214" t="s">
        <v>274</v>
      </c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53" t="s">
        <v>683</v>
      </c>
      <c r="D417" s="251"/>
      <c r="E417" s="251"/>
      <c r="F417" s="251"/>
      <c r="G417" s="251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290</v>
      </c>
      <c r="AH417" s="214"/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1" x14ac:dyDescent="0.2">
      <c r="A418" s="221"/>
      <c r="B418" s="222"/>
      <c r="C418" s="245" t="s">
        <v>2637</v>
      </c>
      <c r="D418" s="224"/>
      <c r="E418" s="225">
        <v>1.08</v>
      </c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166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45" t="s">
        <v>685</v>
      </c>
      <c r="D419" s="224"/>
      <c r="E419" s="225"/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166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33">
        <v>57</v>
      </c>
      <c r="B420" s="234" t="s">
        <v>681</v>
      </c>
      <c r="C420" s="244" t="s">
        <v>682</v>
      </c>
      <c r="D420" s="235" t="s">
        <v>279</v>
      </c>
      <c r="E420" s="236">
        <v>1.89</v>
      </c>
      <c r="F420" s="237"/>
      <c r="G420" s="238">
        <f>ROUND(E420*F420,2)</f>
        <v>0</v>
      </c>
      <c r="H420" s="237"/>
      <c r="I420" s="238">
        <f>ROUND(E420*H420,2)</f>
        <v>0</v>
      </c>
      <c r="J420" s="237"/>
      <c r="K420" s="238">
        <f>ROUND(E420*J420,2)</f>
        <v>0</v>
      </c>
      <c r="L420" s="238">
        <v>21</v>
      </c>
      <c r="M420" s="238">
        <f>G420*(1+L420/100)</f>
        <v>0</v>
      </c>
      <c r="N420" s="238">
        <v>0.30360999999999999</v>
      </c>
      <c r="O420" s="238">
        <f>ROUND(E420*N420,2)</f>
        <v>0.56999999999999995</v>
      </c>
      <c r="P420" s="238">
        <v>0</v>
      </c>
      <c r="Q420" s="238">
        <f>ROUND(E420*P420,2)</f>
        <v>0</v>
      </c>
      <c r="R420" s="238" t="s">
        <v>280</v>
      </c>
      <c r="S420" s="238" t="s">
        <v>161</v>
      </c>
      <c r="T420" s="239" t="s">
        <v>161</v>
      </c>
      <c r="U420" s="223">
        <v>1.6E-2</v>
      </c>
      <c r="V420" s="223">
        <f>ROUND(E420*U420,2)</f>
        <v>0.03</v>
      </c>
      <c r="W420" s="223"/>
      <c r="X420" s="223" t="s">
        <v>273</v>
      </c>
      <c r="Y420" s="214"/>
      <c r="Z420" s="214"/>
      <c r="AA420" s="214"/>
      <c r="AB420" s="214"/>
      <c r="AC420" s="214"/>
      <c r="AD420" s="214"/>
      <c r="AE420" s="214"/>
      <c r="AF420" s="214"/>
      <c r="AG420" s="214" t="s">
        <v>274</v>
      </c>
      <c r="AH420" s="214"/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53" t="s">
        <v>683</v>
      </c>
      <c r="D421" s="251"/>
      <c r="E421" s="251"/>
      <c r="F421" s="251"/>
      <c r="G421" s="251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290</v>
      </c>
      <c r="AH421" s="214"/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45" t="s">
        <v>1390</v>
      </c>
      <c r="D422" s="224"/>
      <c r="E422" s="225"/>
      <c r="F422" s="223"/>
      <c r="G422" s="223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  <c r="R422" s="223"/>
      <c r="S422" s="223"/>
      <c r="T422" s="223"/>
      <c r="U422" s="223"/>
      <c r="V422" s="223"/>
      <c r="W422" s="223"/>
      <c r="X422" s="223"/>
      <c r="Y422" s="214"/>
      <c r="Z422" s="214"/>
      <c r="AA422" s="214"/>
      <c r="AB422" s="214"/>
      <c r="AC422" s="214"/>
      <c r="AD422" s="214"/>
      <c r="AE422" s="214"/>
      <c r="AF422" s="214"/>
      <c r="AG422" s="214" t="s">
        <v>166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45" t="s">
        <v>2638</v>
      </c>
      <c r="D423" s="224"/>
      <c r="E423" s="225">
        <v>1.89</v>
      </c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166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45" t="s">
        <v>2639</v>
      </c>
      <c r="D424" s="224"/>
      <c r="E424" s="225"/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166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ht="22.5" outlineLevel="1" x14ac:dyDescent="0.2">
      <c r="A425" s="233">
        <v>58</v>
      </c>
      <c r="B425" s="234" t="s">
        <v>686</v>
      </c>
      <c r="C425" s="244" t="s">
        <v>687</v>
      </c>
      <c r="D425" s="235" t="s">
        <v>279</v>
      </c>
      <c r="E425" s="236">
        <v>1.08</v>
      </c>
      <c r="F425" s="237"/>
      <c r="G425" s="238">
        <f>ROUND(E425*F425,2)</f>
        <v>0</v>
      </c>
      <c r="H425" s="237"/>
      <c r="I425" s="238">
        <f>ROUND(E425*H425,2)</f>
        <v>0</v>
      </c>
      <c r="J425" s="237"/>
      <c r="K425" s="238">
        <f>ROUND(E425*J425,2)</f>
        <v>0</v>
      </c>
      <c r="L425" s="238">
        <v>21</v>
      </c>
      <c r="M425" s="238">
        <f>G425*(1+L425/100)</f>
        <v>0</v>
      </c>
      <c r="N425" s="238">
        <v>0.55125000000000002</v>
      </c>
      <c r="O425" s="238">
        <f>ROUND(E425*N425,2)</f>
        <v>0.6</v>
      </c>
      <c r="P425" s="238">
        <v>0</v>
      </c>
      <c r="Q425" s="238">
        <f>ROUND(E425*P425,2)</f>
        <v>0</v>
      </c>
      <c r="R425" s="238" t="s">
        <v>280</v>
      </c>
      <c r="S425" s="238" t="s">
        <v>161</v>
      </c>
      <c r="T425" s="239" t="s">
        <v>161</v>
      </c>
      <c r="U425" s="223">
        <v>2.7E-2</v>
      </c>
      <c r="V425" s="223">
        <f>ROUND(E425*U425,2)</f>
        <v>0.03</v>
      </c>
      <c r="W425" s="223"/>
      <c r="X425" s="223" t="s">
        <v>273</v>
      </c>
      <c r="Y425" s="214"/>
      <c r="Z425" s="214"/>
      <c r="AA425" s="214"/>
      <c r="AB425" s="214"/>
      <c r="AC425" s="214"/>
      <c r="AD425" s="214"/>
      <c r="AE425" s="214"/>
      <c r="AF425" s="214"/>
      <c r="AG425" s="214" t="s">
        <v>274</v>
      </c>
      <c r="AH425" s="214"/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45" t="s">
        <v>2637</v>
      </c>
      <c r="D426" s="224"/>
      <c r="E426" s="225">
        <v>1.08</v>
      </c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166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33">
        <v>59</v>
      </c>
      <c r="B427" s="234" t="s">
        <v>688</v>
      </c>
      <c r="C427" s="244" t="s">
        <v>689</v>
      </c>
      <c r="D427" s="235" t="s">
        <v>295</v>
      </c>
      <c r="E427" s="236">
        <v>0.19305</v>
      </c>
      <c r="F427" s="237"/>
      <c r="G427" s="238">
        <f>ROUND(E427*F427,2)</f>
        <v>0</v>
      </c>
      <c r="H427" s="237"/>
      <c r="I427" s="238">
        <f>ROUND(E427*H427,2)</f>
        <v>0</v>
      </c>
      <c r="J427" s="237"/>
      <c r="K427" s="238">
        <f>ROUND(E427*J427,2)</f>
        <v>0</v>
      </c>
      <c r="L427" s="238">
        <v>21</v>
      </c>
      <c r="M427" s="238">
        <f>G427*(1+L427/100)</f>
        <v>0</v>
      </c>
      <c r="N427" s="238">
        <v>1.6867000000000001</v>
      </c>
      <c r="O427" s="238">
        <f>ROUND(E427*N427,2)</f>
        <v>0.33</v>
      </c>
      <c r="P427" s="238">
        <v>0</v>
      </c>
      <c r="Q427" s="238">
        <f>ROUND(E427*P427,2)</f>
        <v>0</v>
      </c>
      <c r="R427" s="238" t="s">
        <v>280</v>
      </c>
      <c r="S427" s="238" t="s">
        <v>161</v>
      </c>
      <c r="T427" s="239" t="s">
        <v>161</v>
      </c>
      <c r="U427" s="223">
        <v>0.16200000000000001</v>
      </c>
      <c r="V427" s="223">
        <f>ROUND(E427*U427,2)</f>
        <v>0.03</v>
      </c>
      <c r="W427" s="223"/>
      <c r="X427" s="223" t="s">
        <v>273</v>
      </c>
      <c r="Y427" s="214"/>
      <c r="Z427" s="214"/>
      <c r="AA427" s="214"/>
      <c r="AB427" s="214"/>
      <c r="AC427" s="214"/>
      <c r="AD427" s="214"/>
      <c r="AE427" s="214"/>
      <c r="AF427" s="214"/>
      <c r="AG427" s="214" t="s">
        <v>274</v>
      </c>
      <c r="AH427" s="214"/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53" t="s">
        <v>690</v>
      </c>
      <c r="D428" s="251"/>
      <c r="E428" s="251"/>
      <c r="F428" s="251"/>
      <c r="G428" s="251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290</v>
      </c>
      <c r="AH428" s="214"/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45" t="s">
        <v>2490</v>
      </c>
      <c r="D429" s="224"/>
      <c r="E429" s="225">
        <v>5.3999999999999999E-2</v>
      </c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166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45" t="s">
        <v>2491</v>
      </c>
      <c r="D430" s="224"/>
      <c r="E430" s="225">
        <v>9.4500000000000001E-2</v>
      </c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166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ht="22.5" outlineLevel="1" x14ac:dyDescent="0.2">
      <c r="A431" s="221"/>
      <c r="B431" s="222"/>
      <c r="C431" s="245" t="s">
        <v>2492</v>
      </c>
      <c r="D431" s="224"/>
      <c r="E431" s="225">
        <v>1.0800000000000001E-2</v>
      </c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166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ht="22.5" outlineLevel="1" x14ac:dyDescent="0.2">
      <c r="A432" s="221"/>
      <c r="B432" s="222"/>
      <c r="C432" s="245" t="s">
        <v>2493</v>
      </c>
      <c r="D432" s="224"/>
      <c r="E432" s="225">
        <v>1.89E-2</v>
      </c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166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ht="22.5" outlineLevel="1" x14ac:dyDescent="0.2">
      <c r="A433" s="221"/>
      <c r="B433" s="222"/>
      <c r="C433" s="245" t="s">
        <v>2494</v>
      </c>
      <c r="D433" s="224"/>
      <c r="E433" s="225">
        <v>5.4000000000000003E-3</v>
      </c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166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ht="22.5" outlineLevel="1" x14ac:dyDescent="0.2">
      <c r="A434" s="221"/>
      <c r="B434" s="222"/>
      <c r="C434" s="245" t="s">
        <v>2495</v>
      </c>
      <c r="D434" s="224"/>
      <c r="E434" s="225">
        <v>9.4500000000000001E-3</v>
      </c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166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ht="22.5" outlineLevel="1" x14ac:dyDescent="0.2">
      <c r="A435" s="221"/>
      <c r="B435" s="222"/>
      <c r="C435" s="245" t="s">
        <v>2640</v>
      </c>
      <c r="D435" s="224"/>
      <c r="E435" s="225"/>
      <c r="F435" s="223"/>
      <c r="G435" s="223"/>
      <c r="H435" s="223"/>
      <c r="I435" s="223"/>
      <c r="J435" s="223"/>
      <c r="K435" s="223"/>
      <c r="L435" s="223"/>
      <c r="M435" s="223"/>
      <c r="N435" s="223"/>
      <c r="O435" s="223"/>
      <c r="P435" s="223"/>
      <c r="Q435" s="223"/>
      <c r="R435" s="223"/>
      <c r="S435" s="223"/>
      <c r="T435" s="223"/>
      <c r="U435" s="223"/>
      <c r="V435" s="223"/>
      <c r="W435" s="223"/>
      <c r="X435" s="223"/>
      <c r="Y435" s="214"/>
      <c r="Z435" s="214"/>
      <c r="AA435" s="214"/>
      <c r="AB435" s="214"/>
      <c r="AC435" s="214"/>
      <c r="AD435" s="214"/>
      <c r="AE435" s="214"/>
      <c r="AF435" s="214"/>
      <c r="AG435" s="214" t="s">
        <v>166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ht="22.5" outlineLevel="1" x14ac:dyDescent="0.2">
      <c r="A436" s="221"/>
      <c r="B436" s="222"/>
      <c r="C436" s="245" t="s">
        <v>2641</v>
      </c>
      <c r="D436" s="224"/>
      <c r="E436" s="225"/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166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ht="22.5" outlineLevel="1" x14ac:dyDescent="0.2">
      <c r="A437" s="221"/>
      <c r="B437" s="222"/>
      <c r="C437" s="245" t="s">
        <v>2642</v>
      </c>
      <c r="D437" s="224"/>
      <c r="E437" s="225"/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166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33">
        <v>60</v>
      </c>
      <c r="B438" s="234" t="s">
        <v>694</v>
      </c>
      <c r="C438" s="244" t="s">
        <v>695</v>
      </c>
      <c r="D438" s="235" t="s">
        <v>629</v>
      </c>
      <c r="E438" s="236">
        <v>0.43956000000000001</v>
      </c>
      <c r="F438" s="237"/>
      <c r="G438" s="238">
        <f>ROUND(E438*F438,2)</f>
        <v>0</v>
      </c>
      <c r="H438" s="237"/>
      <c r="I438" s="238">
        <f>ROUND(E438*H438,2)</f>
        <v>0</v>
      </c>
      <c r="J438" s="237"/>
      <c r="K438" s="238">
        <f>ROUND(E438*J438,2)</f>
        <v>0</v>
      </c>
      <c r="L438" s="238">
        <v>21</v>
      </c>
      <c r="M438" s="238">
        <f>G438*(1+L438/100)</f>
        <v>0</v>
      </c>
      <c r="N438" s="238">
        <v>1.1000000000000001</v>
      </c>
      <c r="O438" s="238">
        <f>ROUND(E438*N438,2)</f>
        <v>0.48</v>
      </c>
      <c r="P438" s="238">
        <v>0</v>
      </c>
      <c r="Q438" s="238">
        <f>ROUND(E438*P438,2)</f>
        <v>0</v>
      </c>
      <c r="R438" s="238" t="s">
        <v>280</v>
      </c>
      <c r="S438" s="238" t="s">
        <v>161</v>
      </c>
      <c r="T438" s="239" t="s">
        <v>161</v>
      </c>
      <c r="U438" s="223">
        <v>0.16300000000000001</v>
      </c>
      <c r="V438" s="223">
        <f>ROUND(E438*U438,2)</f>
        <v>7.0000000000000007E-2</v>
      </c>
      <c r="W438" s="223"/>
      <c r="X438" s="223" t="s">
        <v>273</v>
      </c>
      <c r="Y438" s="214"/>
      <c r="Z438" s="214"/>
      <c r="AA438" s="214"/>
      <c r="AB438" s="214"/>
      <c r="AC438" s="214"/>
      <c r="AD438" s="214"/>
      <c r="AE438" s="214"/>
      <c r="AF438" s="214"/>
      <c r="AG438" s="214" t="s">
        <v>274</v>
      </c>
      <c r="AH438" s="214"/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53" t="s">
        <v>690</v>
      </c>
      <c r="D439" s="251"/>
      <c r="E439" s="251"/>
      <c r="F439" s="251"/>
      <c r="G439" s="251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290</v>
      </c>
      <c r="AH439" s="214"/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45" t="s">
        <v>2643</v>
      </c>
      <c r="D440" s="224"/>
      <c r="E440" s="225">
        <v>0.15984000000000001</v>
      </c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166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45" t="s">
        <v>2644</v>
      </c>
      <c r="D441" s="224"/>
      <c r="E441" s="225">
        <v>0.27972000000000002</v>
      </c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166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ht="22.5" outlineLevel="1" x14ac:dyDescent="0.2">
      <c r="A442" s="221"/>
      <c r="B442" s="222"/>
      <c r="C442" s="245" t="s">
        <v>2645</v>
      </c>
      <c r="D442" s="224"/>
      <c r="E442" s="225"/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166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33">
        <v>61</v>
      </c>
      <c r="B443" s="234" t="s">
        <v>699</v>
      </c>
      <c r="C443" s="244" t="s">
        <v>700</v>
      </c>
      <c r="D443" s="235" t="s">
        <v>629</v>
      </c>
      <c r="E443" s="236">
        <v>0.20555000000000001</v>
      </c>
      <c r="F443" s="237"/>
      <c r="G443" s="238">
        <f>ROUND(E443*F443,2)</f>
        <v>0</v>
      </c>
      <c r="H443" s="237"/>
      <c r="I443" s="238">
        <f>ROUND(E443*H443,2)</f>
        <v>0</v>
      </c>
      <c r="J443" s="237"/>
      <c r="K443" s="238">
        <f>ROUND(E443*J443,2)</f>
        <v>0</v>
      </c>
      <c r="L443" s="238">
        <v>21</v>
      </c>
      <c r="M443" s="238">
        <f>G443*(1+L443/100)</f>
        <v>0</v>
      </c>
      <c r="N443" s="238">
        <v>1</v>
      </c>
      <c r="O443" s="238">
        <f>ROUND(E443*N443,2)</f>
        <v>0.21</v>
      </c>
      <c r="P443" s="238">
        <v>0</v>
      </c>
      <c r="Q443" s="238">
        <f>ROUND(E443*P443,2)</f>
        <v>0</v>
      </c>
      <c r="R443" s="238" t="s">
        <v>280</v>
      </c>
      <c r="S443" s="238" t="s">
        <v>161</v>
      </c>
      <c r="T443" s="239" t="s">
        <v>161</v>
      </c>
      <c r="U443" s="223">
        <v>0.40600000000000003</v>
      </c>
      <c r="V443" s="223">
        <f>ROUND(E443*U443,2)</f>
        <v>0.08</v>
      </c>
      <c r="W443" s="223"/>
      <c r="X443" s="223" t="s">
        <v>273</v>
      </c>
      <c r="Y443" s="214"/>
      <c r="Z443" s="214"/>
      <c r="AA443" s="214"/>
      <c r="AB443" s="214"/>
      <c r="AC443" s="214"/>
      <c r="AD443" s="214"/>
      <c r="AE443" s="214"/>
      <c r="AF443" s="214"/>
      <c r="AG443" s="214" t="s">
        <v>274</v>
      </c>
      <c r="AH443" s="214"/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53" t="s">
        <v>690</v>
      </c>
      <c r="D444" s="251"/>
      <c r="E444" s="251"/>
      <c r="F444" s="251"/>
      <c r="G444" s="251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290</v>
      </c>
      <c r="AH444" s="214"/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21"/>
      <c r="B445" s="222"/>
      <c r="C445" s="245" t="s">
        <v>2646</v>
      </c>
      <c r="D445" s="224"/>
      <c r="E445" s="225">
        <v>0.20555000000000001</v>
      </c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166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ht="22.5" outlineLevel="1" x14ac:dyDescent="0.2">
      <c r="A446" s="221"/>
      <c r="B446" s="222"/>
      <c r="C446" s="245" t="s">
        <v>2647</v>
      </c>
      <c r="D446" s="224"/>
      <c r="E446" s="225"/>
      <c r="F446" s="223"/>
      <c r="G446" s="223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166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33">
        <v>62</v>
      </c>
      <c r="B447" s="234" t="s">
        <v>703</v>
      </c>
      <c r="C447" s="244" t="s">
        <v>704</v>
      </c>
      <c r="D447" s="235" t="s">
        <v>279</v>
      </c>
      <c r="E447" s="236">
        <v>0.3</v>
      </c>
      <c r="F447" s="237"/>
      <c r="G447" s="238">
        <f>ROUND(E447*F447,2)</f>
        <v>0</v>
      </c>
      <c r="H447" s="237"/>
      <c r="I447" s="238">
        <f>ROUND(E447*H447,2)</f>
        <v>0</v>
      </c>
      <c r="J447" s="237"/>
      <c r="K447" s="238">
        <f>ROUND(E447*J447,2)</f>
        <v>0</v>
      </c>
      <c r="L447" s="238">
        <v>21</v>
      </c>
      <c r="M447" s="238">
        <f>G447*(1+L447/100)</f>
        <v>0</v>
      </c>
      <c r="N447" s="238">
        <v>0.11545</v>
      </c>
      <c r="O447" s="238">
        <f>ROUND(E447*N447,2)</f>
        <v>0.03</v>
      </c>
      <c r="P447" s="238">
        <v>0</v>
      </c>
      <c r="Q447" s="238">
        <f>ROUND(E447*P447,2)</f>
        <v>0</v>
      </c>
      <c r="R447" s="238" t="s">
        <v>280</v>
      </c>
      <c r="S447" s="238" t="s">
        <v>161</v>
      </c>
      <c r="T447" s="239" t="s">
        <v>161</v>
      </c>
      <c r="U447" s="223">
        <v>4.5999999999999999E-2</v>
      </c>
      <c r="V447" s="223">
        <f>ROUND(E447*U447,2)</f>
        <v>0.01</v>
      </c>
      <c r="W447" s="223"/>
      <c r="X447" s="223" t="s">
        <v>273</v>
      </c>
      <c r="Y447" s="214"/>
      <c r="Z447" s="214"/>
      <c r="AA447" s="214"/>
      <c r="AB447" s="214"/>
      <c r="AC447" s="214"/>
      <c r="AD447" s="214"/>
      <c r="AE447" s="214"/>
      <c r="AF447" s="214"/>
      <c r="AG447" s="214" t="s">
        <v>274</v>
      </c>
      <c r="AH447" s="214"/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53" t="s">
        <v>705</v>
      </c>
      <c r="D448" s="251"/>
      <c r="E448" s="251"/>
      <c r="F448" s="251"/>
      <c r="G448" s="251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290</v>
      </c>
      <c r="AH448" s="214"/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45" t="s">
        <v>2648</v>
      </c>
      <c r="D449" s="224"/>
      <c r="E449" s="225">
        <v>0.3</v>
      </c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166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33">
        <v>63</v>
      </c>
      <c r="B450" s="234" t="s">
        <v>707</v>
      </c>
      <c r="C450" s="244" t="s">
        <v>708</v>
      </c>
      <c r="D450" s="235" t="s">
        <v>279</v>
      </c>
      <c r="E450" s="236">
        <v>0.63</v>
      </c>
      <c r="F450" s="237"/>
      <c r="G450" s="238">
        <f>ROUND(E450*F450,2)</f>
        <v>0</v>
      </c>
      <c r="H450" s="237"/>
      <c r="I450" s="238">
        <f>ROUND(E450*H450,2)</f>
        <v>0</v>
      </c>
      <c r="J450" s="237"/>
      <c r="K450" s="238">
        <f>ROUND(E450*J450,2)</f>
        <v>0</v>
      </c>
      <c r="L450" s="238">
        <v>21</v>
      </c>
      <c r="M450" s="238">
        <f>G450*(1+L450/100)</f>
        <v>0</v>
      </c>
      <c r="N450" s="238">
        <v>9.9900000000000006E-3</v>
      </c>
      <c r="O450" s="238">
        <f>ROUND(E450*N450,2)</f>
        <v>0.01</v>
      </c>
      <c r="P450" s="238">
        <v>0</v>
      </c>
      <c r="Q450" s="238">
        <f>ROUND(E450*P450,2)</f>
        <v>0</v>
      </c>
      <c r="R450" s="238" t="s">
        <v>280</v>
      </c>
      <c r="S450" s="238" t="s">
        <v>161</v>
      </c>
      <c r="T450" s="239" t="s">
        <v>161</v>
      </c>
      <c r="U450" s="223">
        <v>0.01</v>
      </c>
      <c r="V450" s="223">
        <f>ROUND(E450*U450,2)</f>
        <v>0.01</v>
      </c>
      <c r="W450" s="223"/>
      <c r="X450" s="223" t="s">
        <v>273</v>
      </c>
      <c r="Y450" s="214"/>
      <c r="Z450" s="214"/>
      <c r="AA450" s="214"/>
      <c r="AB450" s="214"/>
      <c r="AC450" s="214"/>
      <c r="AD450" s="214"/>
      <c r="AE450" s="214"/>
      <c r="AF450" s="214"/>
      <c r="AG450" s="214" t="s">
        <v>274</v>
      </c>
      <c r="AH450" s="214"/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53" t="s">
        <v>709</v>
      </c>
      <c r="D451" s="251"/>
      <c r="E451" s="251"/>
      <c r="F451" s="251"/>
      <c r="G451" s="251"/>
      <c r="H451" s="223"/>
      <c r="I451" s="223"/>
      <c r="J451" s="223"/>
      <c r="K451" s="223"/>
      <c r="L451" s="223"/>
      <c r="M451" s="223"/>
      <c r="N451" s="223"/>
      <c r="O451" s="223"/>
      <c r="P451" s="223"/>
      <c r="Q451" s="223"/>
      <c r="R451" s="223"/>
      <c r="S451" s="223"/>
      <c r="T451" s="223"/>
      <c r="U451" s="223"/>
      <c r="V451" s="223"/>
      <c r="W451" s="223"/>
      <c r="X451" s="223"/>
      <c r="Y451" s="214"/>
      <c r="Z451" s="214"/>
      <c r="AA451" s="214"/>
      <c r="AB451" s="214"/>
      <c r="AC451" s="214"/>
      <c r="AD451" s="214"/>
      <c r="AE451" s="214"/>
      <c r="AF451" s="214"/>
      <c r="AG451" s="214" t="s">
        <v>290</v>
      </c>
      <c r="AH451" s="214"/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45" t="s">
        <v>2649</v>
      </c>
      <c r="D452" s="224"/>
      <c r="E452" s="225">
        <v>0.36</v>
      </c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166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45" t="s">
        <v>2650</v>
      </c>
      <c r="D453" s="224"/>
      <c r="E453" s="225">
        <v>0.27</v>
      </c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166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21"/>
      <c r="B454" s="222"/>
      <c r="C454" s="245" t="s">
        <v>2651</v>
      </c>
      <c r="D454" s="224"/>
      <c r="E454" s="225"/>
      <c r="F454" s="223"/>
      <c r="G454" s="223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14"/>
      <c r="Z454" s="214"/>
      <c r="AA454" s="214"/>
      <c r="AB454" s="214"/>
      <c r="AC454" s="214"/>
      <c r="AD454" s="214"/>
      <c r="AE454" s="214"/>
      <c r="AF454" s="214"/>
      <c r="AG454" s="214" t="s">
        <v>166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ht="22.5" outlineLevel="1" x14ac:dyDescent="0.2">
      <c r="A455" s="233">
        <v>64</v>
      </c>
      <c r="B455" s="234" t="s">
        <v>713</v>
      </c>
      <c r="C455" s="244" t="s">
        <v>714</v>
      </c>
      <c r="D455" s="235" t="s">
        <v>279</v>
      </c>
      <c r="E455" s="236">
        <v>2.2799999999999998</v>
      </c>
      <c r="F455" s="237"/>
      <c r="G455" s="238">
        <f>ROUND(E455*F455,2)</f>
        <v>0</v>
      </c>
      <c r="H455" s="237"/>
      <c r="I455" s="238">
        <f>ROUND(E455*H455,2)</f>
        <v>0</v>
      </c>
      <c r="J455" s="237"/>
      <c r="K455" s="238">
        <f>ROUND(E455*J455,2)</f>
        <v>0</v>
      </c>
      <c r="L455" s="238">
        <v>21</v>
      </c>
      <c r="M455" s="238">
        <f>G455*(1+L455/100)</f>
        <v>0</v>
      </c>
      <c r="N455" s="238">
        <v>0.10255</v>
      </c>
      <c r="O455" s="238">
        <f>ROUND(E455*N455,2)</f>
        <v>0.23</v>
      </c>
      <c r="P455" s="238">
        <v>0</v>
      </c>
      <c r="Q455" s="238">
        <f>ROUND(E455*P455,2)</f>
        <v>0</v>
      </c>
      <c r="R455" s="238" t="s">
        <v>280</v>
      </c>
      <c r="S455" s="238" t="s">
        <v>161</v>
      </c>
      <c r="T455" s="239" t="s">
        <v>161</v>
      </c>
      <c r="U455" s="223">
        <v>0.111</v>
      </c>
      <c r="V455" s="223">
        <f>ROUND(E455*U455,2)</f>
        <v>0.25</v>
      </c>
      <c r="W455" s="223"/>
      <c r="X455" s="223" t="s">
        <v>273</v>
      </c>
      <c r="Y455" s="214"/>
      <c r="Z455" s="214"/>
      <c r="AA455" s="214"/>
      <c r="AB455" s="214"/>
      <c r="AC455" s="214"/>
      <c r="AD455" s="214"/>
      <c r="AE455" s="214"/>
      <c r="AF455" s="214"/>
      <c r="AG455" s="214" t="s">
        <v>274</v>
      </c>
      <c r="AH455" s="214"/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45" t="s">
        <v>2652</v>
      </c>
      <c r="D456" s="224"/>
      <c r="E456" s="225">
        <v>2.2799999999999998</v>
      </c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166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ht="22.5" outlineLevel="1" x14ac:dyDescent="0.2">
      <c r="A457" s="221"/>
      <c r="B457" s="222"/>
      <c r="C457" s="245" t="s">
        <v>2653</v>
      </c>
      <c r="D457" s="224"/>
      <c r="E457" s="225"/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166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ht="22.5" outlineLevel="1" x14ac:dyDescent="0.2">
      <c r="A458" s="233">
        <v>65</v>
      </c>
      <c r="B458" s="234" t="s">
        <v>717</v>
      </c>
      <c r="C458" s="244" t="s">
        <v>718</v>
      </c>
      <c r="D458" s="235" t="s">
        <v>279</v>
      </c>
      <c r="E458" s="236">
        <v>3.36</v>
      </c>
      <c r="F458" s="237"/>
      <c r="G458" s="238">
        <f>ROUND(E458*F458,2)</f>
        <v>0</v>
      </c>
      <c r="H458" s="237"/>
      <c r="I458" s="238">
        <f>ROUND(E458*H458,2)</f>
        <v>0</v>
      </c>
      <c r="J458" s="237"/>
      <c r="K458" s="238">
        <f>ROUND(E458*J458,2)</f>
        <v>0</v>
      </c>
      <c r="L458" s="238">
        <v>21</v>
      </c>
      <c r="M458" s="238">
        <f>G458*(1+L458/100)</f>
        <v>0</v>
      </c>
      <c r="N458" s="238">
        <v>6.0999999999999997E-4</v>
      </c>
      <c r="O458" s="238">
        <f>ROUND(E458*N458,2)</f>
        <v>0</v>
      </c>
      <c r="P458" s="238">
        <v>0</v>
      </c>
      <c r="Q458" s="238">
        <f>ROUND(E458*P458,2)</f>
        <v>0</v>
      </c>
      <c r="R458" s="238" t="s">
        <v>280</v>
      </c>
      <c r="S458" s="238" t="s">
        <v>161</v>
      </c>
      <c r="T458" s="239" t="s">
        <v>161</v>
      </c>
      <c r="U458" s="223">
        <v>2E-3</v>
      </c>
      <c r="V458" s="223">
        <f>ROUND(E458*U458,2)</f>
        <v>0.01</v>
      </c>
      <c r="W458" s="223"/>
      <c r="X458" s="223" t="s">
        <v>273</v>
      </c>
      <c r="Y458" s="214"/>
      <c r="Z458" s="214"/>
      <c r="AA458" s="214"/>
      <c r="AB458" s="214"/>
      <c r="AC458" s="214"/>
      <c r="AD458" s="214"/>
      <c r="AE458" s="214"/>
      <c r="AF458" s="214"/>
      <c r="AG458" s="214" t="s">
        <v>274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45" t="s">
        <v>2654</v>
      </c>
      <c r="D459" s="224"/>
      <c r="E459" s="225">
        <v>2.2799999999999998</v>
      </c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166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45" t="s">
        <v>2655</v>
      </c>
      <c r="D460" s="224"/>
      <c r="E460" s="225">
        <v>1.08</v>
      </c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166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21"/>
      <c r="B461" s="222"/>
      <c r="C461" s="245" t="s">
        <v>2656</v>
      </c>
      <c r="D461" s="224"/>
      <c r="E461" s="225"/>
      <c r="F461" s="223"/>
      <c r="G461" s="223"/>
      <c r="H461" s="223"/>
      <c r="I461" s="223"/>
      <c r="J461" s="223"/>
      <c r="K461" s="223"/>
      <c r="L461" s="223"/>
      <c r="M461" s="223"/>
      <c r="N461" s="223"/>
      <c r="O461" s="223"/>
      <c r="P461" s="223"/>
      <c r="Q461" s="223"/>
      <c r="R461" s="223"/>
      <c r="S461" s="223"/>
      <c r="T461" s="223"/>
      <c r="U461" s="223"/>
      <c r="V461" s="223"/>
      <c r="W461" s="223"/>
      <c r="X461" s="223"/>
      <c r="Y461" s="214"/>
      <c r="Z461" s="214"/>
      <c r="AA461" s="214"/>
      <c r="AB461" s="214"/>
      <c r="AC461" s="214"/>
      <c r="AD461" s="214"/>
      <c r="AE461" s="214"/>
      <c r="AF461" s="214"/>
      <c r="AG461" s="214" t="s">
        <v>166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45" t="s">
        <v>2656</v>
      </c>
      <c r="D462" s="224"/>
      <c r="E462" s="225"/>
      <c r="F462" s="223"/>
      <c r="G462" s="223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166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33">
        <v>66</v>
      </c>
      <c r="B463" s="234" t="s">
        <v>1410</v>
      </c>
      <c r="C463" s="244" t="s">
        <v>1411</v>
      </c>
      <c r="D463" s="235" t="s">
        <v>279</v>
      </c>
      <c r="E463" s="236">
        <v>1.89</v>
      </c>
      <c r="F463" s="237"/>
      <c r="G463" s="238">
        <f>ROUND(E463*F463,2)</f>
        <v>0</v>
      </c>
      <c r="H463" s="237"/>
      <c r="I463" s="238">
        <f>ROUND(E463*H463,2)</f>
        <v>0</v>
      </c>
      <c r="J463" s="237"/>
      <c r="K463" s="238">
        <f>ROUND(E463*J463,2)</f>
        <v>0</v>
      </c>
      <c r="L463" s="238">
        <v>21</v>
      </c>
      <c r="M463" s="238">
        <f>G463*(1+L463/100)</f>
        <v>0</v>
      </c>
      <c r="N463" s="238">
        <v>0.21242</v>
      </c>
      <c r="O463" s="238">
        <f>ROUND(E463*N463,2)</f>
        <v>0.4</v>
      </c>
      <c r="P463" s="238">
        <v>0</v>
      </c>
      <c r="Q463" s="238">
        <f>ROUND(E463*P463,2)</f>
        <v>0</v>
      </c>
      <c r="R463" s="238" t="s">
        <v>280</v>
      </c>
      <c r="S463" s="238" t="s">
        <v>161</v>
      </c>
      <c r="T463" s="239" t="s">
        <v>161</v>
      </c>
      <c r="U463" s="223">
        <v>0.80100000000000005</v>
      </c>
      <c r="V463" s="223">
        <f>ROUND(E463*U463,2)</f>
        <v>1.51</v>
      </c>
      <c r="W463" s="223"/>
      <c r="X463" s="223" t="s">
        <v>273</v>
      </c>
      <c r="Y463" s="214"/>
      <c r="Z463" s="214"/>
      <c r="AA463" s="214"/>
      <c r="AB463" s="214"/>
      <c r="AC463" s="214"/>
      <c r="AD463" s="214"/>
      <c r="AE463" s="214"/>
      <c r="AF463" s="214"/>
      <c r="AG463" s="214" t="s">
        <v>274</v>
      </c>
      <c r="AH463" s="214"/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53" t="s">
        <v>1412</v>
      </c>
      <c r="D464" s="251"/>
      <c r="E464" s="251"/>
      <c r="F464" s="251"/>
      <c r="G464" s="251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290</v>
      </c>
      <c r="AH464" s="214"/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40" t="str">
        <f>C464</f>
        <v>s provedením lože tl. do 40 mm, s vyplněním spár, s dvojím beraněním a se smetením přebytečného materiálu na vzdálenost do 3 m</v>
      </c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45" t="s">
        <v>2638</v>
      </c>
      <c r="D465" s="224"/>
      <c r="E465" s="225">
        <v>1.89</v>
      </c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166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33">
        <v>67</v>
      </c>
      <c r="B466" s="234" t="s">
        <v>722</v>
      </c>
      <c r="C466" s="244" t="s">
        <v>723</v>
      </c>
      <c r="D466" s="235" t="s">
        <v>327</v>
      </c>
      <c r="E466" s="236">
        <v>2</v>
      </c>
      <c r="F466" s="237"/>
      <c r="G466" s="238">
        <f>ROUND(E466*F466,2)</f>
        <v>0</v>
      </c>
      <c r="H466" s="237"/>
      <c r="I466" s="238">
        <f>ROUND(E466*H466,2)</f>
        <v>0</v>
      </c>
      <c r="J466" s="237"/>
      <c r="K466" s="238">
        <f>ROUND(E466*J466,2)</f>
        <v>0</v>
      </c>
      <c r="L466" s="238">
        <v>21</v>
      </c>
      <c r="M466" s="238">
        <f>G466*(1+L466/100)</f>
        <v>0</v>
      </c>
      <c r="N466" s="238">
        <v>0</v>
      </c>
      <c r="O466" s="238">
        <f>ROUND(E466*N466,2)</f>
        <v>0</v>
      </c>
      <c r="P466" s="238">
        <v>0</v>
      </c>
      <c r="Q466" s="238">
        <f>ROUND(E466*P466,2)</f>
        <v>0</v>
      </c>
      <c r="R466" s="238" t="s">
        <v>724</v>
      </c>
      <c r="S466" s="238" t="s">
        <v>161</v>
      </c>
      <c r="T466" s="239" t="s">
        <v>161</v>
      </c>
      <c r="U466" s="223">
        <v>1</v>
      </c>
      <c r="V466" s="223">
        <f>ROUND(E466*U466,2)</f>
        <v>2</v>
      </c>
      <c r="W466" s="223"/>
      <c r="X466" s="223" t="s">
        <v>725</v>
      </c>
      <c r="Y466" s="214"/>
      <c r="Z466" s="214"/>
      <c r="AA466" s="214"/>
      <c r="AB466" s="214"/>
      <c r="AC466" s="214"/>
      <c r="AD466" s="214"/>
      <c r="AE466" s="214"/>
      <c r="AF466" s="214"/>
      <c r="AG466" s="214" t="s">
        <v>726</v>
      </c>
      <c r="AH466" s="214"/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45" t="s">
        <v>727</v>
      </c>
      <c r="D467" s="224"/>
      <c r="E467" s="225"/>
      <c r="F467" s="223"/>
      <c r="G467" s="223"/>
      <c r="H467" s="223"/>
      <c r="I467" s="223"/>
      <c r="J467" s="223"/>
      <c r="K467" s="223"/>
      <c r="L467" s="223"/>
      <c r="M467" s="223"/>
      <c r="N467" s="223"/>
      <c r="O467" s="223"/>
      <c r="P467" s="223"/>
      <c r="Q467" s="223"/>
      <c r="R467" s="223"/>
      <c r="S467" s="223"/>
      <c r="T467" s="223"/>
      <c r="U467" s="223"/>
      <c r="V467" s="223"/>
      <c r="W467" s="223"/>
      <c r="X467" s="223"/>
      <c r="Y467" s="214"/>
      <c r="Z467" s="214"/>
      <c r="AA467" s="214"/>
      <c r="AB467" s="214"/>
      <c r="AC467" s="214"/>
      <c r="AD467" s="214"/>
      <c r="AE467" s="214"/>
      <c r="AF467" s="214"/>
      <c r="AG467" s="214" t="s">
        <v>166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21"/>
      <c r="B468" s="222"/>
      <c r="C468" s="245" t="s">
        <v>2657</v>
      </c>
      <c r="D468" s="224"/>
      <c r="E468" s="225">
        <v>2</v>
      </c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166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21"/>
      <c r="B469" s="222"/>
      <c r="C469" s="245" t="s">
        <v>729</v>
      </c>
      <c r="D469" s="224"/>
      <c r="E469" s="225"/>
      <c r="F469" s="223"/>
      <c r="G469" s="223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166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33">
        <v>68</v>
      </c>
      <c r="B470" s="234" t="s">
        <v>730</v>
      </c>
      <c r="C470" s="244" t="s">
        <v>731</v>
      </c>
      <c r="D470" s="235" t="s">
        <v>327</v>
      </c>
      <c r="E470" s="236">
        <v>0.13200000000000001</v>
      </c>
      <c r="F470" s="237"/>
      <c r="G470" s="238">
        <f>ROUND(E470*F470,2)</f>
        <v>0</v>
      </c>
      <c r="H470" s="237"/>
      <c r="I470" s="238">
        <f>ROUND(E470*H470,2)</f>
        <v>0</v>
      </c>
      <c r="J470" s="237"/>
      <c r="K470" s="238">
        <f>ROUND(E470*J470,2)</f>
        <v>0</v>
      </c>
      <c r="L470" s="238">
        <v>21</v>
      </c>
      <c r="M470" s="238">
        <f>G470*(1+L470/100)</f>
        <v>0</v>
      </c>
      <c r="N470" s="238">
        <v>0</v>
      </c>
      <c r="O470" s="238">
        <f>ROUND(E470*N470,2)</f>
        <v>0</v>
      </c>
      <c r="P470" s="238">
        <v>0</v>
      </c>
      <c r="Q470" s="238">
        <f>ROUND(E470*P470,2)</f>
        <v>0</v>
      </c>
      <c r="R470" s="238" t="s">
        <v>724</v>
      </c>
      <c r="S470" s="238" t="s">
        <v>161</v>
      </c>
      <c r="T470" s="239" t="s">
        <v>161</v>
      </c>
      <c r="U470" s="223">
        <v>1</v>
      </c>
      <c r="V470" s="223">
        <f>ROUND(E470*U470,2)</f>
        <v>0.13</v>
      </c>
      <c r="W470" s="223"/>
      <c r="X470" s="223" t="s">
        <v>725</v>
      </c>
      <c r="Y470" s="214"/>
      <c r="Z470" s="214"/>
      <c r="AA470" s="214"/>
      <c r="AB470" s="214"/>
      <c r="AC470" s="214"/>
      <c r="AD470" s="214"/>
      <c r="AE470" s="214"/>
      <c r="AF470" s="214"/>
      <c r="AG470" s="214" t="s">
        <v>732</v>
      </c>
      <c r="AH470" s="214"/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45" t="s">
        <v>2658</v>
      </c>
      <c r="D471" s="224"/>
      <c r="E471" s="225">
        <v>0.13200000000000001</v>
      </c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166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33">
        <v>69</v>
      </c>
      <c r="B472" s="234" t="s">
        <v>734</v>
      </c>
      <c r="C472" s="244" t="s">
        <v>735</v>
      </c>
      <c r="D472" s="235" t="s">
        <v>736</v>
      </c>
      <c r="E472" s="236">
        <v>0.13200000000000001</v>
      </c>
      <c r="F472" s="237"/>
      <c r="G472" s="238">
        <f>ROUND(E472*F472,2)</f>
        <v>0</v>
      </c>
      <c r="H472" s="237"/>
      <c r="I472" s="238">
        <f>ROUND(E472*H472,2)</f>
        <v>0</v>
      </c>
      <c r="J472" s="237"/>
      <c r="K472" s="238">
        <f>ROUND(E472*J472,2)</f>
        <v>0</v>
      </c>
      <c r="L472" s="238">
        <v>21</v>
      </c>
      <c r="M472" s="238">
        <f>G472*(1+L472/100)</f>
        <v>0</v>
      </c>
      <c r="N472" s="238">
        <v>0</v>
      </c>
      <c r="O472" s="238">
        <f>ROUND(E472*N472,2)</f>
        <v>0</v>
      </c>
      <c r="P472" s="238">
        <v>0</v>
      </c>
      <c r="Q472" s="238">
        <f>ROUND(E472*P472,2)</f>
        <v>0</v>
      </c>
      <c r="R472" s="238" t="s">
        <v>737</v>
      </c>
      <c r="S472" s="238" t="s">
        <v>161</v>
      </c>
      <c r="T472" s="239" t="s">
        <v>161</v>
      </c>
      <c r="U472" s="223">
        <v>0</v>
      </c>
      <c r="V472" s="223">
        <f>ROUND(E472*U472,2)</f>
        <v>0</v>
      </c>
      <c r="W472" s="223"/>
      <c r="X472" s="223" t="s">
        <v>738</v>
      </c>
      <c r="Y472" s="214"/>
      <c r="Z472" s="214"/>
      <c r="AA472" s="214"/>
      <c r="AB472" s="214"/>
      <c r="AC472" s="214"/>
      <c r="AD472" s="214"/>
      <c r="AE472" s="214"/>
      <c r="AF472" s="214"/>
      <c r="AG472" s="214" t="s">
        <v>739</v>
      </c>
      <c r="AH472" s="214"/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46" t="s">
        <v>740</v>
      </c>
      <c r="D473" s="241"/>
      <c r="E473" s="241"/>
      <c r="F473" s="241"/>
      <c r="G473" s="241"/>
      <c r="H473" s="223"/>
      <c r="I473" s="223"/>
      <c r="J473" s="223"/>
      <c r="K473" s="223"/>
      <c r="L473" s="223"/>
      <c r="M473" s="223"/>
      <c r="N473" s="223"/>
      <c r="O473" s="223"/>
      <c r="P473" s="223"/>
      <c r="Q473" s="223"/>
      <c r="R473" s="223"/>
      <c r="S473" s="223"/>
      <c r="T473" s="223"/>
      <c r="U473" s="223"/>
      <c r="V473" s="223"/>
      <c r="W473" s="223"/>
      <c r="X473" s="223"/>
      <c r="Y473" s="214"/>
      <c r="Z473" s="214"/>
      <c r="AA473" s="214"/>
      <c r="AB473" s="214"/>
      <c r="AC473" s="214"/>
      <c r="AD473" s="214"/>
      <c r="AE473" s="214"/>
      <c r="AF473" s="214"/>
      <c r="AG473" s="214" t="s">
        <v>212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21"/>
      <c r="B474" s="222"/>
      <c r="C474" s="254" t="s">
        <v>741</v>
      </c>
      <c r="D474" s="252"/>
      <c r="E474" s="252"/>
      <c r="F474" s="252"/>
      <c r="G474" s="252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212</v>
      </c>
      <c r="AH474" s="214"/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45" t="s">
        <v>2658</v>
      </c>
      <c r="D475" s="224"/>
      <c r="E475" s="225">
        <v>0.13200000000000001</v>
      </c>
      <c r="F475" s="223"/>
      <c r="G475" s="223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166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x14ac:dyDescent="0.2">
      <c r="A476" s="227" t="s">
        <v>156</v>
      </c>
      <c r="B476" s="228" t="s">
        <v>99</v>
      </c>
      <c r="C476" s="243" t="s">
        <v>100</v>
      </c>
      <c r="D476" s="229"/>
      <c r="E476" s="230"/>
      <c r="F476" s="231"/>
      <c r="G476" s="231">
        <f>SUMIF(AG477:AG491,"&lt;&gt;NOR",G477:G491)</f>
        <v>0</v>
      </c>
      <c r="H476" s="231"/>
      <c r="I476" s="231">
        <f>SUM(I477:I491)</f>
        <v>0</v>
      </c>
      <c r="J476" s="231"/>
      <c r="K476" s="231">
        <f>SUM(K477:K491)</f>
        <v>0</v>
      </c>
      <c r="L476" s="231"/>
      <c r="M476" s="231">
        <f>SUM(M477:M491)</f>
        <v>0</v>
      </c>
      <c r="N476" s="231"/>
      <c r="O476" s="231">
        <f>SUM(O477:O491)</f>
        <v>0.04</v>
      </c>
      <c r="P476" s="231"/>
      <c r="Q476" s="231">
        <f>SUM(Q477:Q491)</f>
        <v>0</v>
      </c>
      <c r="R476" s="231"/>
      <c r="S476" s="231"/>
      <c r="T476" s="232"/>
      <c r="U476" s="226"/>
      <c r="V476" s="226">
        <f>SUM(V477:V491)</f>
        <v>11.08</v>
      </c>
      <c r="W476" s="226"/>
      <c r="X476" s="226"/>
      <c r="AG476" t="s">
        <v>157</v>
      </c>
    </row>
    <row r="477" spans="1:60" ht="22.5" outlineLevel="1" x14ac:dyDescent="0.2">
      <c r="A477" s="233">
        <v>70</v>
      </c>
      <c r="B477" s="234" t="s">
        <v>1415</v>
      </c>
      <c r="C477" s="244" t="s">
        <v>1416</v>
      </c>
      <c r="D477" s="235" t="s">
        <v>320</v>
      </c>
      <c r="E477" s="236">
        <v>3.3</v>
      </c>
      <c r="F477" s="237"/>
      <c r="G477" s="238">
        <f>ROUND(E477*F477,2)</f>
        <v>0</v>
      </c>
      <c r="H477" s="237"/>
      <c r="I477" s="238">
        <f>ROUND(E477*H477,2)</f>
        <v>0</v>
      </c>
      <c r="J477" s="237"/>
      <c r="K477" s="238">
        <f>ROUND(E477*J477,2)</f>
        <v>0</v>
      </c>
      <c r="L477" s="238">
        <v>21</v>
      </c>
      <c r="M477" s="238">
        <f>G477*(1+L477/100)</f>
        <v>0</v>
      </c>
      <c r="N477" s="238">
        <v>0</v>
      </c>
      <c r="O477" s="238">
        <f>ROUND(E477*N477,2)</f>
        <v>0</v>
      </c>
      <c r="P477" s="238">
        <v>0</v>
      </c>
      <c r="Q477" s="238">
        <f>ROUND(E477*P477,2)</f>
        <v>0</v>
      </c>
      <c r="R477" s="238" t="s">
        <v>647</v>
      </c>
      <c r="S477" s="238" t="s">
        <v>161</v>
      </c>
      <c r="T477" s="239" t="s">
        <v>161</v>
      </c>
      <c r="U477" s="223">
        <v>3.5999999999999997E-2</v>
      </c>
      <c r="V477" s="223">
        <f>ROUND(E477*U477,2)</f>
        <v>0.12</v>
      </c>
      <c r="W477" s="223"/>
      <c r="X477" s="223" t="s">
        <v>273</v>
      </c>
      <c r="Y477" s="214"/>
      <c r="Z477" s="214"/>
      <c r="AA477" s="214"/>
      <c r="AB477" s="214"/>
      <c r="AC477" s="214"/>
      <c r="AD477" s="214"/>
      <c r="AE477" s="214"/>
      <c r="AF477" s="214"/>
      <c r="AG477" s="214" t="s">
        <v>274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53" t="s">
        <v>667</v>
      </c>
      <c r="D478" s="251"/>
      <c r="E478" s="251"/>
      <c r="F478" s="251"/>
      <c r="G478" s="251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290</v>
      </c>
      <c r="AH478" s="214"/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45" t="s">
        <v>2634</v>
      </c>
      <c r="D479" s="224"/>
      <c r="E479" s="225">
        <v>3.3</v>
      </c>
      <c r="F479" s="223"/>
      <c r="G479" s="223"/>
      <c r="H479" s="223"/>
      <c r="I479" s="223"/>
      <c r="J479" s="223"/>
      <c r="K479" s="223"/>
      <c r="L479" s="223"/>
      <c r="M479" s="223"/>
      <c r="N479" s="223"/>
      <c r="O479" s="223"/>
      <c r="P479" s="223"/>
      <c r="Q479" s="223"/>
      <c r="R479" s="223"/>
      <c r="S479" s="223"/>
      <c r="T479" s="223"/>
      <c r="U479" s="223"/>
      <c r="V479" s="223"/>
      <c r="W479" s="223"/>
      <c r="X479" s="223"/>
      <c r="Y479" s="214"/>
      <c r="Z479" s="214"/>
      <c r="AA479" s="214"/>
      <c r="AB479" s="214"/>
      <c r="AC479" s="214"/>
      <c r="AD479" s="214"/>
      <c r="AE479" s="214"/>
      <c r="AF479" s="214"/>
      <c r="AG479" s="214" t="s">
        <v>166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33">
        <v>71</v>
      </c>
      <c r="B480" s="234" t="s">
        <v>792</v>
      </c>
      <c r="C480" s="244" t="s">
        <v>793</v>
      </c>
      <c r="D480" s="235" t="s">
        <v>794</v>
      </c>
      <c r="E480" s="236">
        <v>1.0329999999999999</v>
      </c>
      <c r="F480" s="237"/>
      <c r="G480" s="238">
        <f>ROUND(E480*F480,2)</f>
        <v>0</v>
      </c>
      <c r="H480" s="237"/>
      <c r="I480" s="238">
        <f>ROUND(E480*H480,2)</f>
        <v>0</v>
      </c>
      <c r="J480" s="237"/>
      <c r="K480" s="238">
        <f>ROUND(E480*J480,2)</f>
        <v>0</v>
      </c>
      <c r="L480" s="238">
        <v>21</v>
      </c>
      <c r="M480" s="238">
        <f>G480*(1+L480/100)</f>
        <v>0</v>
      </c>
      <c r="N480" s="238">
        <v>3.5029999999999999E-2</v>
      </c>
      <c r="O480" s="238">
        <f>ROUND(E480*N480,2)</f>
        <v>0.04</v>
      </c>
      <c r="P480" s="238">
        <v>0</v>
      </c>
      <c r="Q480" s="238">
        <f>ROUND(E480*P480,2)</f>
        <v>0</v>
      </c>
      <c r="R480" s="238" t="s">
        <v>647</v>
      </c>
      <c r="S480" s="238" t="s">
        <v>161</v>
      </c>
      <c r="T480" s="239" t="s">
        <v>161</v>
      </c>
      <c r="U480" s="223">
        <v>10.130000000000001</v>
      </c>
      <c r="V480" s="223">
        <f>ROUND(E480*U480,2)</f>
        <v>10.46</v>
      </c>
      <c r="W480" s="223"/>
      <c r="X480" s="223" t="s">
        <v>273</v>
      </c>
      <c r="Y480" s="214"/>
      <c r="Z480" s="214"/>
      <c r="AA480" s="214"/>
      <c r="AB480" s="214"/>
      <c r="AC480" s="214"/>
      <c r="AD480" s="214"/>
      <c r="AE480" s="214"/>
      <c r="AF480" s="214"/>
      <c r="AG480" s="214" t="s">
        <v>274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ht="33.75" outlineLevel="1" x14ac:dyDescent="0.2">
      <c r="A481" s="221"/>
      <c r="B481" s="222"/>
      <c r="C481" s="253" t="s">
        <v>795</v>
      </c>
      <c r="D481" s="251"/>
      <c r="E481" s="251"/>
      <c r="F481" s="251"/>
      <c r="G481" s="251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290</v>
      </c>
      <c r="AH481" s="214"/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40" t="str">
        <f>C481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45" t="s">
        <v>2659</v>
      </c>
      <c r="D482" s="224"/>
      <c r="E482" s="225">
        <v>1.0329999999999999</v>
      </c>
      <c r="F482" s="223"/>
      <c r="G482" s="223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166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33">
        <v>72</v>
      </c>
      <c r="B483" s="234" t="s">
        <v>1418</v>
      </c>
      <c r="C483" s="244" t="s">
        <v>1419</v>
      </c>
      <c r="D483" s="235" t="s">
        <v>320</v>
      </c>
      <c r="E483" s="236">
        <v>3.3</v>
      </c>
      <c r="F483" s="237"/>
      <c r="G483" s="238">
        <f>ROUND(E483*F483,2)</f>
        <v>0</v>
      </c>
      <c r="H483" s="237"/>
      <c r="I483" s="238">
        <f>ROUND(E483*H483,2)</f>
        <v>0</v>
      </c>
      <c r="J483" s="237"/>
      <c r="K483" s="238">
        <f>ROUND(E483*J483,2)</f>
        <v>0</v>
      </c>
      <c r="L483" s="238">
        <v>21</v>
      </c>
      <c r="M483" s="238">
        <f>G483*(1+L483/100)</f>
        <v>0</v>
      </c>
      <c r="N483" s="238">
        <v>0</v>
      </c>
      <c r="O483" s="238">
        <f>ROUND(E483*N483,2)</f>
        <v>0</v>
      </c>
      <c r="P483" s="238">
        <v>0</v>
      </c>
      <c r="Q483" s="238">
        <f>ROUND(E483*P483,2)</f>
        <v>0</v>
      </c>
      <c r="R483" s="238" t="s">
        <v>647</v>
      </c>
      <c r="S483" s="238" t="s">
        <v>161</v>
      </c>
      <c r="T483" s="239" t="s">
        <v>161</v>
      </c>
      <c r="U483" s="223">
        <v>0.15</v>
      </c>
      <c r="V483" s="223">
        <f>ROUND(E483*U483,2)</f>
        <v>0.5</v>
      </c>
      <c r="W483" s="223"/>
      <c r="X483" s="223" t="s">
        <v>273</v>
      </c>
      <c r="Y483" s="214"/>
      <c r="Z483" s="214"/>
      <c r="AA483" s="214"/>
      <c r="AB483" s="214"/>
      <c r="AC483" s="214"/>
      <c r="AD483" s="214"/>
      <c r="AE483" s="214"/>
      <c r="AF483" s="214"/>
      <c r="AG483" s="214" t="s">
        <v>321</v>
      </c>
      <c r="AH483" s="214"/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53" t="s">
        <v>1420</v>
      </c>
      <c r="D484" s="251"/>
      <c r="E484" s="251"/>
      <c r="F484" s="251"/>
      <c r="G484" s="251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290</v>
      </c>
      <c r="AH484" s="214"/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40" t="str">
        <f>C484</f>
        <v>napuštění a vypuštění vody, dodání vody a desinfekčního prostředku, náklady na bakteriologický rozbor vody,</v>
      </c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45" t="s">
        <v>2660</v>
      </c>
      <c r="D485" s="224"/>
      <c r="E485" s="225">
        <v>3.3</v>
      </c>
      <c r="F485" s="223"/>
      <c r="G485" s="223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166</v>
      </c>
      <c r="AH485" s="214">
        <v>0</v>
      </c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33">
        <v>73</v>
      </c>
      <c r="B486" s="234" t="s">
        <v>1422</v>
      </c>
      <c r="C486" s="244" t="s">
        <v>1423</v>
      </c>
      <c r="D486" s="235" t="s">
        <v>747</v>
      </c>
      <c r="E486" s="236">
        <v>2.3649499999999999</v>
      </c>
      <c r="F486" s="237"/>
      <c r="G486" s="238">
        <f>ROUND(E486*F486,2)</f>
        <v>0</v>
      </c>
      <c r="H486" s="237"/>
      <c r="I486" s="238">
        <f>ROUND(E486*H486,2)</f>
        <v>0</v>
      </c>
      <c r="J486" s="237"/>
      <c r="K486" s="238">
        <f>ROUND(E486*J486,2)</f>
        <v>0</v>
      </c>
      <c r="L486" s="238">
        <v>21</v>
      </c>
      <c r="M486" s="238">
        <f>G486*(1+L486/100)</f>
        <v>0</v>
      </c>
      <c r="N486" s="238">
        <v>0</v>
      </c>
      <c r="O486" s="238">
        <f>ROUND(E486*N486,2)</f>
        <v>0</v>
      </c>
      <c r="P486" s="238">
        <v>0</v>
      </c>
      <c r="Q486" s="238">
        <f>ROUND(E486*P486,2)</f>
        <v>0</v>
      </c>
      <c r="R486" s="238" t="s">
        <v>630</v>
      </c>
      <c r="S486" s="238" t="s">
        <v>161</v>
      </c>
      <c r="T486" s="239" t="s">
        <v>161</v>
      </c>
      <c r="U486" s="223">
        <v>0</v>
      </c>
      <c r="V486" s="223">
        <f>ROUND(E486*U486,2)</f>
        <v>0</v>
      </c>
      <c r="W486" s="223"/>
      <c r="X486" s="223" t="s">
        <v>631</v>
      </c>
      <c r="Y486" s="214"/>
      <c r="Z486" s="214"/>
      <c r="AA486" s="214"/>
      <c r="AB486" s="214"/>
      <c r="AC486" s="214"/>
      <c r="AD486" s="214"/>
      <c r="AE486" s="214"/>
      <c r="AF486" s="214"/>
      <c r="AG486" s="214" t="s">
        <v>659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45" t="s">
        <v>1424</v>
      </c>
      <c r="D487" s="224"/>
      <c r="E487" s="225">
        <v>2.0299999999999998</v>
      </c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166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45" t="s">
        <v>2661</v>
      </c>
      <c r="D488" s="224"/>
      <c r="E488" s="225">
        <v>0.33495000000000003</v>
      </c>
      <c r="F488" s="223"/>
      <c r="G488" s="223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166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ht="22.5" outlineLevel="1" x14ac:dyDescent="0.2">
      <c r="A489" s="233">
        <v>74</v>
      </c>
      <c r="B489" s="234" t="s">
        <v>1426</v>
      </c>
      <c r="C489" s="244" t="s">
        <v>1427</v>
      </c>
      <c r="D489" s="235" t="s">
        <v>320</v>
      </c>
      <c r="E489" s="236">
        <v>3.6069</v>
      </c>
      <c r="F489" s="237"/>
      <c r="G489" s="238">
        <f>ROUND(E489*F489,2)</f>
        <v>0</v>
      </c>
      <c r="H489" s="237"/>
      <c r="I489" s="238">
        <f>ROUND(E489*H489,2)</f>
        <v>0</v>
      </c>
      <c r="J489" s="237"/>
      <c r="K489" s="238">
        <f>ROUND(E489*J489,2)</f>
        <v>0</v>
      </c>
      <c r="L489" s="238">
        <v>21</v>
      </c>
      <c r="M489" s="238">
        <f>G489*(1+L489/100)</f>
        <v>0</v>
      </c>
      <c r="N489" s="238">
        <v>4.2999999999999999E-4</v>
      </c>
      <c r="O489" s="238">
        <f>ROUND(E489*N489,2)</f>
        <v>0</v>
      </c>
      <c r="P489" s="238">
        <v>0</v>
      </c>
      <c r="Q489" s="238">
        <f>ROUND(E489*P489,2)</f>
        <v>0</v>
      </c>
      <c r="R489" s="238" t="s">
        <v>630</v>
      </c>
      <c r="S489" s="238" t="s">
        <v>161</v>
      </c>
      <c r="T489" s="239" t="s">
        <v>161</v>
      </c>
      <c r="U489" s="223">
        <v>0</v>
      </c>
      <c r="V489" s="223">
        <f>ROUND(E489*U489,2)</f>
        <v>0</v>
      </c>
      <c r="W489" s="223"/>
      <c r="X489" s="223" t="s">
        <v>631</v>
      </c>
      <c r="Y489" s="214"/>
      <c r="Z489" s="214"/>
      <c r="AA489" s="214"/>
      <c r="AB489" s="214"/>
      <c r="AC489" s="214"/>
      <c r="AD489" s="214"/>
      <c r="AE489" s="214"/>
      <c r="AF489" s="214"/>
      <c r="AG489" s="214" t="s">
        <v>864</v>
      </c>
      <c r="AH489" s="214"/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45" t="s">
        <v>2662</v>
      </c>
      <c r="D490" s="224"/>
      <c r="E490" s="225">
        <v>3.6069</v>
      </c>
      <c r="F490" s="223"/>
      <c r="G490" s="223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166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45" t="s">
        <v>866</v>
      </c>
      <c r="D491" s="224"/>
      <c r="E491" s="225"/>
      <c r="F491" s="223"/>
      <c r="G491" s="223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166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x14ac:dyDescent="0.2">
      <c r="A492" s="227" t="s">
        <v>156</v>
      </c>
      <c r="B492" s="228" t="s">
        <v>101</v>
      </c>
      <c r="C492" s="243" t="s">
        <v>102</v>
      </c>
      <c r="D492" s="229"/>
      <c r="E492" s="230"/>
      <c r="F492" s="231"/>
      <c r="G492" s="231">
        <f>SUMIF(AG493:AG549,"&lt;&gt;NOR",G493:G549)</f>
        <v>0</v>
      </c>
      <c r="H492" s="231"/>
      <c r="I492" s="231">
        <f>SUM(I493:I549)</f>
        <v>0</v>
      </c>
      <c r="J492" s="231"/>
      <c r="K492" s="231">
        <f>SUM(K493:K549)</f>
        <v>0</v>
      </c>
      <c r="L492" s="231"/>
      <c r="M492" s="231">
        <f>SUM(M493:M549)</f>
        <v>0</v>
      </c>
      <c r="N492" s="231"/>
      <c r="O492" s="231">
        <f>SUM(O493:O549)</f>
        <v>1.4400000000000002</v>
      </c>
      <c r="P492" s="231"/>
      <c r="Q492" s="231">
        <f>SUM(Q493:Q549)</f>
        <v>0.46</v>
      </c>
      <c r="R492" s="231"/>
      <c r="S492" s="231"/>
      <c r="T492" s="232"/>
      <c r="U492" s="226"/>
      <c r="V492" s="226">
        <f>SUM(V493:V549)</f>
        <v>4.3000000000000007</v>
      </c>
      <c r="W492" s="226"/>
      <c r="X492" s="226"/>
      <c r="AG492" t="s">
        <v>157</v>
      </c>
    </row>
    <row r="493" spans="1:60" outlineLevel="1" x14ac:dyDescent="0.2">
      <c r="A493" s="233">
        <v>75</v>
      </c>
      <c r="B493" s="234" t="s">
        <v>899</v>
      </c>
      <c r="C493" s="244" t="s">
        <v>900</v>
      </c>
      <c r="D493" s="235" t="s">
        <v>747</v>
      </c>
      <c r="E493" s="236">
        <v>3</v>
      </c>
      <c r="F493" s="237"/>
      <c r="G493" s="238">
        <f>ROUND(E493*F493,2)</f>
        <v>0</v>
      </c>
      <c r="H493" s="237"/>
      <c r="I493" s="238">
        <f>ROUND(E493*H493,2)</f>
        <v>0</v>
      </c>
      <c r="J493" s="237"/>
      <c r="K493" s="238">
        <f>ROUND(E493*J493,2)</f>
        <v>0</v>
      </c>
      <c r="L493" s="238">
        <v>21</v>
      </c>
      <c r="M493" s="238">
        <f>G493*(1+L493/100)</f>
        <v>0</v>
      </c>
      <c r="N493" s="238">
        <v>6.6000000000000003E-2</v>
      </c>
      <c r="O493" s="238">
        <f>ROUND(E493*N493,2)</f>
        <v>0.2</v>
      </c>
      <c r="P493" s="238">
        <v>0</v>
      </c>
      <c r="Q493" s="238">
        <f>ROUND(E493*P493,2)</f>
        <v>0</v>
      </c>
      <c r="R493" s="238" t="s">
        <v>280</v>
      </c>
      <c r="S493" s="238" t="s">
        <v>161</v>
      </c>
      <c r="T493" s="239" t="s">
        <v>161</v>
      </c>
      <c r="U493" s="223">
        <v>0.17</v>
      </c>
      <c r="V493" s="223">
        <f>ROUND(E493*U493,2)</f>
        <v>0.51</v>
      </c>
      <c r="W493" s="223"/>
      <c r="X493" s="223" t="s">
        <v>273</v>
      </c>
      <c r="Y493" s="214"/>
      <c r="Z493" s="214"/>
      <c r="AA493" s="214"/>
      <c r="AB493" s="214"/>
      <c r="AC493" s="214"/>
      <c r="AD493" s="214"/>
      <c r="AE493" s="214"/>
      <c r="AF493" s="214"/>
      <c r="AG493" s="214" t="s">
        <v>274</v>
      </c>
      <c r="AH493" s="214"/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ht="22.5" outlineLevel="1" x14ac:dyDescent="0.2">
      <c r="A494" s="221"/>
      <c r="B494" s="222"/>
      <c r="C494" s="245" t="s">
        <v>2663</v>
      </c>
      <c r="D494" s="224"/>
      <c r="E494" s="225">
        <v>2</v>
      </c>
      <c r="F494" s="223"/>
      <c r="G494" s="223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166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ht="22.5" outlineLevel="1" x14ac:dyDescent="0.2">
      <c r="A495" s="221"/>
      <c r="B495" s="222"/>
      <c r="C495" s="245" t="s">
        <v>2664</v>
      </c>
      <c r="D495" s="224"/>
      <c r="E495" s="225">
        <v>1</v>
      </c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166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33">
        <v>76</v>
      </c>
      <c r="B496" s="234" t="s">
        <v>903</v>
      </c>
      <c r="C496" s="244" t="s">
        <v>904</v>
      </c>
      <c r="D496" s="235" t="s">
        <v>747</v>
      </c>
      <c r="E496" s="236">
        <v>1</v>
      </c>
      <c r="F496" s="237"/>
      <c r="G496" s="238">
        <f>ROUND(E496*F496,2)</f>
        <v>0</v>
      </c>
      <c r="H496" s="237"/>
      <c r="I496" s="238">
        <f>ROUND(E496*H496,2)</f>
        <v>0</v>
      </c>
      <c r="J496" s="237"/>
      <c r="K496" s="238">
        <f>ROUND(E496*J496,2)</f>
        <v>0</v>
      </c>
      <c r="L496" s="238">
        <v>21</v>
      </c>
      <c r="M496" s="238">
        <f>G496*(1+L496/100)</f>
        <v>0</v>
      </c>
      <c r="N496" s="238">
        <v>0.127</v>
      </c>
      <c r="O496" s="238">
        <f>ROUND(E496*N496,2)</f>
        <v>0.13</v>
      </c>
      <c r="P496" s="238">
        <v>0</v>
      </c>
      <c r="Q496" s="238">
        <f>ROUND(E496*P496,2)</f>
        <v>0</v>
      </c>
      <c r="R496" s="238" t="s">
        <v>280</v>
      </c>
      <c r="S496" s="238" t="s">
        <v>161</v>
      </c>
      <c r="T496" s="239" t="s">
        <v>161</v>
      </c>
      <c r="U496" s="223">
        <v>0.19</v>
      </c>
      <c r="V496" s="223">
        <f>ROUND(E496*U496,2)</f>
        <v>0.19</v>
      </c>
      <c r="W496" s="223"/>
      <c r="X496" s="223" t="s">
        <v>273</v>
      </c>
      <c r="Y496" s="214"/>
      <c r="Z496" s="214"/>
      <c r="AA496" s="214"/>
      <c r="AB496" s="214"/>
      <c r="AC496" s="214"/>
      <c r="AD496" s="214"/>
      <c r="AE496" s="214"/>
      <c r="AF496" s="214"/>
      <c r="AG496" s="214" t="s">
        <v>274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ht="22.5" outlineLevel="1" x14ac:dyDescent="0.2">
      <c r="A497" s="221"/>
      <c r="B497" s="222"/>
      <c r="C497" s="245" t="s">
        <v>2665</v>
      </c>
      <c r="D497" s="224"/>
      <c r="E497" s="225">
        <v>1</v>
      </c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166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45" t="s">
        <v>906</v>
      </c>
      <c r="D498" s="224"/>
      <c r="E498" s="225"/>
      <c r="F498" s="223"/>
      <c r="G498" s="223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166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ht="22.5" outlineLevel="1" x14ac:dyDescent="0.2">
      <c r="A499" s="233">
        <v>77</v>
      </c>
      <c r="B499" s="234" t="s">
        <v>907</v>
      </c>
      <c r="C499" s="244" t="s">
        <v>908</v>
      </c>
      <c r="D499" s="235" t="s">
        <v>909</v>
      </c>
      <c r="E499" s="236">
        <v>1</v>
      </c>
      <c r="F499" s="237"/>
      <c r="G499" s="238">
        <f>ROUND(E499*F499,2)</f>
        <v>0</v>
      </c>
      <c r="H499" s="237"/>
      <c r="I499" s="238">
        <f>ROUND(E499*H499,2)</f>
        <v>0</v>
      </c>
      <c r="J499" s="237"/>
      <c r="K499" s="238">
        <f>ROUND(E499*J499,2)</f>
        <v>0</v>
      </c>
      <c r="L499" s="238">
        <v>21</v>
      </c>
      <c r="M499" s="238">
        <f>G499*(1+L499/100)</f>
        <v>0</v>
      </c>
      <c r="N499" s="238">
        <v>0.13</v>
      </c>
      <c r="O499" s="238">
        <f>ROUND(E499*N499,2)</f>
        <v>0.13</v>
      </c>
      <c r="P499" s="238">
        <v>0</v>
      </c>
      <c r="Q499" s="238">
        <f>ROUND(E499*P499,2)</f>
        <v>0</v>
      </c>
      <c r="R499" s="238" t="s">
        <v>280</v>
      </c>
      <c r="S499" s="238" t="s">
        <v>161</v>
      </c>
      <c r="T499" s="239" t="s">
        <v>161</v>
      </c>
      <c r="U499" s="223">
        <v>1.3</v>
      </c>
      <c r="V499" s="223">
        <f>ROUND(E499*U499,2)</f>
        <v>1.3</v>
      </c>
      <c r="W499" s="223"/>
      <c r="X499" s="223" t="s">
        <v>273</v>
      </c>
      <c r="Y499" s="214"/>
      <c r="Z499" s="214"/>
      <c r="AA499" s="214"/>
      <c r="AB499" s="214"/>
      <c r="AC499" s="214"/>
      <c r="AD499" s="214"/>
      <c r="AE499" s="214"/>
      <c r="AF499" s="214"/>
      <c r="AG499" s="214" t="s">
        <v>274</v>
      </c>
      <c r="AH499" s="214"/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ht="22.5" outlineLevel="1" x14ac:dyDescent="0.2">
      <c r="A500" s="221"/>
      <c r="B500" s="222"/>
      <c r="C500" s="245" t="s">
        <v>2666</v>
      </c>
      <c r="D500" s="224"/>
      <c r="E500" s="225">
        <v>1</v>
      </c>
      <c r="F500" s="223"/>
      <c r="G500" s="223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  <c r="R500" s="223"/>
      <c r="S500" s="223"/>
      <c r="T500" s="223"/>
      <c r="U500" s="223"/>
      <c r="V500" s="223"/>
      <c r="W500" s="223"/>
      <c r="X500" s="223"/>
      <c r="Y500" s="214"/>
      <c r="Z500" s="214"/>
      <c r="AA500" s="214"/>
      <c r="AB500" s="214"/>
      <c r="AC500" s="214"/>
      <c r="AD500" s="214"/>
      <c r="AE500" s="214"/>
      <c r="AF500" s="214"/>
      <c r="AG500" s="214" t="s">
        <v>166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45" t="s">
        <v>906</v>
      </c>
      <c r="D501" s="224"/>
      <c r="E501" s="225"/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166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33">
        <v>78</v>
      </c>
      <c r="B502" s="234" t="s">
        <v>911</v>
      </c>
      <c r="C502" s="244" t="s">
        <v>912</v>
      </c>
      <c r="D502" s="235" t="s">
        <v>747</v>
      </c>
      <c r="E502" s="236">
        <v>0.82499999999999996</v>
      </c>
      <c r="F502" s="237"/>
      <c r="G502" s="238">
        <f>ROUND(E502*F502,2)</f>
        <v>0</v>
      </c>
      <c r="H502" s="237"/>
      <c r="I502" s="238">
        <f>ROUND(E502*H502,2)</f>
        <v>0</v>
      </c>
      <c r="J502" s="237"/>
      <c r="K502" s="238">
        <f>ROUND(E502*J502,2)</f>
        <v>0</v>
      </c>
      <c r="L502" s="238">
        <v>21</v>
      </c>
      <c r="M502" s="238">
        <f>G502*(1+L502/100)</f>
        <v>0</v>
      </c>
      <c r="N502" s="238">
        <v>0</v>
      </c>
      <c r="O502" s="238">
        <f>ROUND(E502*N502,2)</f>
        <v>0</v>
      </c>
      <c r="P502" s="238">
        <v>0</v>
      </c>
      <c r="Q502" s="238">
        <f>ROUND(E502*P502,2)</f>
        <v>0</v>
      </c>
      <c r="R502" s="238" t="s">
        <v>280</v>
      </c>
      <c r="S502" s="238" t="s">
        <v>161</v>
      </c>
      <c r="T502" s="239" t="s">
        <v>161</v>
      </c>
      <c r="U502" s="223">
        <v>0</v>
      </c>
      <c r="V502" s="223">
        <f>ROUND(E502*U502,2)</f>
        <v>0</v>
      </c>
      <c r="W502" s="223"/>
      <c r="X502" s="223" t="s">
        <v>273</v>
      </c>
      <c r="Y502" s="214"/>
      <c r="Z502" s="214"/>
      <c r="AA502" s="214"/>
      <c r="AB502" s="214"/>
      <c r="AC502" s="214"/>
      <c r="AD502" s="214"/>
      <c r="AE502" s="214"/>
      <c r="AF502" s="214"/>
      <c r="AG502" s="214" t="s">
        <v>274</v>
      </c>
      <c r="AH502" s="214"/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ht="22.5" outlineLevel="1" x14ac:dyDescent="0.2">
      <c r="A503" s="221"/>
      <c r="B503" s="222"/>
      <c r="C503" s="245" t="s">
        <v>2667</v>
      </c>
      <c r="D503" s="224"/>
      <c r="E503" s="225">
        <v>0.55000000000000004</v>
      </c>
      <c r="F503" s="223"/>
      <c r="G503" s="223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166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ht="22.5" outlineLevel="1" x14ac:dyDescent="0.2">
      <c r="A504" s="221"/>
      <c r="B504" s="222"/>
      <c r="C504" s="245" t="s">
        <v>2668</v>
      </c>
      <c r="D504" s="224"/>
      <c r="E504" s="225">
        <v>0.27500000000000002</v>
      </c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166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33">
        <v>79</v>
      </c>
      <c r="B505" s="234" t="s">
        <v>915</v>
      </c>
      <c r="C505" s="244" t="s">
        <v>916</v>
      </c>
      <c r="D505" s="235" t="s">
        <v>747</v>
      </c>
      <c r="E505" s="236">
        <v>0.27500000000000002</v>
      </c>
      <c r="F505" s="237"/>
      <c r="G505" s="238">
        <f>ROUND(E505*F505,2)</f>
        <v>0</v>
      </c>
      <c r="H505" s="237"/>
      <c r="I505" s="238">
        <f>ROUND(E505*H505,2)</f>
        <v>0</v>
      </c>
      <c r="J505" s="237"/>
      <c r="K505" s="238">
        <f>ROUND(E505*J505,2)</f>
        <v>0</v>
      </c>
      <c r="L505" s="238">
        <v>21</v>
      </c>
      <c r="M505" s="238">
        <f>G505*(1+L505/100)</f>
        <v>0</v>
      </c>
      <c r="N505" s="238">
        <v>0</v>
      </c>
      <c r="O505" s="238">
        <f>ROUND(E505*N505,2)</f>
        <v>0</v>
      </c>
      <c r="P505" s="238">
        <v>0</v>
      </c>
      <c r="Q505" s="238">
        <f>ROUND(E505*P505,2)</f>
        <v>0</v>
      </c>
      <c r="R505" s="238" t="s">
        <v>280</v>
      </c>
      <c r="S505" s="238" t="s">
        <v>161</v>
      </c>
      <c r="T505" s="239" t="s">
        <v>161</v>
      </c>
      <c r="U505" s="223">
        <v>0</v>
      </c>
      <c r="V505" s="223">
        <f>ROUND(E505*U505,2)</f>
        <v>0</v>
      </c>
      <c r="W505" s="223"/>
      <c r="X505" s="223" t="s">
        <v>273</v>
      </c>
      <c r="Y505" s="214"/>
      <c r="Z505" s="214"/>
      <c r="AA505" s="214"/>
      <c r="AB505" s="214"/>
      <c r="AC505" s="214"/>
      <c r="AD505" s="214"/>
      <c r="AE505" s="214"/>
      <c r="AF505" s="214"/>
      <c r="AG505" s="214" t="s">
        <v>274</v>
      </c>
      <c r="AH505" s="214"/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ht="22.5" outlineLevel="1" x14ac:dyDescent="0.2">
      <c r="A506" s="221"/>
      <c r="B506" s="222"/>
      <c r="C506" s="245" t="s">
        <v>2669</v>
      </c>
      <c r="D506" s="224"/>
      <c r="E506" s="225">
        <v>0.27500000000000002</v>
      </c>
      <c r="F506" s="223"/>
      <c r="G506" s="223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166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45" t="s">
        <v>906</v>
      </c>
      <c r="D507" s="224"/>
      <c r="E507" s="225"/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166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ht="22.5" outlineLevel="1" x14ac:dyDescent="0.2">
      <c r="A508" s="233">
        <v>80</v>
      </c>
      <c r="B508" s="234" t="s">
        <v>918</v>
      </c>
      <c r="C508" s="244" t="s">
        <v>919</v>
      </c>
      <c r="D508" s="235" t="s">
        <v>909</v>
      </c>
      <c r="E508" s="236">
        <v>0.1</v>
      </c>
      <c r="F508" s="237"/>
      <c r="G508" s="238">
        <f>ROUND(E508*F508,2)</f>
        <v>0</v>
      </c>
      <c r="H508" s="237"/>
      <c r="I508" s="238">
        <f>ROUND(E508*H508,2)</f>
        <v>0</v>
      </c>
      <c r="J508" s="237"/>
      <c r="K508" s="238">
        <f>ROUND(E508*J508,2)</f>
        <v>0</v>
      </c>
      <c r="L508" s="238">
        <v>21</v>
      </c>
      <c r="M508" s="238">
        <f>G508*(1+L508/100)</f>
        <v>0</v>
      </c>
      <c r="N508" s="238">
        <v>0</v>
      </c>
      <c r="O508" s="238">
        <f>ROUND(E508*N508,2)</f>
        <v>0</v>
      </c>
      <c r="P508" s="238">
        <v>0</v>
      </c>
      <c r="Q508" s="238">
        <f>ROUND(E508*P508,2)</f>
        <v>0</v>
      </c>
      <c r="R508" s="238" t="s">
        <v>280</v>
      </c>
      <c r="S508" s="238" t="s">
        <v>161</v>
      </c>
      <c r="T508" s="239" t="s">
        <v>161</v>
      </c>
      <c r="U508" s="223">
        <v>0</v>
      </c>
      <c r="V508" s="223">
        <f>ROUND(E508*U508,2)</f>
        <v>0</v>
      </c>
      <c r="W508" s="223"/>
      <c r="X508" s="223" t="s">
        <v>273</v>
      </c>
      <c r="Y508" s="214"/>
      <c r="Z508" s="214"/>
      <c r="AA508" s="214"/>
      <c r="AB508" s="214"/>
      <c r="AC508" s="214"/>
      <c r="AD508" s="214"/>
      <c r="AE508" s="214"/>
      <c r="AF508" s="214"/>
      <c r="AG508" s="214" t="s">
        <v>274</v>
      </c>
      <c r="AH508" s="214"/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ht="22.5" outlineLevel="1" x14ac:dyDescent="0.2">
      <c r="A509" s="221"/>
      <c r="B509" s="222"/>
      <c r="C509" s="245" t="s">
        <v>2670</v>
      </c>
      <c r="D509" s="224"/>
      <c r="E509" s="225">
        <v>0.1</v>
      </c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166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45" t="s">
        <v>906</v>
      </c>
      <c r="D510" s="224"/>
      <c r="E510" s="225"/>
      <c r="F510" s="223"/>
      <c r="G510" s="223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166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33">
        <v>81</v>
      </c>
      <c r="B511" s="234" t="s">
        <v>921</v>
      </c>
      <c r="C511" s="244" t="s">
        <v>922</v>
      </c>
      <c r="D511" s="235" t="s">
        <v>747</v>
      </c>
      <c r="E511" s="236">
        <v>3</v>
      </c>
      <c r="F511" s="237"/>
      <c r="G511" s="238">
        <f>ROUND(E511*F511,2)</f>
        <v>0</v>
      </c>
      <c r="H511" s="237"/>
      <c r="I511" s="238">
        <f>ROUND(E511*H511,2)</f>
        <v>0</v>
      </c>
      <c r="J511" s="237"/>
      <c r="K511" s="238">
        <f>ROUND(E511*J511,2)</f>
        <v>0</v>
      </c>
      <c r="L511" s="238">
        <v>21</v>
      </c>
      <c r="M511" s="238">
        <f>G511*(1+L511/100)</f>
        <v>0</v>
      </c>
      <c r="N511" s="238">
        <v>6.7000000000000004E-2</v>
      </c>
      <c r="O511" s="238">
        <f>ROUND(E511*N511,2)</f>
        <v>0.2</v>
      </c>
      <c r="P511" s="238">
        <v>6.6000000000000003E-2</v>
      </c>
      <c r="Q511" s="238">
        <f>ROUND(E511*P511,2)</f>
        <v>0.2</v>
      </c>
      <c r="R511" s="238" t="s">
        <v>280</v>
      </c>
      <c r="S511" s="238" t="s">
        <v>161</v>
      </c>
      <c r="T511" s="239" t="s">
        <v>161</v>
      </c>
      <c r="U511" s="223">
        <v>0.1105</v>
      </c>
      <c r="V511" s="223">
        <f>ROUND(E511*U511,2)</f>
        <v>0.33</v>
      </c>
      <c r="W511" s="223"/>
      <c r="X511" s="223" t="s">
        <v>273</v>
      </c>
      <c r="Y511" s="214"/>
      <c r="Z511" s="214"/>
      <c r="AA511" s="214"/>
      <c r="AB511" s="214"/>
      <c r="AC511" s="214"/>
      <c r="AD511" s="214"/>
      <c r="AE511" s="214"/>
      <c r="AF511" s="214"/>
      <c r="AG511" s="214" t="s">
        <v>274</v>
      </c>
      <c r="AH511" s="214"/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ht="22.5" outlineLevel="1" x14ac:dyDescent="0.2">
      <c r="A512" s="221"/>
      <c r="B512" s="222"/>
      <c r="C512" s="245" t="s">
        <v>2663</v>
      </c>
      <c r="D512" s="224"/>
      <c r="E512" s="225">
        <v>2</v>
      </c>
      <c r="F512" s="223"/>
      <c r="G512" s="223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166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ht="22.5" outlineLevel="1" x14ac:dyDescent="0.2">
      <c r="A513" s="221"/>
      <c r="B513" s="222"/>
      <c r="C513" s="245" t="s">
        <v>2664</v>
      </c>
      <c r="D513" s="224"/>
      <c r="E513" s="225">
        <v>1</v>
      </c>
      <c r="F513" s="223"/>
      <c r="G513" s="223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166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33">
        <v>82</v>
      </c>
      <c r="B514" s="234" t="s">
        <v>923</v>
      </c>
      <c r="C514" s="244" t="s">
        <v>924</v>
      </c>
      <c r="D514" s="235" t="s">
        <v>747</v>
      </c>
      <c r="E514" s="236">
        <v>1</v>
      </c>
      <c r="F514" s="237"/>
      <c r="G514" s="238">
        <f>ROUND(E514*F514,2)</f>
        <v>0</v>
      </c>
      <c r="H514" s="237"/>
      <c r="I514" s="238">
        <f>ROUND(E514*H514,2)</f>
        <v>0</v>
      </c>
      <c r="J514" s="237"/>
      <c r="K514" s="238">
        <f>ROUND(E514*J514,2)</f>
        <v>0</v>
      </c>
      <c r="L514" s="238">
        <v>21</v>
      </c>
      <c r="M514" s="238">
        <f>G514*(1+L514/100)</f>
        <v>0</v>
      </c>
      <c r="N514" s="238">
        <v>0.127</v>
      </c>
      <c r="O514" s="238">
        <f>ROUND(E514*N514,2)</f>
        <v>0.13</v>
      </c>
      <c r="P514" s="238">
        <v>0.127</v>
      </c>
      <c r="Q514" s="238">
        <f>ROUND(E514*P514,2)</f>
        <v>0.13</v>
      </c>
      <c r="R514" s="238" t="s">
        <v>280</v>
      </c>
      <c r="S514" s="238" t="s">
        <v>161</v>
      </c>
      <c r="T514" s="239" t="s">
        <v>161</v>
      </c>
      <c r="U514" s="223">
        <v>0.11</v>
      </c>
      <c r="V514" s="223">
        <f>ROUND(E514*U514,2)</f>
        <v>0.11</v>
      </c>
      <c r="W514" s="223"/>
      <c r="X514" s="223" t="s">
        <v>273</v>
      </c>
      <c r="Y514" s="214"/>
      <c r="Z514" s="214"/>
      <c r="AA514" s="214"/>
      <c r="AB514" s="214"/>
      <c r="AC514" s="214"/>
      <c r="AD514" s="214"/>
      <c r="AE514" s="214"/>
      <c r="AF514" s="214"/>
      <c r="AG514" s="214" t="s">
        <v>274</v>
      </c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ht="22.5" outlineLevel="1" x14ac:dyDescent="0.2">
      <c r="A515" s="221"/>
      <c r="B515" s="222"/>
      <c r="C515" s="245" t="s">
        <v>2665</v>
      </c>
      <c r="D515" s="224"/>
      <c r="E515" s="225">
        <v>1</v>
      </c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166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45" t="s">
        <v>906</v>
      </c>
      <c r="D516" s="224"/>
      <c r="E516" s="225"/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166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ht="22.5" outlineLevel="1" x14ac:dyDescent="0.2">
      <c r="A517" s="233">
        <v>83</v>
      </c>
      <c r="B517" s="234" t="s">
        <v>925</v>
      </c>
      <c r="C517" s="244" t="s">
        <v>926</v>
      </c>
      <c r="D517" s="235" t="s">
        <v>909</v>
      </c>
      <c r="E517" s="236">
        <v>1</v>
      </c>
      <c r="F517" s="237"/>
      <c r="G517" s="238">
        <f>ROUND(E517*F517,2)</f>
        <v>0</v>
      </c>
      <c r="H517" s="237"/>
      <c r="I517" s="238">
        <f>ROUND(E517*H517,2)</f>
        <v>0</v>
      </c>
      <c r="J517" s="237"/>
      <c r="K517" s="238">
        <f>ROUND(E517*J517,2)</f>
        <v>0</v>
      </c>
      <c r="L517" s="238">
        <v>21</v>
      </c>
      <c r="M517" s="238">
        <f>G517*(1+L517/100)</f>
        <v>0</v>
      </c>
      <c r="N517" s="238">
        <v>0.13</v>
      </c>
      <c r="O517" s="238">
        <f>ROUND(E517*N517,2)</f>
        <v>0.13</v>
      </c>
      <c r="P517" s="238">
        <v>0.13</v>
      </c>
      <c r="Q517" s="238">
        <f>ROUND(E517*P517,2)</f>
        <v>0.13</v>
      </c>
      <c r="R517" s="238" t="s">
        <v>280</v>
      </c>
      <c r="S517" s="238" t="s">
        <v>161</v>
      </c>
      <c r="T517" s="239" t="s">
        <v>161</v>
      </c>
      <c r="U517" s="223">
        <v>0.2</v>
      </c>
      <c r="V517" s="223">
        <f>ROUND(E517*U517,2)</f>
        <v>0.2</v>
      </c>
      <c r="W517" s="223"/>
      <c r="X517" s="223" t="s">
        <v>273</v>
      </c>
      <c r="Y517" s="214"/>
      <c r="Z517" s="214"/>
      <c r="AA517" s="214"/>
      <c r="AB517" s="214"/>
      <c r="AC517" s="214"/>
      <c r="AD517" s="214"/>
      <c r="AE517" s="214"/>
      <c r="AF517" s="214"/>
      <c r="AG517" s="214" t="s">
        <v>274</v>
      </c>
      <c r="AH517" s="214"/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ht="22.5" outlineLevel="1" x14ac:dyDescent="0.2">
      <c r="A518" s="221"/>
      <c r="B518" s="222"/>
      <c r="C518" s="245" t="s">
        <v>2666</v>
      </c>
      <c r="D518" s="224"/>
      <c r="E518" s="225">
        <v>1</v>
      </c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166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45" t="s">
        <v>906</v>
      </c>
      <c r="D519" s="224"/>
      <c r="E519" s="225"/>
      <c r="F519" s="223"/>
      <c r="G519" s="223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166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33">
        <v>84</v>
      </c>
      <c r="B520" s="234" t="s">
        <v>927</v>
      </c>
      <c r="C520" s="244" t="s">
        <v>928</v>
      </c>
      <c r="D520" s="235" t="s">
        <v>320</v>
      </c>
      <c r="E520" s="236">
        <v>1.2</v>
      </c>
      <c r="F520" s="237"/>
      <c r="G520" s="238">
        <f>ROUND(E520*F520,2)</f>
        <v>0</v>
      </c>
      <c r="H520" s="237"/>
      <c r="I520" s="238">
        <f>ROUND(E520*H520,2)</f>
        <v>0</v>
      </c>
      <c r="J520" s="237"/>
      <c r="K520" s="238">
        <f>ROUND(E520*J520,2)</f>
        <v>0</v>
      </c>
      <c r="L520" s="238">
        <v>21</v>
      </c>
      <c r="M520" s="238">
        <f>G520*(1+L520/100)</f>
        <v>0</v>
      </c>
      <c r="N520" s="238">
        <v>8.2320000000000004E-2</v>
      </c>
      <c r="O520" s="238">
        <f>ROUND(E520*N520,2)</f>
        <v>0.1</v>
      </c>
      <c r="P520" s="238">
        <v>0</v>
      </c>
      <c r="Q520" s="238">
        <f>ROUND(E520*P520,2)</f>
        <v>0</v>
      </c>
      <c r="R520" s="238" t="s">
        <v>280</v>
      </c>
      <c r="S520" s="238" t="s">
        <v>161</v>
      </c>
      <c r="T520" s="239" t="s">
        <v>161</v>
      </c>
      <c r="U520" s="223">
        <v>0.13600000000000001</v>
      </c>
      <c r="V520" s="223">
        <f>ROUND(E520*U520,2)</f>
        <v>0.16</v>
      </c>
      <c r="W520" s="223"/>
      <c r="X520" s="223" t="s">
        <v>273</v>
      </c>
      <c r="Y520" s="214"/>
      <c r="Z520" s="214"/>
      <c r="AA520" s="214"/>
      <c r="AB520" s="214"/>
      <c r="AC520" s="214"/>
      <c r="AD520" s="214"/>
      <c r="AE520" s="214"/>
      <c r="AF520" s="214"/>
      <c r="AG520" s="214" t="s">
        <v>274</v>
      </c>
      <c r="AH520" s="214"/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ht="22.5" outlineLevel="1" x14ac:dyDescent="0.2">
      <c r="A521" s="221"/>
      <c r="B521" s="222"/>
      <c r="C521" s="253" t="s">
        <v>929</v>
      </c>
      <c r="D521" s="251"/>
      <c r="E521" s="251"/>
      <c r="F521" s="251"/>
      <c r="G521" s="251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290</v>
      </c>
      <c r="AH521" s="214"/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40" t="str">
        <f>C521</f>
        <v>tl. do 12 cm, do lože z cementové malty tl. do 2 cm, s vyplněním a zatřením spár cementovou maltou s podkladní vrstvou z betonu prostého C 12/15 tl. 5 až 10 cm</v>
      </c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21"/>
      <c r="B522" s="222"/>
      <c r="C522" s="245" t="s">
        <v>2671</v>
      </c>
      <c r="D522" s="224"/>
      <c r="E522" s="225">
        <v>1.2</v>
      </c>
      <c r="F522" s="223"/>
      <c r="G522" s="223"/>
      <c r="H522" s="223"/>
      <c r="I522" s="223"/>
      <c r="J522" s="223"/>
      <c r="K522" s="223"/>
      <c r="L522" s="223"/>
      <c r="M522" s="223"/>
      <c r="N522" s="223"/>
      <c r="O522" s="223"/>
      <c r="P522" s="223"/>
      <c r="Q522" s="223"/>
      <c r="R522" s="223"/>
      <c r="S522" s="223"/>
      <c r="T522" s="223"/>
      <c r="U522" s="223"/>
      <c r="V522" s="223"/>
      <c r="W522" s="223"/>
      <c r="X522" s="223"/>
      <c r="Y522" s="214"/>
      <c r="Z522" s="214"/>
      <c r="AA522" s="214"/>
      <c r="AB522" s="214"/>
      <c r="AC522" s="214"/>
      <c r="AD522" s="214"/>
      <c r="AE522" s="214"/>
      <c r="AF522" s="214"/>
      <c r="AG522" s="214" t="s">
        <v>166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33">
        <v>85</v>
      </c>
      <c r="B523" s="234" t="s">
        <v>931</v>
      </c>
      <c r="C523" s="244" t="s">
        <v>932</v>
      </c>
      <c r="D523" s="235" t="s">
        <v>320</v>
      </c>
      <c r="E523" s="236">
        <v>1.2</v>
      </c>
      <c r="F523" s="237"/>
      <c r="G523" s="238">
        <f>ROUND(E523*F523,2)</f>
        <v>0</v>
      </c>
      <c r="H523" s="237"/>
      <c r="I523" s="238">
        <f>ROUND(E523*H523,2)</f>
        <v>0</v>
      </c>
      <c r="J523" s="237"/>
      <c r="K523" s="238">
        <f>ROUND(E523*J523,2)</f>
        <v>0</v>
      </c>
      <c r="L523" s="238">
        <v>21</v>
      </c>
      <c r="M523" s="238">
        <f>G523*(1+L523/100)</f>
        <v>0</v>
      </c>
      <c r="N523" s="238">
        <v>3.6999999999999999E-4</v>
      </c>
      <c r="O523" s="238">
        <f>ROUND(E523*N523,2)</f>
        <v>0</v>
      </c>
      <c r="P523" s="238">
        <v>0</v>
      </c>
      <c r="Q523" s="238">
        <f>ROUND(E523*P523,2)</f>
        <v>0</v>
      </c>
      <c r="R523" s="238" t="s">
        <v>280</v>
      </c>
      <c r="S523" s="238" t="s">
        <v>161</v>
      </c>
      <c r="T523" s="239" t="s">
        <v>161</v>
      </c>
      <c r="U523" s="223">
        <v>4.8000000000000001E-2</v>
      </c>
      <c r="V523" s="223">
        <f>ROUND(E523*U523,2)</f>
        <v>0.06</v>
      </c>
      <c r="W523" s="223"/>
      <c r="X523" s="223" t="s">
        <v>273</v>
      </c>
      <c r="Y523" s="214"/>
      <c r="Z523" s="214"/>
      <c r="AA523" s="214"/>
      <c r="AB523" s="214"/>
      <c r="AC523" s="214"/>
      <c r="AD523" s="214"/>
      <c r="AE523" s="214"/>
      <c r="AF523" s="214"/>
      <c r="AG523" s="214" t="s">
        <v>321</v>
      </c>
      <c r="AH523" s="214"/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45" t="s">
        <v>2672</v>
      </c>
      <c r="D524" s="224"/>
      <c r="E524" s="225">
        <v>1.2</v>
      </c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166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33">
        <v>86</v>
      </c>
      <c r="B525" s="234" t="s">
        <v>934</v>
      </c>
      <c r="C525" s="244" t="s">
        <v>935</v>
      </c>
      <c r="D525" s="235" t="s">
        <v>320</v>
      </c>
      <c r="E525" s="236">
        <v>1.2</v>
      </c>
      <c r="F525" s="237"/>
      <c r="G525" s="238">
        <f>ROUND(E525*F525,2)</f>
        <v>0</v>
      </c>
      <c r="H525" s="237"/>
      <c r="I525" s="238">
        <f>ROUND(E525*H525,2)</f>
        <v>0</v>
      </c>
      <c r="J525" s="237"/>
      <c r="K525" s="238">
        <f>ROUND(E525*J525,2)</f>
        <v>0</v>
      </c>
      <c r="L525" s="238">
        <v>21</v>
      </c>
      <c r="M525" s="238">
        <f>G525*(1+L525/100)</f>
        <v>0</v>
      </c>
      <c r="N525" s="238">
        <v>0</v>
      </c>
      <c r="O525" s="238">
        <f>ROUND(E525*N525,2)</f>
        <v>0</v>
      </c>
      <c r="P525" s="238">
        <v>0</v>
      </c>
      <c r="Q525" s="238">
        <f>ROUND(E525*P525,2)</f>
        <v>0</v>
      </c>
      <c r="R525" s="238" t="s">
        <v>280</v>
      </c>
      <c r="S525" s="238" t="s">
        <v>161</v>
      </c>
      <c r="T525" s="239" t="s">
        <v>161</v>
      </c>
      <c r="U525" s="223">
        <v>1.2E-2</v>
      </c>
      <c r="V525" s="223">
        <f>ROUND(E525*U525,2)</f>
        <v>0.01</v>
      </c>
      <c r="W525" s="223"/>
      <c r="X525" s="223" t="s">
        <v>273</v>
      </c>
      <c r="Y525" s="214"/>
      <c r="Z525" s="214"/>
      <c r="AA525" s="214"/>
      <c r="AB525" s="214"/>
      <c r="AC525" s="214"/>
      <c r="AD525" s="214"/>
      <c r="AE525" s="214"/>
      <c r="AF525" s="214"/>
      <c r="AG525" s="214" t="s">
        <v>321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53" t="s">
        <v>936</v>
      </c>
      <c r="D526" s="251"/>
      <c r="E526" s="251"/>
      <c r="F526" s="251"/>
      <c r="G526" s="251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290</v>
      </c>
      <c r="AH526" s="214"/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45" t="s">
        <v>2672</v>
      </c>
      <c r="D527" s="224"/>
      <c r="E527" s="225">
        <v>1.2</v>
      </c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166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ht="22.5" outlineLevel="1" x14ac:dyDescent="0.2">
      <c r="A528" s="233">
        <v>87</v>
      </c>
      <c r="B528" s="234" t="s">
        <v>1439</v>
      </c>
      <c r="C528" s="244" t="s">
        <v>1440</v>
      </c>
      <c r="D528" s="235" t="s">
        <v>320</v>
      </c>
      <c r="E528" s="236">
        <v>2.1</v>
      </c>
      <c r="F528" s="237"/>
      <c r="G528" s="238">
        <f>ROUND(E528*F528,2)</f>
        <v>0</v>
      </c>
      <c r="H528" s="237"/>
      <c r="I528" s="238">
        <f>ROUND(E528*H528,2)</f>
        <v>0</v>
      </c>
      <c r="J528" s="237"/>
      <c r="K528" s="238">
        <f>ROUND(E528*J528,2)</f>
        <v>0</v>
      </c>
      <c r="L528" s="238">
        <v>21</v>
      </c>
      <c r="M528" s="238">
        <f>G528*(1+L528/100)</f>
        <v>0</v>
      </c>
      <c r="N528" s="238">
        <v>0.188</v>
      </c>
      <c r="O528" s="238">
        <f>ROUND(E528*N528,2)</f>
        <v>0.39</v>
      </c>
      <c r="P528" s="238">
        <v>0</v>
      </c>
      <c r="Q528" s="238">
        <f>ROUND(E528*P528,2)</f>
        <v>0</v>
      </c>
      <c r="R528" s="238" t="s">
        <v>280</v>
      </c>
      <c r="S528" s="238" t="s">
        <v>161</v>
      </c>
      <c r="T528" s="239" t="s">
        <v>161</v>
      </c>
      <c r="U528" s="223">
        <v>0.27200000000000002</v>
      </c>
      <c r="V528" s="223">
        <f>ROUND(E528*U528,2)</f>
        <v>0.56999999999999995</v>
      </c>
      <c r="W528" s="223"/>
      <c r="X528" s="223" t="s">
        <v>273</v>
      </c>
      <c r="Y528" s="214"/>
      <c r="Z528" s="214"/>
      <c r="AA528" s="214"/>
      <c r="AB528" s="214"/>
      <c r="AC528" s="214"/>
      <c r="AD528" s="214"/>
      <c r="AE528" s="214"/>
      <c r="AF528" s="214"/>
      <c r="AG528" s="214" t="s">
        <v>274</v>
      </c>
      <c r="AH528" s="214"/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21"/>
      <c r="B529" s="222"/>
      <c r="C529" s="253" t="s">
        <v>1441</v>
      </c>
      <c r="D529" s="251"/>
      <c r="E529" s="251"/>
      <c r="F529" s="251"/>
      <c r="G529" s="251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290</v>
      </c>
      <c r="AH529" s="214"/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45" t="s">
        <v>2498</v>
      </c>
      <c r="D530" s="224"/>
      <c r="E530" s="225">
        <v>2.1</v>
      </c>
      <c r="F530" s="223"/>
      <c r="G530" s="223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166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ht="22.5" outlineLevel="1" x14ac:dyDescent="0.2">
      <c r="A531" s="233">
        <v>88</v>
      </c>
      <c r="B531" s="234" t="s">
        <v>937</v>
      </c>
      <c r="C531" s="244" t="s">
        <v>938</v>
      </c>
      <c r="D531" s="235" t="s">
        <v>320</v>
      </c>
      <c r="E531" s="236">
        <v>1.8</v>
      </c>
      <c r="F531" s="237"/>
      <c r="G531" s="238">
        <f>ROUND(E531*F531,2)</f>
        <v>0</v>
      </c>
      <c r="H531" s="237"/>
      <c r="I531" s="238">
        <f>ROUND(E531*H531,2)</f>
        <v>0</v>
      </c>
      <c r="J531" s="237"/>
      <c r="K531" s="238">
        <f>ROUND(E531*J531,2)</f>
        <v>0</v>
      </c>
      <c r="L531" s="238">
        <v>21</v>
      </c>
      <c r="M531" s="238">
        <f>G531*(1+L531/100)</f>
        <v>0</v>
      </c>
      <c r="N531" s="238">
        <v>2.0000000000000002E-5</v>
      </c>
      <c r="O531" s="238">
        <f>ROUND(E531*N531,2)</f>
        <v>0</v>
      </c>
      <c r="P531" s="238">
        <v>0</v>
      </c>
      <c r="Q531" s="238">
        <f>ROUND(E531*P531,2)</f>
        <v>0</v>
      </c>
      <c r="R531" s="238" t="s">
        <v>280</v>
      </c>
      <c r="S531" s="238" t="s">
        <v>161</v>
      </c>
      <c r="T531" s="239" t="s">
        <v>161</v>
      </c>
      <c r="U531" s="223">
        <v>3.1E-2</v>
      </c>
      <c r="V531" s="223">
        <f>ROUND(E531*U531,2)</f>
        <v>0.06</v>
      </c>
      <c r="W531" s="223"/>
      <c r="X531" s="223" t="s">
        <v>273</v>
      </c>
      <c r="Y531" s="214"/>
      <c r="Z531" s="214"/>
      <c r="AA531" s="214"/>
      <c r="AB531" s="214"/>
      <c r="AC531" s="214"/>
      <c r="AD531" s="214"/>
      <c r="AE531" s="214"/>
      <c r="AF531" s="214"/>
      <c r="AG531" s="214" t="s">
        <v>321</v>
      </c>
      <c r="AH531" s="214"/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1" x14ac:dyDescent="0.2">
      <c r="A532" s="221"/>
      <c r="B532" s="222"/>
      <c r="C532" s="253" t="s">
        <v>939</v>
      </c>
      <c r="D532" s="251"/>
      <c r="E532" s="251"/>
      <c r="F532" s="251"/>
      <c r="G532" s="251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290</v>
      </c>
      <c r="AH532" s="214"/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ht="22.5" outlineLevel="1" x14ac:dyDescent="0.2">
      <c r="A533" s="221"/>
      <c r="B533" s="222"/>
      <c r="C533" s="245" t="s">
        <v>2673</v>
      </c>
      <c r="D533" s="224"/>
      <c r="E533" s="225">
        <v>1.8</v>
      </c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166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21"/>
      <c r="B534" s="222"/>
      <c r="C534" s="245" t="s">
        <v>2674</v>
      </c>
      <c r="D534" s="224"/>
      <c r="E534" s="225"/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166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ht="22.5" outlineLevel="1" x14ac:dyDescent="0.2">
      <c r="A535" s="233">
        <v>89</v>
      </c>
      <c r="B535" s="234" t="s">
        <v>942</v>
      </c>
      <c r="C535" s="244" t="s">
        <v>943</v>
      </c>
      <c r="D535" s="235" t="s">
        <v>320</v>
      </c>
      <c r="E535" s="236">
        <v>2.4</v>
      </c>
      <c r="F535" s="237"/>
      <c r="G535" s="238">
        <f>ROUND(E535*F535,2)</f>
        <v>0</v>
      </c>
      <c r="H535" s="237"/>
      <c r="I535" s="238">
        <f>ROUND(E535*H535,2)</f>
        <v>0</v>
      </c>
      <c r="J535" s="237"/>
      <c r="K535" s="238">
        <f>ROUND(E535*J535,2)</f>
        <v>0</v>
      </c>
      <c r="L535" s="238">
        <v>21</v>
      </c>
      <c r="M535" s="238">
        <f>G535*(1+L535/100)</f>
        <v>0</v>
      </c>
      <c r="N535" s="238">
        <v>2.0000000000000002E-5</v>
      </c>
      <c r="O535" s="238">
        <f>ROUND(E535*N535,2)</f>
        <v>0</v>
      </c>
      <c r="P535" s="238">
        <v>0</v>
      </c>
      <c r="Q535" s="238">
        <f>ROUND(E535*P535,2)</f>
        <v>0</v>
      </c>
      <c r="R535" s="238" t="s">
        <v>280</v>
      </c>
      <c r="S535" s="238" t="s">
        <v>161</v>
      </c>
      <c r="T535" s="239" t="s">
        <v>161</v>
      </c>
      <c r="U535" s="223">
        <v>3.1E-2</v>
      </c>
      <c r="V535" s="223">
        <f>ROUND(E535*U535,2)</f>
        <v>7.0000000000000007E-2</v>
      </c>
      <c r="W535" s="223"/>
      <c r="X535" s="223" t="s">
        <v>273</v>
      </c>
      <c r="Y535" s="214"/>
      <c r="Z535" s="214"/>
      <c r="AA535" s="214"/>
      <c r="AB535" s="214"/>
      <c r="AC535" s="214"/>
      <c r="AD535" s="214"/>
      <c r="AE535" s="214"/>
      <c r="AF535" s="214"/>
      <c r="AG535" s="214" t="s">
        <v>321</v>
      </c>
      <c r="AH535" s="214"/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21"/>
      <c r="B536" s="222"/>
      <c r="C536" s="253" t="s">
        <v>939</v>
      </c>
      <c r="D536" s="251"/>
      <c r="E536" s="251"/>
      <c r="F536" s="251"/>
      <c r="G536" s="251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290</v>
      </c>
      <c r="AH536" s="214"/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45" t="s">
        <v>2675</v>
      </c>
      <c r="D537" s="224"/>
      <c r="E537" s="225">
        <v>2.4</v>
      </c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166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33">
        <v>90</v>
      </c>
      <c r="B538" s="234" t="s">
        <v>945</v>
      </c>
      <c r="C538" s="244" t="s">
        <v>946</v>
      </c>
      <c r="D538" s="235" t="s">
        <v>320</v>
      </c>
      <c r="E538" s="236">
        <v>4.2</v>
      </c>
      <c r="F538" s="237"/>
      <c r="G538" s="238">
        <f>ROUND(E538*F538,2)</f>
        <v>0</v>
      </c>
      <c r="H538" s="237"/>
      <c r="I538" s="238">
        <f>ROUND(E538*H538,2)</f>
        <v>0</v>
      </c>
      <c r="J538" s="237"/>
      <c r="K538" s="238">
        <f>ROUND(E538*J538,2)</f>
        <v>0</v>
      </c>
      <c r="L538" s="238">
        <v>21</v>
      </c>
      <c r="M538" s="238">
        <f>G538*(1+L538/100)</f>
        <v>0</v>
      </c>
      <c r="N538" s="238">
        <v>0</v>
      </c>
      <c r="O538" s="238">
        <f>ROUND(E538*N538,2)</f>
        <v>0</v>
      </c>
      <c r="P538" s="238">
        <v>0</v>
      </c>
      <c r="Q538" s="238">
        <f>ROUND(E538*P538,2)</f>
        <v>0</v>
      </c>
      <c r="R538" s="238" t="s">
        <v>280</v>
      </c>
      <c r="S538" s="238" t="s">
        <v>161</v>
      </c>
      <c r="T538" s="239" t="s">
        <v>161</v>
      </c>
      <c r="U538" s="223">
        <v>0.12</v>
      </c>
      <c r="V538" s="223">
        <f>ROUND(E538*U538,2)</f>
        <v>0.5</v>
      </c>
      <c r="W538" s="223"/>
      <c r="X538" s="223" t="s">
        <v>273</v>
      </c>
      <c r="Y538" s="214"/>
      <c r="Z538" s="214"/>
      <c r="AA538" s="214"/>
      <c r="AB538" s="214"/>
      <c r="AC538" s="214"/>
      <c r="AD538" s="214"/>
      <c r="AE538" s="214"/>
      <c r="AF538" s="214"/>
      <c r="AG538" s="214" t="s">
        <v>274</v>
      </c>
      <c r="AH538" s="214"/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53" t="s">
        <v>947</v>
      </c>
      <c r="D539" s="251"/>
      <c r="E539" s="251"/>
      <c r="F539" s="251"/>
      <c r="G539" s="251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290</v>
      </c>
      <c r="AH539" s="214"/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21"/>
      <c r="B540" s="222"/>
      <c r="C540" s="245" t="s">
        <v>2675</v>
      </c>
      <c r="D540" s="224"/>
      <c r="E540" s="225">
        <v>2.4</v>
      </c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166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45" t="s">
        <v>2676</v>
      </c>
      <c r="D541" s="224"/>
      <c r="E541" s="225">
        <v>1.8</v>
      </c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166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45" t="s">
        <v>2674</v>
      </c>
      <c r="D542" s="224"/>
      <c r="E542" s="225"/>
      <c r="F542" s="223"/>
      <c r="G542" s="223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166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33">
        <v>91</v>
      </c>
      <c r="B543" s="234" t="s">
        <v>949</v>
      </c>
      <c r="C543" s="244" t="s">
        <v>950</v>
      </c>
      <c r="D543" s="235" t="s">
        <v>320</v>
      </c>
      <c r="E543" s="236">
        <v>4.2</v>
      </c>
      <c r="F543" s="237"/>
      <c r="G543" s="238">
        <f>ROUND(E543*F543,2)</f>
        <v>0</v>
      </c>
      <c r="H543" s="237"/>
      <c r="I543" s="238">
        <f>ROUND(E543*H543,2)</f>
        <v>0</v>
      </c>
      <c r="J543" s="237"/>
      <c r="K543" s="238">
        <f>ROUND(E543*J543,2)</f>
        <v>0</v>
      </c>
      <c r="L543" s="238">
        <v>21</v>
      </c>
      <c r="M543" s="238">
        <f>G543*(1+L543/100)</f>
        <v>0</v>
      </c>
      <c r="N543" s="238">
        <v>0</v>
      </c>
      <c r="O543" s="238">
        <f>ROUND(E543*N543,2)</f>
        <v>0</v>
      </c>
      <c r="P543" s="238">
        <v>0</v>
      </c>
      <c r="Q543" s="238">
        <f>ROUND(E543*P543,2)</f>
        <v>0</v>
      </c>
      <c r="R543" s="238" t="s">
        <v>280</v>
      </c>
      <c r="S543" s="238" t="s">
        <v>161</v>
      </c>
      <c r="T543" s="239" t="s">
        <v>161</v>
      </c>
      <c r="U543" s="223">
        <v>5.5E-2</v>
      </c>
      <c r="V543" s="223">
        <f>ROUND(E543*U543,2)</f>
        <v>0.23</v>
      </c>
      <c r="W543" s="223"/>
      <c r="X543" s="223" t="s">
        <v>273</v>
      </c>
      <c r="Y543" s="214"/>
      <c r="Z543" s="214"/>
      <c r="AA543" s="214"/>
      <c r="AB543" s="214"/>
      <c r="AC543" s="214"/>
      <c r="AD543" s="214"/>
      <c r="AE543" s="214"/>
      <c r="AF543" s="214"/>
      <c r="AG543" s="214" t="s">
        <v>274</v>
      </c>
      <c r="AH543" s="214"/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21"/>
      <c r="B544" s="222"/>
      <c r="C544" s="253" t="s">
        <v>951</v>
      </c>
      <c r="D544" s="251"/>
      <c r="E544" s="251"/>
      <c r="F544" s="251"/>
      <c r="G544" s="251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290</v>
      </c>
      <c r="AH544" s="214"/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21"/>
      <c r="B545" s="222"/>
      <c r="C545" s="245" t="s">
        <v>2675</v>
      </c>
      <c r="D545" s="224"/>
      <c r="E545" s="225">
        <v>2.4</v>
      </c>
      <c r="F545" s="223"/>
      <c r="G545" s="223"/>
      <c r="H545" s="223"/>
      <c r="I545" s="223"/>
      <c r="J545" s="223"/>
      <c r="K545" s="223"/>
      <c r="L545" s="223"/>
      <c r="M545" s="223"/>
      <c r="N545" s="223"/>
      <c r="O545" s="223"/>
      <c r="P545" s="223"/>
      <c r="Q545" s="223"/>
      <c r="R545" s="223"/>
      <c r="S545" s="223"/>
      <c r="T545" s="223"/>
      <c r="U545" s="223"/>
      <c r="V545" s="223"/>
      <c r="W545" s="223"/>
      <c r="X545" s="223"/>
      <c r="Y545" s="214"/>
      <c r="Z545" s="214"/>
      <c r="AA545" s="214"/>
      <c r="AB545" s="214"/>
      <c r="AC545" s="214"/>
      <c r="AD545" s="214"/>
      <c r="AE545" s="214"/>
      <c r="AF545" s="214"/>
      <c r="AG545" s="214" t="s">
        <v>166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21"/>
      <c r="B546" s="222"/>
      <c r="C546" s="245" t="s">
        <v>2676</v>
      </c>
      <c r="D546" s="224"/>
      <c r="E546" s="225">
        <v>1.8</v>
      </c>
      <c r="F546" s="223"/>
      <c r="G546" s="223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166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21"/>
      <c r="B547" s="222"/>
      <c r="C547" s="245" t="s">
        <v>2674</v>
      </c>
      <c r="D547" s="224"/>
      <c r="E547" s="225"/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166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33">
        <v>92</v>
      </c>
      <c r="B548" s="234" t="s">
        <v>952</v>
      </c>
      <c r="C548" s="244" t="s">
        <v>953</v>
      </c>
      <c r="D548" s="235" t="s">
        <v>747</v>
      </c>
      <c r="E548" s="236">
        <v>1.2</v>
      </c>
      <c r="F548" s="237"/>
      <c r="G548" s="238">
        <f>ROUND(E548*F548,2)</f>
        <v>0</v>
      </c>
      <c r="H548" s="237"/>
      <c r="I548" s="238">
        <f>ROUND(E548*H548,2)</f>
        <v>0</v>
      </c>
      <c r="J548" s="237"/>
      <c r="K548" s="238">
        <f>ROUND(E548*J548,2)</f>
        <v>0</v>
      </c>
      <c r="L548" s="238">
        <v>21</v>
      </c>
      <c r="M548" s="238">
        <f>G548*(1+L548/100)</f>
        <v>0</v>
      </c>
      <c r="N548" s="238">
        <v>2.7E-2</v>
      </c>
      <c r="O548" s="238">
        <f>ROUND(E548*N548,2)</f>
        <v>0.03</v>
      </c>
      <c r="P548" s="238">
        <v>0</v>
      </c>
      <c r="Q548" s="238">
        <f>ROUND(E548*P548,2)</f>
        <v>0</v>
      </c>
      <c r="R548" s="238" t="s">
        <v>630</v>
      </c>
      <c r="S548" s="238" t="s">
        <v>161</v>
      </c>
      <c r="T548" s="239" t="s">
        <v>161</v>
      </c>
      <c r="U548" s="223">
        <v>0</v>
      </c>
      <c r="V548" s="223">
        <f>ROUND(E548*U548,2)</f>
        <v>0</v>
      </c>
      <c r="W548" s="223"/>
      <c r="X548" s="223" t="s">
        <v>631</v>
      </c>
      <c r="Y548" s="214"/>
      <c r="Z548" s="214"/>
      <c r="AA548" s="214"/>
      <c r="AB548" s="214"/>
      <c r="AC548" s="214"/>
      <c r="AD548" s="214"/>
      <c r="AE548" s="214"/>
      <c r="AF548" s="214"/>
      <c r="AG548" s="214" t="s">
        <v>632</v>
      </c>
      <c r="AH548" s="214"/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45" t="s">
        <v>2671</v>
      </c>
      <c r="D549" s="224"/>
      <c r="E549" s="225">
        <v>1.2</v>
      </c>
      <c r="F549" s="223"/>
      <c r="G549" s="223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166</v>
      </c>
      <c r="AH549" s="214">
        <v>0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x14ac:dyDescent="0.2">
      <c r="A550" s="227" t="s">
        <v>156</v>
      </c>
      <c r="B550" s="228" t="s">
        <v>103</v>
      </c>
      <c r="C550" s="243" t="s">
        <v>104</v>
      </c>
      <c r="D550" s="229"/>
      <c r="E550" s="230"/>
      <c r="F550" s="231"/>
      <c r="G550" s="231">
        <f>SUMIF(AG551:AG559,"&lt;&gt;NOR",G551:G559)</f>
        <v>0</v>
      </c>
      <c r="H550" s="231"/>
      <c r="I550" s="231">
        <f>SUM(I551:I559)</f>
        <v>0</v>
      </c>
      <c r="J550" s="231"/>
      <c r="K550" s="231">
        <f>SUM(K551:K559)</f>
        <v>0</v>
      </c>
      <c r="L550" s="231"/>
      <c r="M550" s="231">
        <f>SUM(M551:M559)</f>
        <v>0</v>
      </c>
      <c r="N550" s="231"/>
      <c r="O550" s="231">
        <f>SUM(O551:O559)</f>
        <v>0</v>
      </c>
      <c r="P550" s="231"/>
      <c r="Q550" s="231">
        <f>SUM(Q551:Q559)</f>
        <v>0</v>
      </c>
      <c r="R550" s="231"/>
      <c r="S550" s="231"/>
      <c r="T550" s="232"/>
      <c r="U550" s="226"/>
      <c r="V550" s="226">
        <f>SUM(V551:V559)</f>
        <v>0.09</v>
      </c>
      <c r="W550" s="226"/>
      <c r="X550" s="226"/>
      <c r="AG550" t="s">
        <v>157</v>
      </c>
    </row>
    <row r="551" spans="1:60" ht="22.5" outlineLevel="1" x14ac:dyDescent="0.2">
      <c r="A551" s="233">
        <v>93</v>
      </c>
      <c r="B551" s="234" t="s">
        <v>954</v>
      </c>
      <c r="C551" s="244" t="s">
        <v>955</v>
      </c>
      <c r="D551" s="235" t="s">
        <v>956</v>
      </c>
      <c r="E551" s="236">
        <v>0.84</v>
      </c>
      <c r="F551" s="237"/>
      <c r="G551" s="238">
        <f>ROUND(E551*F551,2)</f>
        <v>0</v>
      </c>
      <c r="H551" s="237"/>
      <c r="I551" s="238">
        <f>ROUND(E551*H551,2)</f>
        <v>0</v>
      </c>
      <c r="J551" s="237"/>
      <c r="K551" s="238">
        <f>ROUND(E551*J551,2)</f>
        <v>0</v>
      </c>
      <c r="L551" s="238">
        <v>21</v>
      </c>
      <c r="M551" s="238">
        <f>G551*(1+L551/100)</f>
        <v>0</v>
      </c>
      <c r="N551" s="238">
        <v>1E-3</v>
      </c>
      <c r="O551" s="238">
        <f>ROUND(E551*N551,2)</f>
        <v>0</v>
      </c>
      <c r="P551" s="238">
        <v>0</v>
      </c>
      <c r="Q551" s="238">
        <f>ROUND(E551*P551,2)</f>
        <v>0</v>
      </c>
      <c r="R551" s="238" t="s">
        <v>679</v>
      </c>
      <c r="S551" s="238" t="s">
        <v>161</v>
      </c>
      <c r="T551" s="239" t="s">
        <v>161</v>
      </c>
      <c r="U551" s="223">
        <v>4.3999999999999997E-2</v>
      </c>
      <c r="V551" s="223">
        <f>ROUND(E551*U551,2)</f>
        <v>0.04</v>
      </c>
      <c r="W551" s="223"/>
      <c r="X551" s="223" t="s">
        <v>273</v>
      </c>
      <c r="Y551" s="214"/>
      <c r="Z551" s="214"/>
      <c r="AA551" s="214"/>
      <c r="AB551" s="214"/>
      <c r="AC551" s="214"/>
      <c r="AD551" s="214"/>
      <c r="AE551" s="214"/>
      <c r="AF551" s="214"/>
      <c r="AG551" s="214" t="s">
        <v>274</v>
      </c>
      <c r="AH551" s="214"/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21"/>
      <c r="B552" s="222"/>
      <c r="C552" s="253" t="s">
        <v>957</v>
      </c>
      <c r="D552" s="251"/>
      <c r="E552" s="251"/>
      <c r="F552" s="251"/>
      <c r="G552" s="251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290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54" t="s">
        <v>958</v>
      </c>
      <c r="D553" s="252"/>
      <c r="E553" s="252"/>
      <c r="F553" s="252"/>
      <c r="G553" s="252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212</v>
      </c>
      <c r="AH553" s="214"/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45" t="s">
        <v>2677</v>
      </c>
      <c r="D554" s="224"/>
      <c r="E554" s="225">
        <v>0.48</v>
      </c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166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21"/>
      <c r="B555" s="222"/>
      <c r="C555" s="245" t="s">
        <v>2678</v>
      </c>
      <c r="D555" s="224"/>
      <c r="E555" s="225">
        <v>0.36</v>
      </c>
      <c r="F555" s="223"/>
      <c r="G555" s="223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166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45" t="s">
        <v>2679</v>
      </c>
      <c r="D556" s="224"/>
      <c r="E556" s="225"/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166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33">
        <v>94</v>
      </c>
      <c r="B557" s="234" t="s">
        <v>962</v>
      </c>
      <c r="C557" s="244" t="s">
        <v>963</v>
      </c>
      <c r="D557" s="235" t="s">
        <v>279</v>
      </c>
      <c r="E557" s="236">
        <v>25.74</v>
      </c>
      <c r="F557" s="237"/>
      <c r="G557" s="238">
        <f>ROUND(E557*F557,2)</f>
        <v>0</v>
      </c>
      <c r="H557" s="237"/>
      <c r="I557" s="238">
        <f>ROUND(E557*H557,2)</f>
        <v>0</v>
      </c>
      <c r="J557" s="237"/>
      <c r="K557" s="238">
        <f>ROUND(E557*J557,2)</f>
        <v>0</v>
      </c>
      <c r="L557" s="238">
        <v>21</v>
      </c>
      <c r="M557" s="238">
        <f>G557*(1+L557/100)</f>
        <v>0</v>
      </c>
      <c r="N557" s="238">
        <v>0</v>
      </c>
      <c r="O557" s="238">
        <f>ROUND(E557*N557,2)</f>
        <v>0</v>
      </c>
      <c r="P557" s="238">
        <v>0</v>
      </c>
      <c r="Q557" s="238">
        <f>ROUND(E557*P557,2)</f>
        <v>0</v>
      </c>
      <c r="R557" s="238" t="s">
        <v>280</v>
      </c>
      <c r="S557" s="238" t="s">
        <v>161</v>
      </c>
      <c r="T557" s="239" t="s">
        <v>161</v>
      </c>
      <c r="U557" s="223">
        <v>2E-3</v>
      </c>
      <c r="V557" s="223">
        <f>ROUND(E557*U557,2)</f>
        <v>0.05</v>
      </c>
      <c r="W557" s="223"/>
      <c r="X557" s="223" t="s">
        <v>273</v>
      </c>
      <c r="Y557" s="214"/>
      <c r="Z557" s="214"/>
      <c r="AA557" s="214"/>
      <c r="AB557" s="214"/>
      <c r="AC557" s="214"/>
      <c r="AD557" s="214"/>
      <c r="AE557" s="214"/>
      <c r="AF557" s="214"/>
      <c r="AG557" s="214" t="s">
        <v>274</v>
      </c>
      <c r="AH557" s="214"/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21"/>
      <c r="B558" s="222"/>
      <c r="C558" s="245" t="s">
        <v>2680</v>
      </c>
      <c r="D558" s="224"/>
      <c r="E558" s="225">
        <v>9.36</v>
      </c>
      <c r="F558" s="223"/>
      <c r="G558" s="223"/>
      <c r="H558" s="223"/>
      <c r="I558" s="223"/>
      <c r="J558" s="223"/>
      <c r="K558" s="223"/>
      <c r="L558" s="223"/>
      <c r="M558" s="223"/>
      <c r="N558" s="223"/>
      <c r="O558" s="223"/>
      <c r="P558" s="223"/>
      <c r="Q558" s="223"/>
      <c r="R558" s="223"/>
      <c r="S558" s="223"/>
      <c r="T558" s="223"/>
      <c r="U558" s="223"/>
      <c r="V558" s="223"/>
      <c r="W558" s="223"/>
      <c r="X558" s="223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166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1" x14ac:dyDescent="0.2">
      <c r="A559" s="221"/>
      <c r="B559" s="222"/>
      <c r="C559" s="245" t="s">
        <v>2681</v>
      </c>
      <c r="D559" s="224"/>
      <c r="E559" s="225">
        <v>16.38</v>
      </c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166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x14ac:dyDescent="0.2">
      <c r="A560" s="227" t="s">
        <v>156</v>
      </c>
      <c r="B560" s="228" t="s">
        <v>107</v>
      </c>
      <c r="C560" s="243" t="s">
        <v>108</v>
      </c>
      <c r="D560" s="229"/>
      <c r="E560" s="230"/>
      <c r="F560" s="231"/>
      <c r="G560" s="231">
        <f>SUMIF(AG561:AG565,"&lt;&gt;NOR",G561:G565)</f>
        <v>0</v>
      </c>
      <c r="H560" s="231"/>
      <c r="I560" s="231">
        <f>SUM(I561:I565)</f>
        <v>0</v>
      </c>
      <c r="J560" s="231"/>
      <c r="K560" s="231">
        <f>SUM(K561:K565)</f>
        <v>0</v>
      </c>
      <c r="L560" s="231"/>
      <c r="M560" s="231">
        <f>SUM(M561:M565)</f>
        <v>0</v>
      </c>
      <c r="N560" s="231"/>
      <c r="O560" s="231">
        <f>SUM(O561:O565)</f>
        <v>0</v>
      </c>
      <c r="P560" s="231"/>
      <c r="Q560" s="231">
        <f>SUM(Q561:Q565)</f>
        <v>7.0000000000000007E-2</v>
      </c>
      <c r="R560" s="231"/>
      <c r="S560" s="231"/>
      <c r="T560" s="232"/>
      <c r="U560" s="226"/>
      <c r="V560" s="226">
        <f>SUM(V561:V565)</f>
        <v>0.24</v>
      </c>
      <c r="W560" s="226"/>
      <c r="X560" s="226"/>
      <c r="AG560" t="s">
        <v>157</v>
      </c>
    </row>
    <row r="561" spans="1:60" outlineLevel="1" x14ac:dyDescent="0.2">
      <c r="A561" s="233">
        <v>95</v>
      </c>
      <c r="B561" s="234" t="s">
        <v>974</v>
      </c>
      <c r="C561" s="244" t="s">
        <v>975</v>
      </c>
      <c r="D561" s="235" t="s">
        <v>295</v>
      </c>
      <c r="E561" s="236">
        <v>0.03</v>
      </c>
      <c r="F561" s="237"/>
      <c r="G561" s="238">
        <f>ROUND(E561*F561,2)</f>
        <v>0</v>
      </c>
      <c r="H561" s="237"/>
      <c r="I561" s="238">
        <f>ROUND(E561*H561,2)</f>
        <v>0</v>
      </c>
      <c r="J561" s="237"/>
      <c r="K561" s="238">
        <f>ROUND(E561*J561,2)</f>
        <v>0</v>
      </c>
      <c r="L561" s="238">
        <v>21</v>
      </c>
      <c r="M561" s="238">
        <f>G561*(1+L561/100)</f>
        <v>0</v>
      </c>
      <c r="N561" s="238">
        <v>2.33E-3</v>
      </c>
      <c r="O561" s="238">
        <f>ROUND(E561*N561,2)</f>
        <v>0</v>
      </c>
      <c r="P561" s="238">
        <v>2.4470000000000001</v>
      </c>
      <c r="Q561" s="238">
        <f>ROUND(E561*P561,2)</f>
        <v>7.0000000000000007E-2</v>
      </c>
      <c r="R561" s="238" t="s">
        <v>679</v>
      </c>
      <c r="S561" s="238" t="s">
        <v>161</v>
      </c>
      <c r="T561" s="239" t="s">
        <v>161</v>
      </c>
      <c r="U561" s="223">
        <v>7.8559999999999999</v>
      </c>
      <c r="V561" s="223">
        <f>ROUND(E561*U561,2)</f>
        <v>0.24</v>
      </c>
      <c r="W561" s="223"/>
      <c r="X561" s="223" t="s">
        <v>273</v>
      </c>
      <c r="Y561" s="214"/>
      <c r="Z561" s="214"/>
      <c r="AA561" s="214"/>
      <c r="AB561" s="214"/>
      <c r="AC561" s="214"/>
      <c r="AD561" s="214"/>
      <c r="AE561" s="214"/>
      <c r="AF561" s="214"/>
      <c r="AG561" s="214" t="s">
        <v>274</v>
      </c>
      <c r="AH561" s="214"/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53" t="s">
        <v>976</v>
      </c>
      <c r="D562" s="251"/>
      <c r="E562" s="251"/>
      <c r="F562" s="251"/>
      <c r="G562" s="251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290</v>
      </c>
      <c r="AH562" s="214"/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40" t="str">
        <f>C562</f>
        <v>s naložením vybouraných hmot a suti na dopravní prostředek nebo s odklizením na hromady do vzdálenosti 20 m</v>
      </c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54" t="s">
        <v>977</v>
      </c>
      <c r="D563" s="252"/>
      <c r="E563" s="252"/>
      <c r="F563" s="252"/>
      <c r="G563" s="252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212</v>
      </c>
      <c r="AH563" s="214"/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40" t="str">
        <f>C563</f>
        <v>Včetně bourání geotextilií, výplně otvorů tvárnic, drenáží, trubek a dilatačních prvků apod. zabudovaných v bouraných konstrukcích.</v>
      </c>
      <c r="BB563" s="214"/>
      <c r="BC563" s="214"/>
      <c r="BD563" s="214"/>
      <c r="BE563" s="214"/>
      <c r="BF563" s="214"/>
      <c r="BG563" s="214"/>
      <c r="BH563" s="214"/>
    </row>
    <row r="564" spans="1:60" ht="22.5" outlineLevel="1" x14ac:dyDescent="0.2">
      <c r="A564" s="221"/>
      <c r="B564" s="222"/>
      <c r="C564" s="245" t="s">
        <v>1948</v>
      </c>
      <c r="D564" s="224"/>
      <c r="E564" s="225"/>
      <c r="F564" s="223"/>
      <c r="G564" s="223"/>
      <c r="H564" s="223"/>
      <c r="I564" s="223"/>
      <c r="J564" s="223"/>
      <c r="K564" s="223"/>
      <c r="L564" s="223"/>
      <c r="M564" s="223"/>
      <c r="N564" s="223"/>
      <c r="O564" s="223"/>
      <c r="P564" s="223"/>
      <c r="Q564" s="223"/>
      <c r="R564" s="223"/>
      <c r="S564" s="223"/>
      <c r="T564" s="223"/>
      <c r="U564" s="223"/>
      <c r="V564" s="223"/>
      <c r="W564" s="223"/>
      <c r="X564" s="223"/>
      <c r="Y564" s="214"/>
      <c r="Z564" s="214"/>
      <c r="AA564" s="214"/>
      <c r="AB564" s="214"/>
      <c r="AC564" s="214"/>
      <c r="AD564" s="214"/>
      <c r="AE564" s="214"/>
      <c r="AF564" s="214"/>
      <c r="AG564" s="214" t="s">
        <v>166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45" t="s">
        <v>2682</v>
      </c>
      <c r="D565" s="224"/>
      <c r="E565" s="225">
        <v>0.03</v>
      </c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166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x14ac:dyDescent="0.2">
      <c r="A566" s="227" t="s">
        <v>156</v>
      </c>
      <c r="B566" s="228" t="s">
        <v>109</v>
      </c>
      <c r="C566" s="243" t="s">
        <v>110</v>
      </c>
      <c r="D566" s="229"/>
      <c r="E566" s="230"/>
      <c r="F566" s="231"/>
      <c r="G566" s="231">
        <f>SUMIF(AG567:AG680,"&lt;&gt;NOR",G567:G680)</f>
        <v>0</v>
      </c>
      <c r="H566" s="231"/>
      <c r="I566" s="231">
        <f>SUM(I567:I680)</f>
        <v>0</v>
      </c>
      <c r="J566" s="231"/>
      <c r="K566" s="231">
        <f>SUM(K567:K680)</f>
        <v>0</v>
      </c>
      <c r="L566" s="231"/>
      <c r="M566" s="231">
        <f>SUM(M567:M680)</f>
        <v>0</v>
      </c>
      <c r="N566" s="231"/>
      <c r="O566" s="231">
        <f>SUM(O567:O680)</f>
        <v>0</v>
      </c>
      <c r="P566" s="231"/>
      <c r="Q566" s="231">
        <f>SUM(Q567:Q680)</f>
        <v>0</v>
      </c>
      <c r="R566" s="231"/>
      <c r="S566" s="231"/>
      <c r="T566" s="232"/>
      <c r="U566" s="226"/>
      <c r="V566" s="226">
        <f>SUM(V567:V680)</f>
        <v>0.79</v>
      </c>
      <c r="W566" s="226"/>
      <c r="X566" s="226"/>
      <c r="AG566" t="s">
        <v>157</v>
      </c>
    </row>
    <row r="567" spans="1:60" ht="22.5" outlineLevel="1" x14ac:dyDescent="0.2">
      <c r="A567" s="233">
        <v>96</v>
      </c>
      <c r="B567" s="234" t="s">
        <v>1453</v>
      </c>
      <c r="C567" s="244" t="s">
        <v>1454</v>
      </c>
      <c r="D567" s="235" t="s">
        <v>320</v>
      </c>
      <c r="E567" s="236">
        <v>2.1</v>
      </c>
      <c r="F567" s="237"/>
      <c r="G567" s="238">
        <f>ROUND(E567*F567,2)</f>
        <v>0</v>
      </c>
      <c r="H567" s="237"/>
      <c r="I567" s="238">
        <f>ROUND(E567*H567,2)</f>
        <v>0</v>
      </c>
      <c r="J567" s="237"/>
      <c r="K567" s="238">
        <f>ROUND(E567*J567,2)</f>
        <v>0</v>
      </c>
      <c r="L567" s="238">
        <v>21</v>
      </c>
      <c r="M567" s="238">
        <f>G567*(1+L567/100)</f>
        <v>0</v>
      </c>
      <c r="N567" s="238">
        <v>0</v>
      </c>
      <c r="O567" s="238">
        <f>ROUND(E567*N567,2)</f>
        <v>0</v>
      </c>
      <c r="P567" s="238">
        <v>0</v>
      </c>
      <c r="Q567" s="238">
        <f>ROUND(E567*P567,2)</f>
        <v>0</v>
      </c>
      <c r="R567" s="238" t="s">
        <v>280</v>
      </c>
      <c r="S567" s="238" t="s">
        <v>161</v>
      </c>
      <c r="T567" s="239" t="s">
        <v>161</v>
      </c>
      <c r="U567" s="223">
        <v>0.09</v>
      </c>
      <c r="V567" s="223">
        <f>ROUND(E567*U567,2)</f>
        <v>0.19</v>
      </c>
      <c r="W567" s="223"/>
      <c r="X567" s="223" t="s">
        <v>273</v>
      </c>
      <c r="Y567" s="214"/>
      <c r="Z567" s="214"/>
      <c r="AA567" s="214"/>
      <c r="AB567" s="214"/>
      <c r="AC567" s="214"/>
      <c r="AD567" s="214"/>
      <c r="AE567" s="214"/>
      <c r="AF567" s="214"/>
      <c r="AG567" s="214" t="s">
        <v>274</v>
      </c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ht="22.5" outlineLevel="1" x14ac:dyDescent="0.2">
      <c r="A568" s="221"/>
      <c r="B568" s="222"/>
      <c r="C568" s="253" t="s">
        <v>1455</v>
      </c>
      <c r="D568" s="251"/>
      <c r="E568" s="251"/>
      <c r="F568" s="251"/>
      <c r="G568" s="251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290</v>
      </c>
      <c r="AH568" s="214"/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40" t="str">
        <f>C568</f>
        <v>krajníků, desek nebo panelů od spojovacího materiálu s odklizením a uložením očištěných hmot a spojovacího materiálu na skládku na vzdálenost do 10 m</v>
      </c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45" t="s">
        <v>2498</v>
      </c>
      <c r="D569" s="224"/>
      <c r="E569" s="225">
        <v>2.1</v>
      </c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166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ht="22.5" outlineLevel="1" x14ac:dyDescent="0.2">
      <c r="A570" s="233">
        <v>97</v>
      </c>
      <c r="B570" s="234" t="s">
        <v>1456</v>
      </c>
      <c r="C570" s="244" t="s">
        <v>1457</v>
      </c>
      <c r="D570" s="235" t="s">
        <v>279</v>
      </c>
      <c r="E570" s="236">
        <v>1.89</v>
      </c>
      <c r="F570" s="237"/>
      <c r="G570" s="238">
        <f>ROUND(E570*F570,2)</f>
        <v>0</v>
      </c>
      <c r="H570" s="237"/>
      <c r="I570" s="238">
        <f>ROUND(E570*H570,2)</f>
        <v>0</v>
      </c>
      <c r="J570" s="237"/>
      <c r="K570" s="238">
        <f>ROUND(E570*J570,2)</f>
        <v>0</v>
      </c>
      <c r="L570" s="238">
        <v>21</v>
      </c>
      <c r="M570" s="238">
        <f>G570*(1+L570/100)</f>
        <v>0</v>
      </c>
      <c r="N570" s="238">
        <v>0</v>
      </c>
      <c r="O570" s="238">
        <f>ROUND(E570*N570,2)</f>
        <v>0</v>
      </c>
      <c r="P570" s="238">
        <v>0</v>
      </c>
      <c r="Q570" s="238">
        <f>ROUND(E570*P570,2)</f>
        <v>0</v>
      </c>
      <c r="R570" s="238" t="s">
        <v>280</v>
      </c>
      <c r="S570" s="238" t="s">
        <v>161</v>
      </c>
      <c r="T570" s="239" t="s">
        <v>161</v>
      </c>
      <c r="U570" s="223">
        <v>0.115</v>
      </c>
      <c r="V570" s="223">
        <f>ROUND(E570*U570,2)</f>
        <v>0.22</v>
      </c>
      <c r="W570" s="223"/>
      <c r="X570" s="223" t="s">
        <v>273</v>
      </c>
      <c r="Y570" s="214"/>
      <c r="Z570" s="214"/>
      <c r="AA570" s="214"/>
      <c r="AB570" s="214"/>
      <c r="AC570" s="214"/>
      <c r="AD570" s="214"/>
      <c r="AE570" s="214"/>
      <c r="AF570" s="214"/>
      <c r="AG570" s="214" t="s">
        <v>321</v>
      </c>
      <c r="AH570" s="214"/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ht="22.5" outlineLevel="1" x14ac:dyDescent="0.2">
      <c r="A571" s="221"/>
      <c r="B571" s="222"/>
      <c r="C571" s="253" t="s">
        <v>1455</v>
      </c>
      <c r="D571" s="251"/>
      <c r="E571" s="251"/>
      <c r="F571" s="251"/>
      <c r="G571" s="251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290</v>
      </c>
      <c r="AH571" s="214"/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40" t="str">
        <f>C571</f>
        <v>krajníků, desek nebo panelů od spojovacího materiálu s odklizením a uložením očištěných hmot a spojovacího materiálu na skládku na vzdálenost do 10 m</v>
      </c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21"/>
      <c r="B572" s="222"/>
      <c r="C572" s="245" t="s">
        <v>2483</v>
      </c>
      <c r="D572" s="224"/>
      <c r="E572" s="225">
        <v>1.89</v>
      </c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166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33">
        <v>98</v>
      </c>
      <c r="B573" s="234" t="s">
        <v>980</v>
      </c>
      <c r="C573" s="244" t="s">
        <v>981</v>
      </c>
      <c r="D573" s="235" t="s">
        <v>629</v>
      </c>
      <c r="E573" s="236">
        <v>3.65971</v>
      </c>
      <c r="F573" s="237"/>
      <c r="G573" s="238">
        <f>ROUND(E573*F573,2)</f>
        <v>0</v>
      </c>
      <c r="H573" s="237"/>
      <c r="I573" s="238">
        <f>ROUND(E573*H573,2)</f>
        <v>0</v>
      </c>
      <c r="J573" s="237"/>
      <c r="K573" s="238">
        <f>ROUND(E573*J573,2)</f>
        <v>0</v>
      </c>
      <c r="L573" s="238">
        <v>21</v>
      </c>
      <c r="M573" s="238">
        <f>G573*(1+L573/100)</f>
        <v>0</v>
      </c>
      <c r="N573" s="238">
        <v>0</v>
      </c>
      <c r="O573" s="238">
        <f>ROUND(E573*N573,2)</f>
        <v>0</v>
      </c>
      <c r="P573" s="238">
        <v>0</v>
      </c>
      <c r="Q573" s="238">
        <f>ROUND(E573*P573,2)</f>
        <v>0</v>
      </c>
      <c r="R573" s="238" t="s">
        <v>280</v>
      </c>
      <c r="S573" s="238" t="s">
        <v>161</v>
      </c>
      <c r="T573" s="239" t="s">
        <v>161</v>
      </c>
      <c r="U573" s="223">
        <v>9.9000000000000005E-2</v>
      </c>
      <c r="V573" s="223">
        <f>ROUND(E573*U573,2)</f>
        <v>0.36</v>
      </c>
      <c r="W573" s="223"/>
      <c r="X573" s="223" t="s">
        <v>273</v>
      </c>
      <c r="Y573" s="214"/>
      <c r="Z573" s="214"/>
      <c r="AA573" s="214"/>
      <c r="AB573" s="214"/>
      <c r="AC573" s="214"/>
      <c r="AD573" s="214"/>
      <c r="AE573" s="214"/>
      <c r="AF573" s="214"/>
      <c r="AG573" s="214" t="s">
        <v>982</v>
      </c>
      <c r="AH573" s="214"/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21"/>
      <c r="B574" s="222"/>
      <c r="C574" s="253" t="s">
        <v>983</v>
      </c>
      <c r="D574" s="251"/>
      <c r="E574" s="251"/>
      <c r="F574" s="251"/>
      <c r="G574" s="251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290</v>
      </c>
      <c r="AH574" s="214"/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1" x14ac:dyDescent="0.2">
      <c r="A575" s="221"/>
      <c r="B575" s="222"/>
      <c r="C575" s="245" t="s">
        <v>2683</v>
      </c>
      <c r="D575" s="224"/>
      <c r="E575" s="225">
        <v>0.22302</v>
      </c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166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ht="22.5" outlineLevel="1" x14ac:dyDescent="0.2">
      <c r="A576" s="221"/>
      <c r="B576" s="222"/>
      <c r="C576" s="245" t="s">
        <v>2684</v>
      </c>
      <c r="D576" s="224"/>
      <c r="E576" s="225">
        <v>0.4158</v>
      </c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166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ht="22.5" outlineLevel="1" x14ac:dyDescent="0.2">
      <c r="A577" s="221"/>
      <c r="B577" s="222"/>
      <c r="C577" s="245" t="s">
        <v>1460</v>
      </c>
      <c r="D577" s="224"/>
      <c r="E577" s="225"/>
      <c r="F577" s="223"/>
      <c r="G577" s="223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166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ht="22.5" outlineLevel="1" x14ac:dyDescent="0.2">
      <c r="A578" s="221"/>
      <c r="B578" s="222"/>
      <c r="C578" s="245" t="s">
        <v>2685</v>
      </c>
      <c r="D578" s="224"/>
      <c r="E578" s="225">
        <v>1.0216799999999999</v>
      </c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166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ht="22.5" outlineLevel="1" x14ac:dyDescent="0.2">
      <c r="A579" s="221"/>
      <c r="B579" s="222"/>
      <c r="C579" s="245" t="s">
        <v>2686</v>
      </c>
      <c r="D579" s="224"/>
      <c r="E579" s="225">
        <v>0.23760000000000001</v>
      </c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166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ht="22.5" outlineLevel="1" x14ac:dyDescent="0.2">
      <c r="A580" s="221"/>
      <c r="B580" s="222"/>
      <c r="C580" s="245" t="s">
        <v>2687</v>
      </c>
      <c r="D580" s="224"/>
      <c r="E580" s="225"/>
      <c r="F580" s="223"/>
      <c r="G580" s="223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166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ht="22.5" outlineLevel="1" x14ac:dyDescent="0.2">
      <c r="A581" s="221"/>
      <c r="B581" s="222"/>
      <c r="C581" s="245" t="s">
        <v>1464</v>
      </c>
      <c r="D581" s="224"/>
      <c r="E581" s="225"/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166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ht="22.5" outlineLevel="1" x14ac:dyDescent="0.2">
      <c r="A582" s="221"/>
      <c r="B582" s="222"/>
      <c r="C582" s="245" t="s">
        <v>2688</v>
      </c>
      <c r="D582" s="224"/>
      <c r="E582" s="225"/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166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ht="22.5" outlineLevel="1" x14ac:dyDescent="0.2">
      <c r="A583" s="221"/>
      <c r="B583" s="222"/>
      <c r="C583" s="245" t="s">
        <v>2689</v>
      </c>
      <c r="D583" s="224"/>
      <c r="E583" s="225"/>
      <c r="F583" s="223"/>
      <c r="G583" s="223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166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21"/>
      <c r="B584" s="222"/>
      <c r="C584" s="245" t="s">
        <v>2690</v>
      </c>
      <c r="D584" s="224"/>
      <c r="E584" s="225">
        <v>0.13200000000000001</v>
      </c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166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45" t="s">
        <v>292</v>
      </c>
      <c r="D585" s="224"/>
      <c r="E585" s="225"/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166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45" t="s">
        <v>2691</v>
      </c>
      <c r="D586" s="224"/>
      <c r="E586" s="225">
        <v>9.9900000000000003E-2</v>
      </c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166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21"/>
      <c r="B587" s="222"/>
      <c r="C587" s="245" t="s">
        <v>2692</v>
      </c>
      <c r="D587" s="224"/>
      <c r="E587" s="225">
        <v>0.17483000000000001</v>
      </c>
      <c r="F587" s="223"/>
      <c r="G587" s="223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166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ht="22.5" outlineLevel="1" x14ac:dyDescent="0.2">
      <c r="A588" s="221"/>
      <c r="B588" s="222"/>
      <c r="C588" s="245" t="s">
        <v>2693</v>
      </c>
      <c r="D588" s="224"/>
      <c r="E588" s="225">
        <v>1.9980000000000001E-2</v>
      </c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166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ht="22.5" outlineLevel="1" x14ac:dyDescent="0.2">
      <c r="A589" s="221"/>
      <c r="B589" s="222"/>
      <c r="C589" s="245" t="s">
        <v>2694</v>
      </c>
      <c r="D589" s="224"/>
      <c r="E589" s="225">
        <v>3.4970000000000001E-2</v>
      </c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166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ht="22.5" outlineLevel="1" x14ac:dyDescent="0.2">
      <c r="A590" s="221"/>
      <c r="B590" s="222"/>
      <c r="C590" s="245" t="s">
        <v>2695</v>
      </c>
      <c r="D590" s="224"/>
      <c r="E590" s="225">
        <v>9.9900000000000006E-3</v>
      </c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166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ht="22.5" outlineLevel="1" x14ac:dyDescent="0.2">
      <c r="A591" s="221"/>
      <c r="B591" s="222"/>
      <c r="C591" s="245" t="s">
        <v>2696</v>
      </c>
      <c r="D591" s="224"/>
      <c r="E591" s="225">
        <v>1.7479999999999999E-2</v>
      </c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166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45" t="s">
        <v>2643</v>
      </c>
      <c r="D592" s="224"/>
      <c r="E592" s="225">
        <v>0.15984000000000001</v>
      </c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166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21"/>
      <c r="B593" s="222"/>
      <c r="C593" s="245" t="s">
        <v>2644</v>
      </c>
      <c r="D593" s="224"/>
      <c r="E593" s="225">
        <v>0.27972000000000002</v>
      </c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166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45" t="s">
        <v>2697</v>
      </c>
      <c r="D594" s="224"/>
      <c r="E594" s="225">
        <v>0.30449999999999999</v>
      </c>
      <c r="F594" s="223"/>
      <c r="G594" s="223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166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ht="22.5" outlineLevel="1" x14ac:dyDescent="0.2">
      <c r="A595" s="221"/>
      <c r="B595" s="222"/>
      <c r="C595" s="245" t="s">
        <v>1958</v>
      </c>
      <c r="D595" s="224"/>
      <c r="E595" s="225"/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166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ht="22.5" outlineLevel="1" x14ac:dyDescent="0.2">
      <c r="A596" s="221"/>
      <c r="B596" s="222"/>
      <c r="C596" s="245" t="s">
        <v>2698</v>
      </c>
      <c r="D596" s="224"/>
      <c r="E596" s="225">
        <v>7.3410000000000003E-2</v>
      </c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166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45" t="s">
        <v>1477</v>
      </c>
      <c r="D597" s="224"/>
      <c r="E597" s="225"/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166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21"/>
      <c r="B598" s="222"/>
      <c r="C598" s="245" t="s">
        <v>1478</v>
      </c>
      <c r="D598" s="224"/>
      <c r="E598" s="225"/>
      <c r="F598" s="223"/>
      <c r="G598" s="223"/>
      <c r="H598" s="223"/>
      <c r="I598" s="223"/>
      <c r="J598" s="223"/>
      <c r="K598" s="223"/>
      <c r="L598" s="223"/>
      <c r="M598" s="223"/>
      <c r="N598" s="223"/>
      <c r="O598" s="223"/>
      <c r="P598" s="223"/>
      <c r="Q598" s="223"/>
      <c r="R598" s="223"/>
      <c r="S598" s="223"/>
      <c r="T598" s="223"/>
      <c r="U598" s="223"/>
      <c r="V598" s="223"/>
      <c r="W598" s="223"/>
      <c r="X598" s="223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166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1" x14ac:dyDescent="0.2">
      <c r="A599" s="221"/>
      <c r="B599" s="222"/>
      <c r="C599" s="245" t="s">
        <v>1479</v>
      </c>
      <c r="D599" s="224"/>
      <c r="E599" s="225"/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166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ht="22.5" outlineLevel="1" x14ac:dyDescent="0.2">
      <c r="A600" s="221"/>
      <c r="B600" s="222"/>
      <c r="C600" s="245" t="s">
        <v>2699</v>
      </c>
      <c r="D600" s="224"/>
      <c r="E600" s="225"/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166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ht="22.5" outlineLevel="1" x14ac:dyDescent="0.2">
      <c r="A601" s="221"/>
      <c r="B601" s="222"/>
      <c r="C601" s="245" t="s">
        <v>2700</v>
      </c>
      <c r="D601" s="224"/>
      <c r="E601" s="225"/>
      <c r="F601" s="223"/>
      <c r="G601" s="223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14"/>
      <c r="Z601" s="214"/>
      <c r="AA601" s="214"/>
      <c r="AB601" s="214"/>
      <c r="AC601" s="214"/>
      <c r="AD601" s="214"/>
      <c r="AE601" s="214"/>
      <c r="AF601" s="214"/>
      <c r="AG601" s="214" t="s">
        <v>166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ht="22.5" outlineLevel="1" x14ac:dyDescent="0.2">
      <c r="A602" s="221"/>
      <c r="B602" s="222"/>
      <c r="C602" s="245" t="s">
        <v>2701</v>
      </c>
      <c r="D602" s="224"/>
      <c r="E602" s="225">
        <v>0.19800000000000001</v>
      </c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166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ht="22.5" outlineLevel="1" x14ac:dyDescent="0.2">
      <c r="A603" s="221"/>
      <c r="B603" s="222"/>
      <c r="C603" s="245" t="s">
        <v>2702</v>
      </c>
      <c r="D603" s="224"/>
      <c r="E603" s="225">
        <v>0.127</v>
      </c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166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45" t="s">
        <v>2703</v>
      </c>
      <c r="D604" s="224"/>
      <c r="E604" s="225">
        <v>0.13</v>
      </c>
      <c r="F604" s="223"/>
      <c r="G604" s="223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166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45" t="s">
        <v>2704</v>
      </c>
      <c r="D605" s="224"/>
      <c r="E605" s="225"/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166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1" x14ac:dyDescent="0.2">
      <c r="A606" s="221"/>
      <c r="B606" s="222"/>
      <c r="C606" s="245" t="s">
        <v>2705</v>
      </c>
      <c r="D606" s="224"/>
      <c r="E606" s="225"/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166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33">
        <v>99</v>
      </c>
      <c r="B607" s="234" t="s">
        <v>1013</v>
      </c>
      <c r="C607" s="244" t="s">
        <v>1014</v>
      </c>
      <c r="D607" s="235" t="s">
        <v>629</v>
      </c>
      <c r="E607" s="236">
        <v>2.2341799999999998</v>
      </c>
      <c r="F607" s="237"/>
      <c r="G607" s="238">
        <f>ROUND(E607*F607,2)</f>
        <v>0</v>
      </c>
      <c r="H607" s="237"/>
      <c r="I607" s="238">
        <f>ROUND(E607*H607,2)</f>
        <v>0</v>
      </c>
      <c r="J607" s="237"/>
      <c r="K607" s="238">
        <f>ROUND(E607*J607,2)</f>
        <v>0</v>
      </c>
      <c r="L607" s="238">
        <v>21</v>
      </c>
      <c r="M607" s="238">
        <f>G607*(1+L607/100)</f>
        <v>0</v>
      </c>
      <c r="N607" s="238">
        <v>0</v>
      </c>
      <c r="O607" s="238">
        <f>ROUND(E607*N607,2)</f>
        <v>0</v>
      </c>
      <c r="P607" s="238">
        <v>0</v>
      </c>
      <c r="Q607" s="238">
        <f>ROUND(E607*P607,2)</f>
        <v>0</v>
      </c>
      <c r="R607" s="238" t="s">
        <v>1015</v>
      </c>
      <c r="S607" s="238" t="s">
        <v>161</v>
      </c>
      <c r="T607" s="239" t="s">
        <v>161</v>
      </c>
      <c r="U607" s="223">
        <v>0</v>
      </c>
      <c r="V607" s="223">
        <f>ROUND(E607*U607,2)</f>
        <v>0</v>
      </c>
      <c r="W607" s="223"/>
      <c r="X607" s="223" t="s">
        <v>273</v>
      </c>
      <c r="Y607" s="214"/>
      <c r="Z607" s="214"/>
      <c r="AA607" s="214"/>
      <c r="AB607" s="214"/>
      <c r="AC607" s="214"/>
      <c r="AD607" s="214"/>
      <c r="AE607" s="214"/>
      <c r="AF607" s="214"/>
      <c r="AG607" s="214" t="s">
        <v>274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45" t="s">
        <v>2706</v>
      </c>
      <c r="D608" s="224"/>
      <c r="E608" s="225">
        <v>0.4158</v>
      </c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166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45" t="s">
        <v>1488</v>
      </c>
      <c r="D609" s="224"/>
      <c r="E609" s="225"/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166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ht="22.5" outlineLevel="1" x14ac:dyDescent="0.2">
      <c r="A610" s="221"/>
      <c r="B610" s="222"/>
      <c r="C610" s="245" t="s">
        <v>2707</v>
      </c>
      <c r="D610" s="224"/>
      <c r="E610" s="225">
        <v>1.0216799999999999</v>
      </c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166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outlineLevel="1" x14ac:dyDescent="0.2">
      <c r="A611" s="221"/>
      <c r="B611" s="222"/>
      <c r="C611" s="245" t="s">
        <v>2708</v>
      </c>
      <c r="D611" s="224"/>
      <c r="E611" s="225"/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166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21"/>
      <c r="B612" s="222"/>
      <c r="C612" s="245" t="s">
        <v>1491</v>
      </c>
      <c r="D612" s="224"/>
      <c r="E612" s="225"/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166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21"/>
      <c r="B613" s="222"/>
      <c r="C613" s="245" t="s">
        <v>2709</v>
      </c>
      <c r="D613" s="224"/>
      <c r="E613" s="225"/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166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45" t="s">
        <v>2691</v>
      </c>
      <c r="D614" s="224"/>
      <c r="E614" s="225">
        <v>9.9900000000000003E-2</v>
      </c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166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21"/>
      <c r="B615" s="222"/>
      <c r="C615" s="245" t="s">
        <v>2692</v>
      </c>
      <c r="D615" s="224"/>
      <c r="E615" s="225">
        <v>0.17483000000000001</v>
      </c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166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ht="22.5" outlineLevel="1" x14ac:dyDescent="0.2">
      <c r="A616" s="221"/>
      <c r="B616" s="222"/>
      <c r="C616" s="245" t="s">
        <v>2693</v>
      </c>
      <c r="D616" s="224"/>
      <c r="E616" s="225">
        <v>1.9980000000000001E-2</v>
      </c>
      <c r="F616" s="223"/>
      <c r="G616" s="223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166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ht="22.5" outlineLevel="1" x14ac:dyDescent="0.2">
      <c r="A617" s="221"/>
      <c r="B617" s="222"/>
      <c r="C617" s="245" t="s">
        <v>2694</v>
      </c>
      <c r="D617" s="224"/>
      <c r="E617" s="225">
        <v>3.4970000000000001E-2</v>
      </c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166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ht="22.5" outlineLevel="1" x14ac:dyDescent="0.2">
      <c r="A618" s="221"/>
      <c r="B618" s="222"/>
      <c r="C618" s="245" t="s">
        <v>2695</v>
      </c>
      <c r="D618" s="224"/>
      <c r="E618" s="225">
        <v>9.9900000000000006E-3</v>
      </c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166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ht="22.5" outlineLevel="1" x14ac:dyDescent="0.2">
      <c r="A619" s="221"/>
      <c r="B619" s="222"/>
      <c r="C619" s="245" t="s">
        <v>2696</v>
      </c>
      <c r="D619" s="224"/>
      <c r="E619" s="225">
        <v>1.7479999999999999E-2</v>
      </c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166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21"/>
      <c r="B620" s="222"/>
      <c r="C620" s="245" t="s">
        <v>2643</v>
      </c>
      <c r="D620" s="224"/>
      <c r="E620" s="225">
        <v>0.15984000000000001</v>
      </c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166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21"/>
      <c r="B621" s="222"/>
      <c r="C621" s="245" t="s">
        <v>2644</v>
      </c>
      <c r="D621" s="224"/>
      <c r="E621" s="225">
        <v>0.27972000000000002</v>
      </c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166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ht="22.5" outlineLevel="1" x14ac:dyDescent="0.2">
      <c r="A622" s="221"/>
      <c r="B622" s="222"/>
      <c r="C622" s="245" t="s">
        <v>2699</v>
      </c>
      <c r="D622" s="224"/>
      <c r="E622" s="225"/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166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ht="22.5" outlineLevel="1" x14ac:dyDescent="0.2">
      <c r="A623" s="221"/>
      <c r="B623" s="222"/>
      <c r="C623" s="245" t="s">
        <v>2700</v>
      </c>
      <c r="D623" s="224"/>
      <c r="E623" s="225"/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166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33">
        <v>100</v>
      </c>
      <c r="B624" s="234" t="s">
        <v>1022</v>
      </c>
      <c r="C624" s="244" t="s">
        <v>1023</v>
      </c>
      <c r="D624" s="235" t="s">
        <v>629</v>
      </c>
      <c r="E624" s="236">
        <v>0.20755999999999999</v>
      </c>
      <c r="F624" s="237"/>
      <c r="G624" s="238">
        <f>ROUND(E624*F624,2)</f>
        <v>0</v>
      </c>
      <c r="H624" s="237"/>
      <c r="I624" s="238">
        <f>ROUND(E624*H624,2)</f>
        <v>0</v>
      </c>
      <c r="J624" s="237"/>
      <c r="K624" s="238">
        <f>ROUND(E624*J624,2)</f>
        <v>0</v>
      </c>
      <c r="L624" s="238">
        <v>21</v>
      </c>
      <c r="M624" s="238">
        <f>G624*(1+L624/100)</f>
        <v>0</v>
      </c>
      <c r="N624" s="238">
        <v>0</v>
      </c>
      <c r="O624" s="238">
        <f>ROUND(E624*N624,2)</f>
        <v>0</v>
      </c>
      <c r="P624" s="238">
        <v>0</v>
      </c>
      <c r="Q624" s="238">
        <f>ROUND(E624*P624,2)</f>
        <v>0</v>
      </c>
      <c r="R624" s="238" t="s">
        <v>1015</v>
      </c>
      <c r="S624" s="238" t="s">
        <v>161</v>
      </c>
      <c r="T624" s="239" t="s">
        <v>161</v>
      </c>
      <c r="U624" s="223">
        <v>0</v>
      </c>
      <c r="V624" s="223">
        <f>ROUND(E624*U624,2)</f>
        <v>0</v>
      </c>
      <c r="W624" s="223"/>
      <c r="X624" s="223" t="s">
        <v>273</v>
      </c>
      <c r="Y624" s="214"/>
      <c r="Z624" s="214"/>
      <c r="AA624" s="214"/>
      <c r="AB624" s="214"/>
      <c r="AC624" s="214"/>
      <c r="AD624" s="214"/>
      <c r="AE624" s="214"/>
      <c r="AF624" s="214"/>
      <c r="AG624" s="214" t="s">
        <v>274</v>
      </c>
      <c r="AH624" s="214"/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ht="22.5" outlineLevel="1" x14ac:dyDescent="0.2">
      <c r="A625" s="221"/>
      <c r="B625" s="222"/>
      <c r="C625" s="245" t="s">
        <v>1969</v>
      </c>
      <c r="D625" s="224"/>
      <c r="E625" s="225"/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166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ht="22.5" outlineLevel="1" x14ac:dyDescent="0.2">
      <c r="A626" s="221"/>
      <c r="B626" s="222"/>
      <c r="C626" s="245" t="s">
        <v>2710</v>
      </c>
      <c r="D626" s="224"/>
      <c r="E626" s="225">
        <v>5.1450000000000003E-2</v>
      </c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166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45" t="s">
        <v>2711</v>
      </c>
      <c r="D627" s="224"/>
      <c r="E627" s="225">
        <v>0.15611</v>
      </c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166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45" t="s">
        <v>1496</v>
      </c>
      <c r="D628" s="224"/>
      <c r="E628" s="225"/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166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1" x14ac:dyDescent="0.2">
      <c r="A629" s="221"/>
      <c r="B629" s="222"/>
      <c r="C629" s="245" t="s">
        <v>1497</v>
      </c>
      <c r="D629" s="224"/>
      <c r="E629" s="225"/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166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1" x14ac:dyDescent="0.2">
      <c r="A630" s="221"/>
      <c r="B630" s="222"/>
      <c r="C630" s="245" t="s">
        <v>1498</v>
      </c>
      <c r="D630" s="224"/>
      <c r="E630" s="225"/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166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33">
        <v>101</v>
      </c>
      <c r="B631" s="234" t="s">
        <v>1030</v>
      </c>
      <c r="C631" s="244" t="s">
        <v>1031</v>
      </c>
      <c r="D631" s="235" t="s">
        <v>629</v>
      </c>
      <c r="E631" s="236">
        <v>8.8959999999999997E-2</v>
      </c>
      <c r="F631" s="237"/>
      <c r="G631" s="238">
        <f>ROUND(E631*F631,2)</f>
        <v>0</v>
      </c>
      <c r="H631" s="237"/>
      <c r="I631" s="238">
        <f>ROUND(E631*H631,2)</f>
        <v>0</v>
      </c>
      <c r="J631" s="237"/>
      <c r="K631" s="238">
        <f>ROUND(E631*J631,2)</f>
        <v>0</v>
      </c>
      <c r="L631" s="238">
        <v>21</v>
      </c>
      <c r="M631" s="238">
        <f>G631*(1+L631/100)</f>
        <v>0</v>
      </c>
      <c r="N631" s="238">
        <v>0</v>
      </c>
      <c r="O631" s="238">
        <f>ROUND(E631*N631,2)</f>
        <v>0</v>
      </c>
      <c r="P631" s="238">
        <v>0</v>
      </c>
      <c r="Q631" s="238">
        <f>ROUND(E631*P631,2)</f>
        <v>0</v>
      </c>
      <c r="R631" s="238" t="s">
        <v>1015</v>
      </c>
      <c r="S631" s="238" t="s">
        <v>161</v>
      </c>
      <c r="T631" s="239" t="s">
        <v>161</v>
      </c>
      <c r="U631" s="223">
        <v>0</v>
      </c>
      <c r="V631" s="223">
        <f>ROUND(E631*U631,2)</f>
        <v>0</v>
      </c>
      <c r="W631" s="223"/>
      <c r="X631" s="223" t="s">
        <v>273</v>
      </c>
      <c r="Y631" s="214"/>
      <c r="Z631" s="214"/>
      <c r="AA631" s="214"/>
      <c r="AB631" s="214"/>
      <c r="AC631" s="214"/>
      <c r="AD631" s="214"/>
      <c r="AE631" s="214"/>
      <c r="AF631" s="214"/>
      <c r="AG631" s="214" t="s">
        <v>321</v>
      </c>
      <c r="AH631" s="214"/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ht="22.5" outlineLevel="1" x14ac:dyDescent="0.2">
      <c r="A632" s="221"/>
      <c r="B632" s="222"/>
      <c r="C632" s="245" t="s">
        <v>1971</v>
      </c>
      <c r="D632" s="224"/>
      <c r="E632" s="225"/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166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ht="22.5" outlineLevel="1" x14ac:dyDescent="0.2">
      <c r="A633" s="221"/>
      <c r="B633" s="222"/>
      <c r="C633" s="245" t="s">
        <v>2712</v>
      </c>
      <c r="D633" s="224"/>
      <c r="E633" s="225">
        <v>2.205E-2</v>
      </c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166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45" t="s">
        <v>2713</v>
      </c>
      <c r="D634" s="224"/>
      <c r="E634" s="225">
        <v>6.6909999999999997E-2</v>
      </c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166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45" t="s">
        <v>1502</v>
      </c>
      <c r="D635" s="224"/>
      <c r="E635" s="225"/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166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45" t="s">
        <v>1503</v>
      </c>
      <c r="D636" s="224"/>
      <c r="E636" s="225"/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166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21"/>
      <c r="B637" s="222"/>
      <c r="C637" s="245" t="s">
        <v>1504</v>
      </c>
      <c r="D637" s="224"/>
      <c r="E637" s="225"/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166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1" x14ac:dyDescent="0.2">
      <c r="A638" s="233">
        <v>102</v>
      </c>
      <c r="B638" s="234" t="s">
        <v>1038</v>
      </c>
      <c r="C638" s="244" t="s">
        <v>1039</v>
      </c>
      <c r="D638" s="235" t="s">
        <v>629</v>
      </c>
      <c r="E638" s="236">
        <v>0.29831999999999997</v>
      </c>
      <c r="F638" s="237"/>
      <c r="G638" s="238">
        <f>ROUND(E638*F638,2)</f>
        <v>0</v>
      </c>
      <c r="H638" s="237"/>
      <c r="I638" s="238">
        <f>ROUND(E638*H638,2)</f>
        <v>0</v>
      </c>
      <c r="J638" s="237"/>
      <c r="K638" s="238">
        <f>ROUND(E638*J638,2)</f>
        <v>0</v>
      </c>
      <c r="L638" s="238">
        <v>21</v>
      </c>
      <c r="M638" s="238">
        <f>G638*(1+L638/100)</f>
        <v>0</v>
      </c>
      <c r="N638" s="238">
        <v>0</v>
      </c>
      <c r="O638" s="238">
        <f>ROUND(E638*N638,2)</f>
        <v>0</v>
      </c>
      <c r="P638" s="238">
        <v>0</v>
      </c>
      <c r="Q638" s="238">
        <f>ROUND(E638*P638,2)</f>
        <v>0</v>
      </c>
      <c r="R638" s="238" t="s">
        <v>1015</v>
      </c>
      <c r="S638" s="238" t="s">
        <v>161</v>
      </c>
      <c r="T638" s="239" t="s">
        <v>161</v>
      </c>
      <c r="U638" s="223">
        <v>0</v>
      </c>
      <c r="V638" s="223">
        <f>ROUND(E638*U638,2)</f>
        <v>0</v>
      </c>
      <c r="W638" s="223"/>
      <c r="X638" s="223" t="s">
        <v>273</v>
      </c>
      <c r="Y638" s="214"/>
      <c r="Z638" s="214"/>
      <c r="AA638" s="214"/>
      <c r="AB638" s="214"/>
      <c r="AC638" s="214"/>
      <c r="AD638" s="214"/>
      <c r="AE638" s="214"/>
      <c r="AF638" s="214"/>
      <c r="AG638" s="214" t="s">
        <v>274</v>
      </c>
      <c r="AH638" s="214"/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ht="22.5" outlineLevel="1" x14ac:dyDescent="0.2">
      <c r="A639" s="221"/>
      <c r="B639" s="222"/>
      <c r="C639" s="245" t="s">
        <v>2714</v>
      </c>
      <c r="D639" s="224"/>
      <c r="E639" s="225">
        <v>0.16632</v>
      </c>
      <c r="F639" s="223"/>
      <c r="G639" s="223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166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45" t="s">
        <v>2704</v>
      </c>
      <c r="D640" s="224"/>
      <c r="E640" s="225"/>
      <c r="F640" s="223"/>
      <c r="G640" s="223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166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ht="22.5" outlineLevel="1" x14ac:dyDescent="0.2">
      <c r="A641" s="221"/>
      <c r="B641" s="222"/>
      <c r="C641" s="245" t="s">
        <v>2715</v>
      </c>
      <c r="D641" s="224"/>
      <c r="E641" s="225">
        <v>0.13200000000000001</v>
      </c>
      <c r="F641" s="223"/>
      <c r="G641" s="223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166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outlineLevel="1" x14ac:dyDescent="0.2">
      <c r="A642" s="233">
        <v>103</v>
      </c>
      <c r="B642" s="234" t="s">
        <v>1042</v>
      </c>
      <c r="C642" s="244" t="s">
        <v>1039</v>
      </c>
      <c r="D642" s="235" t="s">
        <v>629</v>
      </c>
      <c r="E642" s="236">
        <v>7.1279999999999996E-2</v>
      </c>
      <c r="F642" s="237"/>
      <c r="G642" s="238">
        <f>ROUND(E642*F642,2)</f>
        <v>0</v>
      </c>
      <c r="H642" s="237"/>
      <c r="I642" s="238">
        <f>ROUND(E642*H642,2)</f>
        <v>0</v>
      </c>
      <c r="J642" s="237"/>
      <c r="K642" s="238">
        <f>ROUND(E642*J642,2)</f>
        <v>0</v>
      </c>
      <c r="L642" s="238">
        <v>21</v>
      </c>
      <c r="M642" s="238">
        <f>G642*(1+L642/100)</f>
        <v>0</v>
      </c>
      <c r="N642" s="238">
        <v>0</v>
      </c>
      <c r="O642" s="238">
        <f>ROUND(E642*N642,2)</f>
        <v>0</v>
      </c>
      <c r="P642" s="238">
        <v>0</v>
      </c>
      <c r="Q642" s="238">
        <f>ROUND(E642*P642,2)</f>
        <v>0</v>
      </c>
      <c r="R642" s="238" t="s">
        <v>1015</v>
      </c>
      <c r="S642" s="238" t="s">
        <v>161</v>
      </c>
      <c r="T642" s="239" t="s">
        <v>161</v>
      </c>
      <c r="U642" s="223">
        <v>0</v>
      </c>
      <c r="V642" s="223">
        <f>ROUND(E642*U642,2)</f>
        <v>0</v>
      </c>
      <c r="W642" s="223"/>
      <c r="X642" s="223" t="s">
        <v>273</v>
      </c>
      <c r="Y642" s="214"/>
      <c r="Z642" s="214"/>
      <c r="AA642" s="214"/>
      <c r="AB642" s="214"/>
      <c r="AC642" s="214"/>
      <c r="AD642" s="214"/>
      <c r="AE642" s="214"/>
      <c r="AF642" s="214"/>
      <c r="AG642" s="214" t="s">
        <v>321</v>
      </c>
      <c r="AH642" s="214"/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ht="22.5" outlineLevel="1" x14ac:dyDescent="0.2">
      <c r="A643" s="221"/>
      <c r="B643" s="222"/>
      <c r="C643" s="245" t="s">
        <v>2716</v>
      </c>
      <c r="D643" s="224"/>
      <c r="E643" s="225">
        <v>7.1279999999999996E-2</v>
      </c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166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45" t="s">
        <v>2705</v>
      </c>
      <c r="D644" s="224"/>
      <c r="E644" s="225"/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166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33">
        <v>104</v>
      </c>
      <c r="B645" s="234" t="s">
        <v>1044</v>
      </c>
      <c r="C645" s="244" t="s">
        <v>1045</v>
      </c>
      <c r="D645" s="235" t="s">
        <v>629</v>
      </c>
      <c r="E645" s="236">
        <v>2.15E-3</v>
      </c>
      <c r="F645" s="237"/>
      <c r="G645" s="238">
        <f>ROUND(E645*F645,2)</f>
        <v>0</v>
      </c>
      <c r="H645" s="237"/>
      <c r="I645" s="238">
        <f>ROUND(E645*H645,2)</f>
        <v>0</v>
      </c>
      <c r="J645" s="237"/>
      <c r="K645" s="238">
        <f>ROUND(E645*J645,2)</f>
        <v>0</v>
      </c>
      <c r="L645" s="238">
        <v>21</v>
      </c>
      <c r="M645" s="238">
        <f>G645*(1+L645/100)</f>
        <v>0</v>
      </c>
      <c r="N645" s="238">
        <v>0</v>
      </c>
      <c r="O645" s="238">
        <f>ROUND(E645*N645,2)</f>
        <v>0</v>
      </c>
      <c r="P645" s="238">
        <v>0</v>
      </c>
      <c r="Q645" s="238">
        <f>ROUND(E645*P645,2)</f>
        <v>0</v>
      </c>
      <c r="R645" s="238" t="s">
        <v>1015</v>
      </c>
      <c r="S645" s="238" t="s">
        <v>161</v>
      </c>
      <c r="T645" s="239" t="s">
        <v>161</v>
      </c>
      <c r="U645" s="223">
        <v>0</v>
      </c>
      <c r="V645" s="223">
        <f>ROUND(E645*U645,2)</f>
        <v>0</v>
      </c>
      <c r="W645" s="223"/>
      <c r="X645" s="223" t="s">
        <v>273</v>
      </c>
      <c r="Y645" s="214"/>
      <c r="Z645" s="214"/>
      <c r="AA645" s="214"/>
      <c r="AB645" s="214"/>
      <c r="AC645" s="214"/>
      <c r="AD645" s="214"/>
      <c r="AE645" s="214"/>
      <c r="AF645" s="214"/>
      <c r="AG645" s="214" t="s">
        <v>321</v>
      </c>
      <c r="AH645" s="214"/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1"/>
      <c r="B646" s="222"/>
      <c r="C646" s="245" t="s">
        <v>2717</v>
      </c>
      <c r="D646" s="224"/>
      <c r="E646" s="225">
        <v>2.15E-3</v>
      </c>
      <c r="F646" s="223"/>
      <c r="G646" s="223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166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33">
        <v>105</v>
      </c>
      <c r="B647" s="234" t="s">
        <v>1047</v>
      </c>
      <c r="C647" s="244" t="s">
        <v>1048</v>
      </c>
      <c r="D647" s="235" t="s">
        <v>629</v>
      </c>
      <c r="E647" s="236">
        <v>3.65971</v>
      </c>
      <c r="F647" s="237"/>
      <c r="G647" s="238">
        <f>ROUND(E647*F647,2)</f>
        <v>0</v>
      </c>
      <c r="H647" s="237"/>
      <c r="I647" s="238">
        <f>ROUND(E647*H647,2)</f>
        <v>0</v>
      </c>
      <c r="J647" s="237"/>
      <c r="K647" s="238">
        <f>ROUND(E647*J647,2)</f>
        <v>0</v>
      </c>
      <c r="L647" s="238">
        <v>21</v>
      </c>
      <c r="M647" s="238">
        <f>G647*(1+L647/100)</f>
        <v>0</v>
      </c>
      <c r="N647" s="238">
        <v>0</v>
      </c>
      <c r="O647" s="238">
        <f>ROUND(E647*N647,2)</f>
        <v>0</v>
      </c>
      <c r="P647" s="238">
        <v>0</v>
      </c>
      <c r="Q647" s="238">
        <f>ROUND(E647*P647,2)</f>
        <v>0</v>
      </c>
      <c r="R647" s="238" t="s">
        <v>1049</v>
      </c>
      <c r="S647" s="238" t="s">
        <v>161</v>
      </c>
      <c r="T647" s="239" t="s">
        <v>161</v>
      </c>
      <c r="U647" s="223">
        <v>6.0000000000000001E-3</v>
      </c>
      <c r="V647" s="223">
        <f>ROUND(E647*U647,2)</f>
        <v>0.02</v>
      </c>
      <c r="W647" s="223"/>
      <c r="X647" s="223" t="s">
        <v>273</v>
      </c>
      <c r="Y647" s="214"/>
      <c r="Z647" s="214"/>
      <c r="AA647" s="214"/>
      <c r="AB647" s="214"/>
      <c r="AC647" s="214"/>
      <c r="AD647" s="214"/>
      <c r="AE647" s="214"/>
      <c r="AF647" s="214"/>
      <c r="AG647" s="214" t="s">
        <v>982</v>
      </c>
      <c r="AH647" s="214"/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21"/>
      <c r="B648" s="222"/>
      <c r="C648" s="253" t="s">
        <v>1050</v>
      </c>
      <c r="D648" s="251"/>
      <c r="E648" s="251"/>
      <c r="F648" s="251"/>
      <c r="G648" s="251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290</v>
      </c>
      <c r="AH648" s="214"/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45" t="s">
        <v>2683</v>
      </c>
      <c r="D649" s="224"/>
      <c r="E649" s="225">
        <v>0.22302</v>
      </c>
      <c r="F649" s="223"/>
      <c r="G649" s="223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166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ht="22.5" outlineLevel="1" x14ac:dyDescent="0.2">
      <c r="A650" s="221"/>
      <c r="B650" s="222"/>
      <c r="C650" s="245" t="s">
        <v>2684</v>
      </c>
      <c r="D650" s="224"/>
      <c r="E650" s="225">
        <v>0.4158</v>
      </c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166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ht="22.5" outlineLevel="1" x14ac:dyDescent="0.2">
      <c r="A651" s="221"/>
      <c r="B651" s="222"/>
      <c r="C651" s="245" t="s">
        <v>1460</v>
      </c>
      <c r="D651" s="224"/>
      <c r="E651" s="225"/>
      <c r="F651" s="223"/>
      <c r="G651" s="223"/>
      <c r="H651" s="223"/>
      <c r="I651" s="223"/>
      <c r="J651" s="223"/>
      <c r="K651" s="223"/>
      <c r="L651" s="223"/>
      <c r="M651" s="223"/>
      <c r="N651" s="223"/>
      <c r="O651" s="223"/>
      <c r="P651" s="223"/>
      <c r="Q651" s="223"/>
      <c r="R651" s="223"/>
      <c r="S651" s="223"/>
      <c r="T651" s="223"/>
      <c r="U651" s="223"/>
      <c r="V651" s="223"/>
      <c r="W651" s="223"/>
      <c r="X651" s="223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166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ht="22.5" outlineLevel="1" x14ac:dyDescent="0.2">
      <c r="A652" s="221"/>
      <c r="B652" s="222"/>
      <c r="C652" s="245" t="s">
        <v>2685</v>
      </c>
      <c r="D652" s="224"/>
      <c r="E652" s="225">
        <v>1.0216799999999999</v>
      </c>
      <c r="F652" s="223"/>
      <c r="G652" s="223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166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ht="22.5" outlineLevel="1" x14ac:dyDescent="0.2">
      <c r="A653" s="221"/>
      <c r="B653" s="222"/>
      <c r="C653" s="245" t="s">
        <v>2686</v>
      </c>
      <c r="D653" s="224"/>
      <c r="E653" s="225">
        <v>0.23760000000000001</v>
      </c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166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ht="22.5" outlineLevel="1" x14ac:dyDescent="0.2">
      <c r="A654" s="221"/>
      <c r="B654" s="222"/>
      <c r="C654" s="245" t="s">
        <v>2687</v>
      </c>
      <c r="D654" s="224"/>
      <c r="E654" s="225"/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166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ht="22.5" outlineLevel="1" x14ac:dyDescent="0.2">
      <c r="A655" s="221"/>
      <c r="B655" s="222"/>
      <c r="C655" s="245" t="s">
        <v>1464</v>
      </c>
      <c r="D655" s="224"/>
      <c r="E655" s="225"/>
      <c r="F655" s="223"/>
      <c r="G655" s="223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14"/>
      <c r="Z655" s="214"/>
      <c r="AA655" s="214"/>
      <c r="AB655" s="214"/>
      <c r="AC655" s="214"/>
      <c r="AD655" s="214"/>
      <c r="AE655" s="214"/>
      <c r="AF655" s="214"/>
      <c r="AG655" s="214" t="s">
        <v>166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ht="22.5" outlineLevel="1" x14ac:dyDescent="0.2">
      <c r="A656" s="221"/>
      <c r="B656" s="222"/>
      <c r="C656" s="245" t="s">
        <v>2688</v>
      </c>
      <c r="D656" s="224"/>
      <c r="E656" s="225"/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166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ht="22.5" outlineLevel="1" x14ac:dyDescent="0.2">
      <c r="A657" s="221"/>
      <c r="B657" s="222"/>
      <c r="C657" s="245" t="s">
        <v>2689</v>
      </c>
      <c r="D657" s="224"/>
      <c r="E657" s="225"/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166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21"/>
      <c r="B658" s="222"/>
      <c r="C658" s="245" t="s">
        <v>2690</v>
      </c>
      <c r="D658" s="224"/>
      <c r="E658" s="225">
        <v>0.13200000000000001</v>
      </c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166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21"/>
      <c r="B659" s="222"/>
      <c r="C659" s="245" t="s">
        <v>292</v>
      </c>
      <c r="D659" s="224"/>
      <c r="E659" s="225"/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166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1" x14ac:dyDescent="0.2">
      <c r="A660" s="221"/>
      <c r="B660" s="222"/>
      <c r="C660" s="245" t="s">
        <v>2691</v>
      </c>
      <c r="D660" s="224"/>
      <c r="E660" s="225">
        <v>9.9900000000000003E-2</v>
      </c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166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45" t="s">
        <v>2692</v>
      </c>
      <c r="D661" s="224"/>
      <c r="E661" s="225">
        <v>0.17483000000000001</v>
      </c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166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ht="22.5" outlineLevel="1" x14ac:dyDescent="0.2">
      <c r="A662" s="221"/>
      <c r="B662" s="222"/>
      <c r="C662" s="245" t="s">
        <v>2693</v>
      </c>
      <c r="D662" s="224"/>
      <c r="E662" s="225">
        <v>1.9980000000000001E-2</v>
      </c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166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ht="22.5" outlineLevel="1" x14ac:dyDescent="0.2">
      <c r="A663" s="221"/>
      <c r="B663" s="222"/>
      <c r="C663" s="245" t="s">
        <v>2694</v>
      </c>
      <c r="D663" s="224"/>
      <c r="E663" s="225">
        <v>3.4970000000000001E-2</v>
      </c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166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ht="22.5" outlineLevel="1" x14ac:dyDescent="0.2">
      <c r="A664" s="221"/>
      <c r="B664" s="222"/>
      <c r="C664" s="245" t="s">
        <v>2695</v>
      </c>
      <c r="D664" s="224"/>
      <c r="E664" s="225">
        <v>9.9900000000000006E-3</v>
      </c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166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ht="22.5" outlineLevel="1" x14ac:dyDescent="0.2">
      <c r="A665" s="221"/>
      <c r="B665" s="222"/>
      <c r="C665" s="245" t="s">
        <v>2696</v>
      </c>
      <c r="D665" s="224"/>
      <c r="E665" s="225">
        <v>1.7479999999999999E-2</v>
      </c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166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1" x14ac:dyDescent="0.2">
      <c r="A666" s="221"/>
      <c r="B666" s="222"/>
      <c r="C666" s="245" t="s">
        <v>2643</v>
      </c>
      <c r="D666" s="224"/>
      <c r="E666" s="225">
        <v>0.15984000000000001</v>
      </c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166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1"/>
      <c r="B667" s="222"/>
      <c r="C667" s="245" t="s">
        <v>2644</v>
      </c>
      <c r="D667" s="224"/>
      <c r="E667" s="225">
        <v>0.27972000000000002</v>
      </c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166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21"/>
      <c r="B668" s="222"/>
      <c r="C668" s="245" t="s">
        <v>2697</v>
      </c>
      <c r="D668" s="224"/>
      <c r="E668" s="225">
        <v>0.30449999999999999</v>
      </c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166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ht="22.5" outlineLevel="1" x14ac:dyDescent="0.2">
      <c r="A669" s="221"/>
      <c r="B669" s="222"/>
      <c r="C669" s="245" t="s">
        <v>1958</v>
      </c>
      <c r="D669" s="224"/>
      <c r="E669" s="225"/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166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ht="22.5" outlineLevel="1" x14ac:dyDescent="0.2">
      <c r="A670" s="221"/>
      <c r="B670" s="222"/>
      <c r="C670" s="245" t="s">
        <v>2698</v>
      </c>
      <c r="D670" s="224"/>
      <c r="E670" s="225">
        <v>7.3410000000000003E-2</v>
      </c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166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1" x14ac:dyDescent="0.2">
      <c r="A671" s="221"/>
      <c r="B671" s="222"/>
      <c r="C671" s="245" t="s">
        <v>1477</v>
      </c>
      <c r="D671" s="224"/>
      <c r="E671" s="225"/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166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outlineLevel="1" x14ac:dyDescent="0.2">
      <c r="A672" s="221"/>
      <c r="B672" s="222"/>
      <c r="C672" s="245" t="s">
        <v>1478</v>
      </c>
      <c r="D672" s="224"/>
      <c r="E672" s="225"/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166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21"/>
      <c r="B673" s="222"/>
      <c r="C673" s="245" t="s">
        <v>1479</v>
      </c>
      <c r="D673" s="224"/>
      <c r="E673" s="225"/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166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ht="22.5" outlineLevel="1" x14ac:dyDescent="0.2">
      <c r="A674" s="221"/>
      <c r="B674" s="222"/>
      <c r="C674" s="245" t="s">
        <v>2699</v>
      </c>
      <c r="D674" s="224"/>
      <c r="E674" s="225"/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166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ht="22.5" outlineLevel="1" x14ac:dyDescent="0.2">
      <c r="A675" s="221"/>
      <c r="B675" s="222"/>
      <c r="C675" s="245" t="s">
        <v>2700</v>
      </c>
      <c r="D675" s="224"/>
      <c r="E675" s="225"/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166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ht="22.5" outlineLevel="1" x14ac:dyDescent="0.2">
      <c r="A676" s="221"/>
      <c r="B676" s="222"/>
      <c r="C676" s="245" t="s">
        <v>2701</v>
      </c>
      <c r="D676" s="224"/>
      <c r="E676" s="225">
        <v>0.19800000000000001</v>
      </c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166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ht="22.5" outlineLevel="1" x14ac:dyDescent="0.2">
      <c r="A677" s="221"/>
      <c r="B677" s="222"/>
      <c r="C677" s="245" t="s">
        <v>2702</v>
      </c>
      <c r="D677" s="224"/>
      <c r="E677" s="225">
        <v>0.127</v>
      </c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166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21"/>
      <c r="B678" s="222"/>
      <c r="C678" s="245" t="s">
        <v>2703</v>
      </c>
      <c r="D678" s="224"/>
      <c r="E678" s="225">
        <v>0.13</v>
      </c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166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45" t="s">
        <v>2704</v>
      </c>
      <c r="D679" s="224"/>
      <c r="E679" s="225"/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166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21"/>
      <c r="B680" s="222"/>
      <c r="C680" s="245" t="s">
        <v>2705</v>
      </c>
      <c r="D680" s="224"/>
      <c r="E680" s="225"/>
      <c r="F680" s="223"/>
      <c r="G680" s="223"/>
      <c r="H680" s="223"/>
      <c r="I680" s="223"/>
      <c r="J680" s="223"/>
      <c r="K680" s="223"/>
      <c r="L680" s="223"/>
      <c r="M680" s="223"/>
      <c r="N680" s="223"/>
      <c r="O680" s="223"/>
      <c r="P680" s="223"/>
      <c r="Q680" s="223"/>
      <c r="R680" s="223"/>
      <c r="S680" s="223"/>
      <c r="T680" s="223"/>
      <c r="U680" s="223"/>
      <c r="V680" s="223"/>
      <c r="W680" s="223"/>
      <c r="X680" s="223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166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x14ac:dyDescent="0.2">
      <c r="A681" s="227" t="s">
        <v>156</v>
      </c>
      <c r="B681" s="228" t="s">
        <v>111</v>
      </c>
      <c r="C681" s="243" t="s">
        <v>112</v>
      </c>
      <c r="D681" s="229"/>
      <c r="E681" s="230"/>
      <c r="F681" s="231"/>
      <c r="G681" s="231">
        <f>SUMIF(AG682:AG694,"&lt;&gt;NOR",G682:G694)</f>
        <v>0</v>
      </c>
      <c r="H681" s="231"/>
      <c r="I681" s="231">
        <f>SUM(I682:I694)</f>
        <v>0</v>
      </c>
      <c r="J681" s="231"/>
      <c r="K681" s="231">
        <f>SUM(K682:K694)</f>
        <v>0</v>
      </c>
      <c r="L681" s="231"/>
      <c r="M681" s="231">
        <f>SUM(M682:M694)</f>
        <v>0</v>
      </c>
      <c r="N681" s="231"/>
      <c r="O681" s="231">
        <f>SUM(O682:O694)</f>
        <v>0</v>
      </c>
      <c r="P681" s="231"/>
      <c r="Q681" s="231">
        <f>SUM(Q682:Q694)</f>
        <v>0</v>
      </c>
      <c r="R681" s="231"/>
      <c r="S681" s="231"/>
      <c r="T681" s="232"/>
      <c r="U681" s="226"/>
      <c r="V681" s="226">
        <f>SUM(V682:V694)</f>
        <v>15.59</v>
      </c>
      <c r="W681" s="226"/>
      <c r="X681" s="226"/>
      <c r="AG681" t="s">
        <v>157</v>
      </c>
    </row>
    <row r="682" spans="1:60" ht="22.5" outlineLevel="1" x14ac:dyDescent="0.2">
      <c r="A682" s="233">
        <v>106</v>
      </c>
      <c r="B682" s="234" t="s">
        <v>1509</v>
      </c>
      <c r="C682" s="244" t="s">
        <v>1510</v>
      </c>
      <c r="D682" s="235" t="s">
        <v>629</v>
      </c>
      <c r="E682" s="236">
        <v>15.831939999999999</v>
      </c>
      <c r="F682" s="237"/>
      <c r="G682" s="238">
        <f>ROUND(E682*F682,2)</f>
        <v>0</v>
      </c>
      <c r="H682" s="237"/>
      <c r="I682" s="238">
        <f>ROUND(E682*H682,2)</f>
        <v>0</v>
      </c>
      <c r="J682" s="237"/>
      <c r="K682" s="238">
        <f>ROUND(E682*J682,2)</f>
        <v>0</v>
      </c>
      <c r="L682" s="238">
        <v>21</v>
      </c>
      <c r="M682" s="238">
        <f>G682*(1+L682/100)</f>
        <v>0</v>
      </c>
      <c r="N682" s="238">
        <v>0</v>
      </c>
      <c r="O682" s="238">
        <f>ROUND(E682*N682,2)</f>
        <v>0</v>
      </c>
      <c r="P682" s="238">
        <v>0</v>
      </c>
      <c r="Q682" s="238">
        <f>ROUND(E682*P682,2)</f>
        <v>0</v>
      </c>
      <c r="R682" s="238" t="s">
        <v>647</v>
      </c>
      <c r="S682" s="238" t="s">
        <v>161</v>
      </c>
      <c r="T682" s="239" t="s">
        <v>161</v>
      </c>
      <c r="U682" s="223">
        <v>0.21149999999999999</v>
      </c>
      <c r="V682" s="223">
        <f>ROUND(E682*U682,2)</f>
        <v>3.35</v>
      </c>
      <c r="W682" s="223"/>
      <c r="X682" s="223" t="s">
        <v>1053</v>
      </c>
      <c r="Y682" s="214"/>
      <c r="Z682" s="214"/>
      <c r="AA682" s="214"/>
      <c r="AB682" s="214"/>
      <c r="AC682" s="214"/>
      <c r="AD682" s="214"/>
      <c r="AE682" s="214"/>
      <c r="AF682" s="214"/>
      <c r="AG682" s="214" t="s">
        <v>1054</v>
      </c>
      <c r="AH682" s="214"/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21"/>
      <c r="B683" s="222"/>
      <c r="C683" s="253" t="s">
        <v>1511</v>
      </c>
      <c r="D683" s="251"/>
      <c r="E683" s="251"/>
      <c r="F683" s="251"/>
      <c r="G683" s="251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290</v>
      </c>
      <c r="AH683" s="214"/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outlineLevel="1" x14ac:dyDescent="0.2">
      <c r="A684" s="221"/>
      <c r="B684" s="222"/>
      <c r="C684" s="254" t="s">
        <v>1056</v>
      </c>
      <c r="D684" s="252"/>
      <c r="E684" s="252"/>
      <c r="F684" s="252"/>
      <c r="G684" s="252"/>
      <c r="H684" s="223"/>
      <c r="I684" s="223"/>
      <c r="J684" s="223"/>
      <c r="K684" s="223"/>
      <c r="L684" s="223"/>
      <c r="M684" s="223"/>
      <c r="N684" s="223"/>
      <c r="O684" s="223"/>
      <c r="P684" s="223"/>
      <c r="Q684" s="223"/>
      <c r="R684" s="223"/>
      <c r="S684" s="223"/>
      <c r="T684" s="223"/>
      <c r="U684" s="223"/>
      <c r="V684" s="223"/>
      <c r="W684" s="223"/>
      <c r="X684" s="223"/>
      <c r="Y684" s="214"/>
      <c r="Z684" s="214"/>
      <c r="AA684" s="214"/>
      <c r="AB684" s="214"/>
      <c r="AC684" s="214"/>
      <c r="AD684" s="214"/>
      <c r="AE684" s="214"/>
      <c r="AF684" s="214"/>
      <c r="AG684" s="214" t="s">
        <v>212</v>
      </c>
      <c r="AH684" s="214"/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1" x14ac:dyDescent="0.2">
      <c r="A685" s="221"/>
      <c r="B685" s="222"/>
      <c r="C685" s="245" t="s">
        <v>1057</v>
      </c>
      <c r="D685" s="224"/>
      <c r="E685" s="225"/>
      <c r="F685" s="223"/>
      <c r="G685" s="223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  <c r="R685" s="223"/>
      <c r="S685" s="223"/>
      <c r="T685" s="223"/>
      <c r="U685" s="223"/>
      <c r="V685" s="223"/>
      <c r="W685" s="223"/>
      <c r="X685" s="223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166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ht="22.5" outlineLevel="1" x14ac:dyDescent="0.2">
      <c r="A686" s="221"/>
      <c r="B686" s="222"/>
      <c r="C686" s="245" t="s">
        <v>1512</v>
      </c>
      <c r="D686" s="224"/>
      <c r="E686" s="225"/>
      <c r="F686" s="223"/>
      <c r="G686" s="223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  <c r="R686" s="223"/>
      <c r="S686" s="223"/>
      <c r="T686" s="223"/>
      <c r="U686" s="223"/>
      <c r="V686" s="223"/>
      <c r="W686" s="223"/>
      <c r="X686" s="223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166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45" t="s">
        <v>1513</v>
      </c>
      <c r="D687" s="224"/>
      <c r="E687" s="225"/>
      <c r="F687" s="223"/>
      <c r="G687" s="223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166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21"/>
      <c r="B688" s="222"/>
      <c r="C688" s="245" t="s">
        <v>2718</v>
      </c>
      <c r="D688" s="224"/>
      <c r="E688" s="225">
        <v>15.831939999999999</v>
      </c>
      <c r="F688" s="223"/>
      <c r="G688" s="223"/>
      <c r="H688" s="223"/>
      <c r="I688" s="223"/>
      <c r="J688" s="223"/>
      <c r="K688" s="223"/>
      <c r="L688" s="223"/>
      <c r="M688" s="223"/>
      <c r="N688" s="223"/>
      <c r="O688" s="223"/>
      <c r="P688" s="223"/>
      <c r="Q688" s="223"/>
      <c r="R688" s="223"/>
      <c r="S688" s="223"/>
      <c r="T688" s="223"/>
      <c r="U688" s="223"/>
      <c r="V688" s="223"/>
      <c r="W688" s="223"/>
      <c r="X688" s="223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166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ht="33.75" outlineLevel="1" x14ac:dyDescent="0.2">
      <c r="A689" s="233">
        <v>107</v>
      </c>
      <c r="B689" s="234" t="s">
        <v>1515</v>
      </c>
      <c r="C689" s="244" t="s">
        <v>1516</v>
      </c>
      <c r="D689" s="235" t="s">
        <v>629</v>
      </c>
      <c r="E689" s="236">
        <v>15.831939999999999</v>
      </c>
      <c r="F689" s="237"/>
      <c r="G689" s="238">
        <f>ROUND(E689*F689,2)</f>
        <v>0</v>
      </c>
      <c r="H689" s="237"/>
      <c r="I689" s="238">
        <f>ROUND(E689*H689,2)</f>
        <v>0</v>
      </c>
      <c r="J689" s="237"/>
      <c r="K689" s="238">
        <f>ROUND(E689*J689,2)</f>
        <v>0</v>
      </c>
      <c r="L689" s="238">
        <v>21</v>
      </c>
      <c r="M689" s="238">
        <f>G689*(1+L689/100)</f>
        <v>0</v>
      </c>
      <c r="N689" s="238">
        <v>0</v>
      </c>
      <c r="O689" s="238">
        <f>ROUND(E689*N689,2)</f>
        <v>0</v>
      </c>
      <c r="P689" s="238">
        <v>0</v>
      </c>
      <c r="Q689" s="238">
        <f>ROUND(E689*P689,2)</f>
        <v>0</v>
      </c>
      <c r="R689" s="238" t="s">
        <v>647</v>
      </c>
      <c r="S689" s="238" t="s">
        <v>161</v>
      </c>
      <c r="T689" s="239" t="s">
        <v>161</v>
      </c>
      <c r="U689" s="223">
        <v>0.77339999999999998</v>
      </c>
      <c r="V689" s="223">
        <f>ROUND(E689*U689,2)</f>
        <v>12.24</v>
      </c>
      <c r="W689" s="223"/>
      <c r="X689" s="223" t="s">
        <v>1053</v>
      </c>
      <c r="Y689" s="214"/>
      <c r="Z689" s="214"/>
      <c r="AA689" s="214"/>
      <c r="AB689" s="214"/>
      <c r="AC689" s="214"/>
      <c r="AD689" s="214"/>
      <c r="AE689" s="214"/>
      <c r="AF689" s="214"/>
      <c r="AG689" s="214" t="s">
        <v>1054</v>
      </c>
      <c r="AH689" s="214"/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21"/>
      <c r="B690" s="222"/>
      <c r="C690" s="253" t="s">
        <v>1511</v>
      </c>
      <c r="D690" s="251"/>
      <c r="E690" s="251"/>
      <c r="F690" s="251"/>
      <c r="G690" s="251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290</v>
      </c>
      <c r="AH690" s="214"/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outlineLevel="1" x14ac:dyDescent="0.2">
      <c r="A691" s="221"/>
      <c r="B691" s="222"/>
      <c r="C691" s="245" t="s">
        <v>1057</v>
      </c>
      <c r="D691" s="224"/>
      <c r="E691" s="225"/>
      <c r="F691" s="223"/>
      <c r="G691" s="223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166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ht="22.5" outlineLevel="1" x14ac:dyDescent="0.2">
      <c r="A692" s="221"/>
      <c r="B692" s="222"/>
      <c r="C692" s="245" t="s">
        <v>1512</v>
      </c>
      <c r="D692" s="224"/>
      <c r="E692" s="225"/>
      <c r="F692" s="223"/>
      <c r="G692" s="223"/>
      <c r="H692" s="223"/>
      <c r="I692" s="223"/>
      <c r="J692" s="223"/>
      <c r="K692" s="223"/>
      <c r="L692" s="223"/>
      <c r="M692" s="223"/>
      <c r="N692" s="223"/>
      <c r="O692" s="223"/>
      <c r="P692" s="223"/>
      <c r="Q692" s="223"/>
      <c r="R692" s="223"/>
      <c r="S692" s="223"/>
      <c r="T692" s="223"/>
      <c r="U692" s="223"/>
      <c r="V692" s="223"/>
      <c r="W692" s="223"/>
      <c r="X692" s="223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166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21"/>
      <c r="B693" s="222"/>
      <c r="C693" s="245" t="s">
        <v>1513</v>
      </c>
      <c r="D693" s="224"/>
      <c r="E693" s="225"/>
      <c r="F693" s="223"/>
      <c r="G693" s="223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166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1" x14ac:dyDescent="0.2">
      <c r="A694" s="221"/>
      <c r="B694" s="222"/>
      <c r="C694" s="245" t="s">
        <v>2718</v>
      </c>
      <c r="D694" s="224"/>
      <c r="E694" s="225">
        <v>15.831939999999999</v>
      </c>
      <c r="F694" s="223"/>
      <c r="G694" s="223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166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x14ac:dyDescent="0.2">
      <c r="A695" s="227" t="s">
        <v>156</v>
      </c>
      <c r="B695" s="228" t="s">
        <v>113</v>
      </c>
      <c r="C695" s="243" t="s">
        <v>114</v>
      </c>
      <c r="D695" s="229"/>
      <c r="E695" s="230"/>
      <c r="F695" s="231"/>
      <c r="G695" s="231">
        <f>SUMIF(AG696:AG698,"&lt;&gt;NOR",G696:G698)</f>
        <v>0</v>
      </c>
      <c r="H695" s="231"/>
      <c r="I695" s="231">
        <f>SUM(I696:I698)</f>
        <v>0</v>
      </c>
      <c r="J695" s="231"/>
      <c r="K695" s="231">
        <f>SUM(K696:K698)</f>
        <v>0</v>
      </c>
      <c r="L695" s="231"/>
      <c r="M695" s="231">
        <f>SUM(M696:M698)</f>
        <v>0</v>
      </c>
      <c r="N695" s="231"/>
      <c r="O695" s="231">
        <f>SUM(O696:O698)</f>
        <v>0</v>
      </c>
      <c r="P695" s="231"/>
      <c r="Q695" s="231">
        <f>SUM(Q696:Q698)</f>
        <v>0</v>
      </c>
      <c r="R695" s="231"/>
      <c r="S695" s="231"/>
      <c r="T695" s="232"/>
      <c r="U695" s="226"/>
      <c r="V695" s="226">
        <f>SUM(V696:V698)</f>
        <v>0.1</v>
      </c>
      <c r="W695" s="226"/>
      <c r="X695" s="226"/>
      <c r="AG695" t="s">
        <v>157</v>
      </c>
    </row>
    <row r="696" spans="1:60" outlineLevel="1" x14ac:dyDescent="0.2">
      <c r="A696" s="233">
        <v>108</v>
      </c>
      <c r="B696" s="234" t="s">
        <v>1517</v>
      </c>
      <c r="C696" s="244" t="s">
        <v>1518</v>
      </c>
      <c r="D696" s="235" t="s">
        <v>320</v>
      </c>
      <c r="E696" s="236">
        <v>3.3</v>
      </c>
      <c r="F696" s="237"/>
      <c r="G696" s="238">
        <f>ROUND(E696*F696,2)</f>
        <v>0</v>
      </c>
      <c r="H696" s="237"/>
      <c r="I696" s="238">
        <f>ROUND(E696*H696,2)</f>
        <v>0</v>
      </c>
      <c r="J696" s="237"/>
      <c r="K696" s="238">
        <f>ROUND(E696*J696,2)</f>
        <v>0</v>
      </c>
      <c r="L696" s="238">
        <v>21</v>
      </c>
      <c r="M696" s="238">
        <f>G696*(1+L696/100)</f>
        <v>0</v>
      </c>
      <c r="N696" s="238">
        <v>0</v>
      </c>
      <c r="O696" s="238">
        <f>ROUND(E696*N696,2)</f>
        <v>0</v>
      </c>
      <c r="P696" s="238">
        <v>0</v>
      </c>
      <c r="Q696" s="238">
        <f>ROUND(E696*P696,2)</f>
        <v>0</v>
      </c>
      <c r="R696" s="238" t="s">
        <v>1519</v>
      </c>
      <c r="S696" s="238" t="s">
        <v>161</v>
      </c>
      <c r="T696" s="239" t="s">
        <v>161</v>
      </c>
      <c r="U696" s="223">
        <v>3.1E-2</v>
      </c>
      <c r="V696" s="223">
        <f>ROUND(E696*U696,2)</f>
        <v>0.1</v>
      </c>
      <c r="W696" s="223"/>
      <c r="X696" s="223" t="s">
        <v>273</v>
      </c>
      <c r="Y696" s="214"/>
      <c r="Z696" s="214"/>
      <c r="AA696" s="214"/>
      <c r="AB696" s="214"/>
      <c r="AC696" s="214"/>
      <c r="AD696" s="214"/>
      <c r="AE696" s="214"/>
      <c r="AF696" s="214"/>
      <c r="AG696" s="214" t="s">
        <v>274</v>
      </c>
      <c r="AH696" s="214"/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outlineLevel="1" x14ac:dyDescent="0.2">
      <c r="A697" s="221"/>
      <c r="B697" s="222"/>
      <c r="C697" s="246" t="s">
        <v>1520</v>
      </c>
      <c r="D697" s="241"/>
      <c r="E697" s="241"/>
      <c r="F697" s="241"/>
      <c r="G697" s="241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  <c r="R697" s="223"/>
      <c r="S697" s="223"/>
      <c r="T697" s="223"/>
      <c r="U697" s="223"/>
      <c r="V697" s="223"/>
      <c r="W697" s="223"/>
      <c r="X697" s="223"/>
      <c r="Y697" s="214"/>
      <c r="Z697" s="214"/>
      <c r="AA697" s="214"/>
      <c r="AB697" s="214"/>
      <c r="AC697" s="214"/>
      <c r="AD697" s="214"/>
      <c r="AE697" s="214"/>
      <c r="AF697" s="214"/>
      <c r="AG697" s="214" t="s">
        <v>212</v>
      </c>
      <c r="AH697" s="214"/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1" x14ac:dyDescent="0.2">
      <c r="A698" s="221"/>
      <c r="B698" s="222"/>
      <c r="C698" s="245" t="s">
        <v>2634</v>
      </c>
      <c r="D698" s="224"/>
      <c r="E698" s="225">
        <v>3.3</v>
      </c>
      <c r="F698" s="223"/>
      <c r="G698" s="223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166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x14ac:dyDescent="0.2">
      <c r="A699" s="227" t="s">
        <v>156</v>
      </c>
      <c r="B699" s="228" t="s">
        <v>117</v>
      </c>
      <c r="C699" s="243" t="s">
        <v>118</v>
      </c>
      <c r="D699" s="229"/>
      <c r="E699" s="230"/>
      <c r="F699" s="231"/>
      <c r="G699" s="231">
        <f>SUMIF(AG700:AG716,"&lt;&gt;NOR",G700:G716)</f>
        <v>0</v>
      </c>
      <c r="H699" s="231"/>
      <c r="I699" s="231">
        <f>SUM(I700:I716)</f>
        <v>0</v>
      </c>
      <c r="J699" s="231"/>
      <c r="K699" s="231">
        <f>SUM(K700:K716)</f>
        <v>0</v>
      </c>
      <c r="L699" s="231"/>
      <c r="M699" s="231">
        <f>SUM(M700:M716)</f>
        <v>0</v>
      </c>
      <c r="N699" s="231"/>
      <c r="O699" s="231">
        <f>SUM(O700:O716)</f>
        <v>0.33</v>
      </c>
      <c r="P699" s="231"/>
      <c r="Q699" s="231">
        <f>SUM(Q700:Q716)</f>
        <v>0</v>
      </c>
      <c r="R699" s="231"/>
      <c r="S699" s="231"/>
      <c r="T699" s="232"/>
      <c r="U699" s="226"/>
      <c r="V699" s="226">
        <f>SUM(V700:V716)</f>
        <v>19.009999999999998</v>
      </c>
      <c r="W699" s="226"/>
      <c r="X699" s="226"/>
      <c r="AG699" t="s">
        <v>157</v>
      </c>
    </row>
    <row r="700" spans="1:60" outlineLevel="1" x14ac:dyDescent="0.2">
      <c r="A700" s="233">
        <v>109</v>
      </c>
      <c r="B700" s="234" t="s">
        <v>1068</v>
      </c>
      <c r="C700" s="244" t="s">
        <v>1069</v>
      </c>
      <c r="D700" s="235" t="s">
        <v>320</v>
      </c>
      <c r="E700" s="236">
        <v>15.2</v>
      </c>
      <c r="F700" s="237"/>
      <c r="G700" s="238">
        <f>ROUND(E700*F700,2)</f>
        <v>0</v>
      </c>
      <c r="H700" s="237"/>
      <c r="I700" s="238">
        <f>ROUND(E700*H700,2)</f>
        <v>0</v>
      </c>
      <c r="J700" s="237"/>
      <c r="K700" s="238">
        <f>ROUND(E700*J700,2)</f>
        <v>0</v>
      </c>
      <c r="L700" s="238">
        <v>21</v>
      </c>
      <c r="M700" s="238">
        <f>G700*(1+L700/100)</f>
        <v>0</v>
      </c>
      <c r="N700" s="238">
        <v>2.1940000000000001E-2</v>
      </c>
      <c r="O700" s="238">
        <f>ROUND(E700*N700,2)</f>
        <v>0.33</v>
      </c>
      <c r="P700" s="238">
        <v>0</v>
      </c>
      <c r="Q700" s="238">
        <f>ROUND(E700*P700,2)</f>
        <v>0</v>
      </c>
      <c r="R700" s="238" t="s">
        <v>1070</v>
      </c>
      <c r="S700" s="238" t="s">
        <v>161</v>
      </c>
      <c r="T700" s="239" t="s">
        <v>161</v>
      </c>
      <c r="U700" s="223">
        <v>0.84499999999999997</v>
      </c>
      <c r="V700" s="223">
        <f>ROUND(E700*U700,2)</f>
        <v>12.84</v>
      </c>
      <c r="W700" s="223"/>
      <c r="X700" s="223" t="s">
        <v>273</v>
      </c>
      <c r="Y700" s="214"/>
      <c r="Z700" s="214"/>
      <c r="AA700" s="214"/>
      <c r="AB700" s="214"/>
      <c r="AC700" s="214"/>
      <c r="AD700" s="214"/>
      <c r="AE700" s="214"/>
      <c r="AF700" s="214"/>
      <c r="AG700" s="214" t="s">
        <v>321</v>
      </c>
      <c r="AH700" s="214"/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1"/>
      <c r="B701" s="222"/>
      <c r="C701" s="253" t="s">
        <v>1071</v>
      </c>
      <c r="D701" s="251"/>
      <c r="E701" s="251"/>
      <c r="F701" s="251"/>
      <c r="G701" s="251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290</v>
      </c>
      <c r="AH701" s="214"/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outlineLevel="1" x14ac:dyDescent="0.2">
      <c r="A702" s="221"/>
      <c r="B702" s="222"/>
      <c r="C702" s="254" t="s">
        <v>1072</v>
      </c>
      <c r="D702" s="252"/>
      <c r="E702" s="252"/>
      <c r="F702" s="252"/>
      <c r="G702" s="252"/>
      <c r="H702" s="223"/>
      <c r="I702" s="223"/>
      <c r="J702" s="223"/>
      <c r="K702" s="223"/>
      <c r="L702" s="223"/>
      <c r="M702" s="223"/>
      <c r="N702" s="223"/>
      <c r="O702" s="223"/>
      <c r="P702" s="223"/>
      <c r="Q702" s="223"/>
      <c r="R702" s="223"/>
      <c r="S702" s="223"/>
      <c r="T702" s="223"/>
      <c r="U702" s="223"/>
      <c r="V702" s="223"/>
      <c r="W702" s="223"/>
      <c r="X702" s="223"/>
      <c r="Y702" s="214"/>
      <c r="Z702" s="214"/>
      <c r="AA702" s="214"/>
      <c r="AB702" s="214"/>
      <c r="AC702" s="214"/>
      <c r="AD702" s="214"/>
      <c r="AE702" s="214"/>
      <c r="AF702" s="214"/>
      <c r="AG702" s="214" t="s">
        <v>212</v>
      </c>
      <c r="AH702" s="214"/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ht="22.5" outlineLevel="1" x14ac:dyDescent="0.2">
      <c r="A703" s="221"/>
      <c r="B703" s="222"/>
      <c r="C703" s="245" t="s">
        <v>1521</v>
      </c>
      <c r="D703" s="224"/>
      <c r="E703" s="225">
        <v>3.8</v>
      </c>
      <c r="F703" s="223"/>
      <c r="G703" s="223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14"/>
      <c r="Z703" s="214"/>
      <c r="AA703" s="214"/>
      <c r="AB703" s="214"/>
      <c r="AC703" s="214"/>
      <c r="AD703" s="214"/>
      <c r="AE703" s="214"/>
      <c r="AF703" s="214"/>
      <c r="AG703" s="214" t="s">
        <v>166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ht="22.5" outlineLevel="1" x14ac:dyDescent="0.2">
      <c r="A704" s="221"/>
      <c r="B704" s="222"/>
      <c r="C704" s="245" t="s">
        <v>1522</v>
      </c>
      <c r="D704" s="224"/>
      <c r="E704" s="225"/>
      <c r="F704" s="223"/>
      <c r="G704" s="223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166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ht="22.5" outlineLevel="1" x14ac:dyDescent="0.2">
      <c r="A705" s="221"/>
      <c r="B705" s="222"/>
      <c r="C705" s="245" t="s">
        <v>2719</v>
      </c>
      <c r="D705" s="224"/>
      <c r="E705" s="225">
        <v>11.4</v>
      </c>
      <c r="F705" s="223"/>
      <c r="G705" s="223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166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outlineLevel="1" x14ac:dyDescent="0.2">
      <c r="A706" s="233">
        <v>110</v>
      </c>
      <c r="B706" s="234" t="s">
        <v>1075</v>
      </c>
      <c r="C706" s="244" t="s">
        <v>1076</v>
      </c>
      <c r="D706" s="235" t="s">
        <v>320</v>
      </c>
      <c r="E706" s="236">
        <v>15.2</v>
      </c>
      <c r="F706" s="237"/>
      <c r="G706" s="238">
        <f>ROUND(E706*F706,2)</f>
        <v>0</v>
      </c>
      <c r="H706" s="237"/>
      <c r="I706" s="238">
        <f>ROUND(E706*H706,2)</f>
        <v>0</v>
      </c>
      <c r="J706" s="237"/>
      <c r="K706" s="238">
        <f>ROUND(E706*J706,2)</f>
        <v>0</v>
      </c>
      <c r="L706" s="238">
        <v>21</v>
      </c>
      <c r="M706" s="238">
        <f>G706*(1+L706/100)</f>
        <v>0</v>
      </c>
      <c r="N706" s="238">
        <v>0</v>
      </c>
      <c r="O706" s="238">
        <f>ROUND(E706*N706,2)</f>
        <v>0</v>
      </c>
      <c r="P706" s="238">
        <v>0</v>
      </c>
      <c r="Q706" s="238">
        <f>ROUND(E706*P706,2)</f>
        <v>0</v>
      </c>
      <c r="R706" s="238" t="s">
        <v>1070</v>
      </c>
      <c r="S706" s="238" t="s">
        <v>161</v>
      </c>
      <c r="T706" s="239" t="s">
        <v>161</v>
      </c>
      <c r="U706" s="223">
        <v>0.36799999999999999</v>
      </c>
      <c r="V706" s="223">
        <f>ROUND(E706*U706,2)</f>
        <v>5.59</v>
      </c>
      <c r="W706" s="223"/>
      <c r="X706" s="223" t="s">
        <v>273</v>
      </c>
      <c r="Y706" s="214"/>
      <c r="Z706" s="214"/>
      <c r="AA706" s="214"/>
      <c r="AB706" s="214"/>
      <c r="AC706" s="214"/>
      <c r="AD706" s="214"/>
      <c r="AE706" s="214"/>
      <c r="AF706" s="214"/>
      <c r="AG706" s="214" t="s">
        <v>321</v>
      </c>
      <c r="AH706" s="214"/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1" x14ac:dyDescent="0.2">
      <c r="A707" s="221"/>
      <c r="B707" s="222"/>
      <c r="C707" s="253" t="s">
        <v>1071</v>
      </c>
      <c r="D707" s="251"/>
      <c r="E707" s="251"/>
      <c r="F707" s="251"/>
      <c r="G707" s="251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290</v>
      </c>
      <c r="AH707" s="214"/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54" t="s">
        <v>1077</v>
      </c>
      <c r="D708" s="252"/>
      <c r="E708" s="252"/>
      <c r="F708" s="252"/>
      <c r="G708" s="252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14"/>
      <c r="Z708" s="214"/>
      <c r="AA708" s="214"/>
      <c r="AB708" s="214"/>
      <c r="AC708" s="214"/>
      <c r="AD708" s="214"/>
      <c r="AE708" s="214"/>
      <c r="AF708" s="214"/>
      <c r="AG708" s="214" t="s">
        <v>212</v>
      </c>
      <c r="AH708" s="214"/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ht="22.5" outlineLevel="1" x14ac:dyDescent="0.2">
      <c r="A709" s="221"/>
      <c r="B709" s="222"/>
      <c r="C709" s="245" t="s">
        <v>1521</v>
      </c>
      <c r="D709" s="224"/>
      <c r="E709" s="225">
        <v>3.8</v>
      </c>
      <c r="F709" s="223"/>
      <c r="G709" s="223"/>
      <c r="H709" s="223"/>
      <c r="I709" s="223"/>
      <c r="J709" s="223"/>
      <c r="K709" s="223"/>
      <c r="L709" s="223"/>
      <c r="M709" s="223"/>
      <c r="N709" s="223"/>
      <c r="O709" s="223"/>
      <c r="P709" s="223"/>
      <c r="Q709" s="223"/>
      <c r="R709" s="223"/>
      <c r="S709" s="223"/>
      <c r="T709" s="223"/>
      <c r="U709" s="223"/>
      <c r="V709" s="223"/>
      <c r="W709" s="223"/>
      <c r="X709" s="223"/>
      <c r="Y709" s="214"/>
      <c r="Z709" s="214"/>
      <c r="AA709" s="214"/>
      <c r="AB709" s="214"/>
      <c r="AC709" s="214"/>
      <c r="AD709" s="214"/>
      <c r="AE709" s="214"/>
      <c r="AF709" s="214"/>
      <c r="AG709" s="214" t="s">
        <v>166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ht="22.5" outlineLevel="1" x14ac:dyDescent="0.2">
      <c r="A710" s="221"/>
      <c r="B710" s="222"/>
      <c r="C710" s="245" t="s">
        <v>1522</v>
      </c>
      <c r="D710" s="224"/>
      <c r="E710" s="225"/>
      <c r="F710" s="223"/>
      <c r="G710" s="223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166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ht="22.5" outlineLevel="1" x14ac:dyDescent="0.2">
      <c r="A711" s="221"/>
      <c r="B711" s="222"/>
      <c r="C711" s="245" t="s">
        <v>2719</v>
      </c>
      <c r="D711" s="224"/>
      <c r="E711" s="225">
        <v>11.4</v>
      </c>
      <c r="F711" s="223"/>
      <c r="G711" s="223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166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33">
        <v>111</v>
      </c>
      <c r="B712" s="234" t="s">
        <v>1078</v>
      </c>
      <c r="C712" s="244" t="s">
        <v>1079</v>
      </c>
      <c r="D712" s="235" t="s">
        <v>629</v>
      </c>
      <c r="E712" s="236">
        <v>0.33349000000000001</v>
      </c>
      <c r="F712" s="237"/>
      <c r="G712" s="238">
        <f>ROUND(E712*F712,2)</f>
        <v>0</v>
      </c>
      <c r="H712" s="237"/>
      <c r="I712" s="238">
        <f>ROUND(E712*H712,2)</f>
        <v>0</v>
      </c>
      <c r="J712" s="237"/>
      <c r="K712" s="238">
        <f>ROUND(E712*J712,2)</f>
        <v>0</v>
      </c>
      <c r="L712" s="238">
        <v>21</v>
      </c>
      <c r="M712" s="238">
        <f>G712*(1+L712/100)</f>
        <v>0</v>
      </c>
      <c r="N712" s="238">
        <v>0</v>
      </c>
      <c r="O712" s="238">
        <f>ROUND(E712*N712,2)</f>
        <v>0</v>
      </c>
      <c r="P712" s="238">
        <v>0</v>
      </c>
      <c r="Q712" s="238">
        <f>ROUND(E712*P712,2)</f>
        <v>0</v>
      </c>
      <c r="R712" s="238" t="s">
        <v>1080</v>
      </c>
      <c r="S712" s="238" t="s">
        <v>161</v>
      </c>
      <c r="T712" s="239" t="s">
        <v>161</v>
      </c>
      <c r="U712" s="223">
        <v>1.7509999999999999</v>
      </c>
      <c r="V712" s="223">
        <f>ROUND(E712*U712,2)</f>
        <v>0.57999999999999996</v>
      </c>
      <c r="W712" s="223"/>
      <c r="X712" s="223" t="s">
        <v>1053</v>
      </c>
      <c r="Y712" s="214"/>
      <c r="Z712" s="214"/>
      <c r="AA712" s="214"/>
      <c r="AB712" s="214"/>
      <c r="AC712" s="214"/>
      <c r="AD712" s="214"/>
      <c r="AE712" s="214"/>
      <c r="AF712" s="214"/>
      <c r="AG712" s="214" t="s">
        <v>1054</v>
      </c>
      <c r="AH712" s="214"/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21"/>
      <c r="B713" s="222"/>
      <c r="C713" s="253" t="s">
        <v>1081</v>
      </c>
      <c r="D713" s="251"/>
      <c r="E713" s="251"/>
      <c r="F713" s="251"/>
      <c r="G713" s="251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290</v>
      </c>
      <c r="AH713" s="214"/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outlineLevel="1" x14ac:dyDescent="0.2">
      <c r="A714" s="221"/>
      <c r="B714" s="222"/>
      <c r="C714" s="245" t="s">
        <v>1057</v>
      </c>
      <c r="D714" s="224"/>
      <c r="E714" s="225"/>
      <c r="F714" s="223"/>
      <c r="G714" s="223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  <c r="R714" s="223"/>
      <c r="S714" s="223"/>
      <c r="T714" s="223"/>
      <c r="U714" s="223"/>
      <c r="V714" s="223"/>
      <c r="W714" s="223"/>
      <c r="X714" s="223"/>
      <c r="Y714" s="214"/>
      <c r="Z714" s="214"/>
      <c r="AA714" s="214"/>
      <c r="AB714" s="214"/>
      <c r="AC714" s="214"/>
      <c r="AD714" s="214"/>
      <c r="AE714" s="214"/>
      <c r="AF714" s="214"/>
      <c r="AG714" s="214" t="s">
        <v>166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outlineLevel="1" x14ac:dyDescent="0.2">
      <c r="A715" s="221"/>
      <c r="B715" s="222"/>
      <c r="C715" s="245" t="s">
        <v>1523</v>
      </c>
      <c r="D715" s="224"/>
      <c r="E715" s="225"/>
      <c r="F715" s="223"/>
      <c r="G715" s="223"/>
      <c r="H715" s="223"/>
      <c r="I715" s="223"/>
      <c r="J715" s="223"/>
      <c r="K715" s="223"/>
      <c r="L715" s="223"/>
      <c r="M715" s="223"/>
      <c r="N715" s="223"/>
      <c r="O715" s="223"/>
      <c r="P715" s="223"/>
      <c r="Q715" s="223"/>
      <c r="R715" s="223"/>
      <c r="S715" s="223"/>
      <c r="T715" s="223"/>
      <c r="U715" s="223"/>
      <c r="V715" s="223"/>
      <c r="W715" s="223"/>
      <c r="X715" s="223"/>
      <c r="Y715" s="214"/>
      <c r="Z715" s="214"/>
      <c r="AA715" s="214"/>
      <c r="AB715" s="214"/>
      <c r="AC715" s="214"/>
      <c r="AD715" s="214"/>
      <c r="AE715" s="214"/>
      <c r="AF715" s="214"/>
      <c r="AG715" s="214" t="s">
        <v>166</v>
      </c>
      <c r="AH715" s="214">
        <v>0</v>
      </c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45" t="s">
        <v>2227</v>
      </c>
      <c r="D716" s="224"/>
      <c r="E716" s="225">
        <v>0.33349000000000001</v>
      </c>
      <c r="F716" s="223"/>
      <c r="G716" s="223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14"/>
      <c r="Z716" s="214"/>
      <c r="AA716" s="214"/>
      <c r="AB716" s="214"/>
      <c r="AC716" s="214"/>
      <c r="AD716" s="214"/>
      <c r="AE716" s="214"/>
      <c r="AF716" s="214"/>
      <c r="AG716" s="214" t="s">
        <v>166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x14ac:dyDescent="0.2">
      <c r="A717" s="227" t="s">
        <v>156</v>
      </c>
      <c r="B717" s="228" t="s">
        <v>119</v>
      </c>
      <c r="C717" s="243" t="s">
        <v>120</v>
      </c>
      <c r="D717" s="229"/>
      <c r="E717" s="230"/>
      <c r="F717" s="231"/>
      <c r="G717" s="231">
        <f>SUMIF(AG718:AG729,"&lt;&gt;NOR",G718:G729)</f>
        <v>0</v>
      </c>
      <c r="H717" s="231"/>
      <c r="I717" s="231">
        <f>SUM(I718:I729)</f>
        <v>0</v>
      </c>
      <c r="J717" s="231"/>
      <c r="K717" s="231">
        <f>SUM(K718:K729)</f>
        <v>0</v>
      </c>
      <c r="L717" s="231"/>
      <c r="M717" s="231">
        <f>SUM(M718:M729)</f>
        <v>0</v>
      </c>
      <c r="N717" s="231"/>
      <c r="O717" s="231">
        <f>SUM(O718:O729)</f>
        <v>0</v>
      </c>
      <c r="P717" s="231"/>
      <c r="Q717" s="231">
        <f>SUM(Q718:Q729)</f>
        <v>0</v>
      </c>
      <c r="R717" s="231"/>
      <c r="S717" s="231"/>
      <c r="T717" s="232"/>
      <c r="U717" s="226"/>
      <c r="V717" s="226">
        <f>SUM(V718:V729)</f>
        <v>0.24</v>
      </c>
      <c r="W717" s="226"/>
      <c r="X717" s="226"/>
      <c r="AG717" t="s">
        <v>157</v>
      </c>
    </row>
    <row r="718" spans="1:60" outlineLevel="1" x14ac:dyDescent="0.2">
      <c r="A718" s="233">
        <v>112</v>
      </c>
      <c r="B718" s="234" t="s">
        <v>1084</v>
      </c>
      <c r="C718" s="244" t="s">
        <v>1085</v>
      </c>
      <c r="D718" s="235" t="s">
        <v>320</v>
      </c>
      <c r="E718" s="236">
        <v>3.3</v>
      </c>
      <c r="F718" s="237"/>
      <c r="G718" s="238">
        <f>ROUND(E718*F718,2)</f>
        <v>0</v>
      </c>
      <c r="H718" s="237"/>
      <c r="I718" s="238">
        <f>ROUND(E718*H718,2)</f>
        <v>0</v>
      </c>
      <c r="J718" s="237"/>
      <c r="K718" s="238">
        <f>ROUND(E718*J718,2)</f>
        <v>0</v>
      </c>
      <c r="L718" s="238">
        <v>21</v>
      </c>
      <c r="M718" s="238">
        <f>G718*(1+L718/100)</f>
        <v>0</v>
      </c>
      <c r="N718" s="238">
        <v>0</v>
      </c>
      <c r="O718" s="238">
        <f>ROUND(E718*N718,2)</f>
        <v>0</v>
      </c>
      <c r="P718" s="238">
        <v>0</v>
      </c>
      <c r="Q718" s="238">
        <f>ROUND(E718*P718,2)</f>
        <v>0</v>
      </c>
      <c r="R718" s="238" t="s">
        <v>647</v>
      </c>
      <c r="S718" s="238" t="s">
        <v>161</v>
      </c>
      <c r="T718" s="239" t="s">
        <v>161</v>
      </c>
      <c r="U718" s="223">
        <v>2.5999999999999999E-2</v>
      </c>
      <c r="V718" s="223">
        <f>ROUND(E718*U718,2)</f>
        <v>0.09</v>
      </c>
      <c r="W718" s="223"/>
      <c r="X718" s="223" t="s">
        <v>273</v>
      </c>
      <c r="Y718" s="214"/>
      <c r="Z718" s="214"/>
      <c r="AA718" s="214"/>
      <c r="AB718" s="214"/>
      <c r="AC718" s="214"/>
      <c r="AD718" s="214"/>
      <c r="AE718" s="214"/>
      <c r="AF718" s="214"/>
      <c r="AG718" s="214" t="s">
        <v>321</v>
      </c>
      <c r="AH718" s="214"/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outlineLevel="1" x14ac:dyDescent="0.2">
      <c r="A719" s="221"/>
      <c r="B719" s="222"/>
      <c r="C719" s="245" t="s">
        <v>2720</v>
      </c>
      <c r="D719" s="224"/>
      <c r="E719" s="225">
        <v>3.3</v>
      </c>
      <c r="F719" s="223"/>
      <c r="G719" s="223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166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outlineLevel="1" x14ac:dyDescent="0.2">
      <c r="A720" s="221"/>
      <c r="B720" s="222"/>
      <c r="C720" s="245" t="s">
        <v>2721</v>
      </c>
      <c r="D720" s="224"/>
      <c r="E720" s="225"/>
      <c r="F720" s="223"/>
      <c r="G720" s="223"/>
      <c r="H720" s="223"/>
      <c r="I720" s="223"/>
      <c r="J720" s="223"/>
      <c r="K720" s="223"/>
      <c r="L720" s="223"/>
      <c r="M720" s="223"/>
      <c r="N720" s="223"/>
      <c r="O720" s="223"/>
      <c r="P720" s="223"/>
      <c r="Q720" s="223"/>
      <c r="R720" s="223"/>
      <c r="S720" s="223"/>
      <c r="T720" s="223"/>
      <c r="U720" s="223"/>
      <c r="V720" s="223"/>
      <c r="W720" s="223"/>
      <c r="X720" s="223"/>
      <c r="Y720" s="214"/>
      <c r="Z720" s="214"/>
      <c r="AA720" s="214"/>
      <c r="AB720" s="214"/>
      <c r="AC720" s="214"/>
      <c r="AD720" s="214"/>
      <c r="AE720" s="214"/>
      <c r="AF720" s="214"/>
      <c r="AG720" s="214" t="s">
        <v>166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33">
        <v>113</v>
      </c>
      <c r="B721" s="234" t="s">
        <v>1088</v>
      </c>
      <c r="C721" s="244" t="s">
        <v>1089</v>
      </c>
      <c r="D721" s="235" t="s">
        <v>320</v>
      </c>
      <c r="E721" s="236">
        <v>3.3</v>
      </c>
      <c r="F721" s="237"/>
      <c r="G721" s="238">
        <f>ROUND(E721*F721,2)</f>
        <v>0</v>
      </c>
      <c r="H721" s="237"/>
      <c r="I721" s="238">
        <f>ROUND(E721*H721,2)</f>
        <v>0</v>
      </c>
      <c r="J721" s="237"/>
      <c r="K721" s="238">
        <f>ROUND(E721*J721,2)</f>
        <v>0</v>
      </c>
      <c r="L721" s="238">
        <v>21</v>
      </c>
      <c r="M721" s="238">
        <f>G721*(1+L721/100)</f>
        <v>0</v>
      </c>
      <c r="N721" s="238">
        <v>0</v>
      </c>
      <c r="O721" s="238">
        <f>ROUND(E721*N721,2)</f>
        <v>0</v>
      </c>
      <c r="P721" s="238">
        <v>0</v>
      </c>
      <c r="Q721" s="238">
        <f>ROUND(E721*P721,2)</f>
        <v>0</v>
      </c>
      <c r="R721" s="238" t="s">
        <v>119</v>
      </c>
      <c r="S721" s="238" t="s">
        <v>161</v>
      </c>
      <c r="T721" s="239" t="s">
        <v>161</v>
      </c>
      <c r="U721" s="223">
        <v>4.6330000000000003E-2</v>
      </c>
      <c r="V721" s="223">
        <f>ROUND(E721*U721,2)</f>
        <v>0.15</v>
      </c>
      <c r="W721" s="223"/>
      <c r="X721" s="223" t="s">
        <v>273</v>
      </c>
      <c r="Y721" s="214"/>
      <c r="Z721" s="214"/>
      <c r="AA721" s="214"/>
      <c r="AB721" s="214"/>
      <c r="AC721" s="214"/>
      <c r="AD721" s="214"/>
      <c r="AE721" s="214"/>
      <c r="AF721" s="214"/>
      <c r="AG721" s="214" t="s">
        <v>321</v>
      </c>
      <c r="AH721" s="214"/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45" t="s">
        <v>2720</v>
      </c>
      <c r="D722" s="224"/>
      <c r="E722" s="225">
        <v>3.3</v>
      </c>
      <c r="F722" s="223"/>
      <c r="G722" s="223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14"/>
      <c r="Z722" s="214"/>
      <c r="AA722" s="214"/>
      <c r="AB722" s="214"/>
      <c r="AC722" s="214"/>
      <c r="AD722" s="214"/>
      <c r="AE722" s="214"/>
      <c r="AF722" s="214"/>
      <c r="AG722" s="214" t="s">
        <v>166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21"/>
      <c r="B723" s="222"/>
      <c r="C723" s="245" t="s">
        <v>2721</v>
      </c>
      <c r="D723" s="224"/>
      <c r="E723" s="225"/>
      <c r="F723" s="223"/>
      <c r="G723" s="223"/>
      <c r="H723" s="223"/>
      <c r="I723" s="223"/>
      <c r="J723" s="223"/>
      <c r="K723" s="223"/>
      <c r="L723" s="223"/>
      <c r="M723" s="223"/>
      <c r="N723" s="223"/>
      <c r="O723" s="223"/>
      <c r="P723" s="223"/>
      <c r="Q723" s="223"/>
      <c r="R723" s="223"/>
      <c r="S723" s="223"/>
      <c r="T723" s="223"/>
      <c r="U723" s="223"/>
      <c r="V723" s="223"/>
      <c r="W723" s="223"/>
      <c r="X723" s="223"/>
      <c r="Y723" s="214"/>
      <c r="Z723" s="214"/>
      <c r="AA723" s="214"/>
      <c r="AB723" s="214"/>
      <c r="AC723" s="214"/>
      <c r="AD723" s="214"/>
      <c r="AE723" s="214"/>
      <c r="AF723" s="214"/>
      <c r="AG723" s="214" t="s">
        <v>166</v>
      </c>
      <c r="AH723" s="214">
        <v>0</v>
      </c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outlineLevel="1" x14ac:dyDescent="0.2">
      <c r="A724" s="233">
        <v>114</v>
      </c>
      <c r="B724" s="234" t="s">
        <v>1090</v>
      </c>
      <c r="C724" s="244" t="s">
        <v>1091</v>
      </c>
      <c r="D724" s="235" t="s">
        <v>320</v>
      </c>
      <c r="E724" s="236">
        <v>3.63</v>
      </c>
      <c r="F724" s="237"/>
      <c r="G724" s="238">
        <f>ROUND(E724*F724,2)</f>
        <v>0</v>
      </c>
      <c r="H724" s="237"/>
      <c r="I724" s="238">
        <f>ROUND(E724*H724,2)</f>
        <v>0</v>
      </c>
      <c r="J724" s="237"/>
      <c r="K724" s="238">
        <f>ROUND(E724*J724,2)</f>
        <v>0</v>
      </c>
      <c r="L724" s="238">
        <v>21</v>
      </c>
      <c r="M724" s="238">
        <f>G724*(1+L724/100)</f>
        <v>0</v>
      </c>
      <c r="N724" s="238">
        <v>0</v>
      </c>
      <c r="O724" s="238">
        <f>ROUND(E724*N724,2)</f>
        <v>0</v>
      </c>
      <c r="P724" s="238">
        <v>0</v>
      </c>
      <c r="Q724" s="238">
        <f>ROUND(E724*P724,2)</f>
        <v>0</v>
      </c>
      <c r="R724" s="238" t="s">
        <v>630</v>
      </c>
      <c r="S724" s="238" t="s">
        <v>161</v>
      </c>
      <c r="T724" s="239" t="s">
        <v>161</v>
      </c>
      <c r="U724" s="223">
        <v>0</v>
      </c>
      <c r="V724" s="223">
        <f>ROUND(E724*U724,2)</f>
        <v>0</v>
      </c>
      <c r="W724" s="223"/>
      <c r="X724" s="223" t="s">
        <v>631</v>
      </c>
      <c r="Y724" s="214"/>
      <c r="Z724" s="214"/>
      <c r="AA724" s="214"/>
      <c r="AB724" s="214"/>
      <c r="AC724" s="214"/>
      <c r="AD724" s="214"/>
      <c r="AE724" s="214"/>
      <c r="AF724" s="214"/>
      <c r="AG724" s="214" t="s">
        <v>659</v>
      </c>
      <c r="AH724" s="214"/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outlineLevel="1" x14ac:dyDescent="0.2">
      <c r="A725" s="221"/>
      <c r="B725" s="222"/>
      <c r="C725" s="245" t="s">
        <v>2722</v>
      </c>
      <c r="D725" s="224"/>
      <c r="E725" s="225">
        <v>3.63</v>
      </c>
      <c r="F725" s="223"/>
      <c r="G725" s="223"/>
      <c r="H725" s="223"/>
      <c r="I725" s="223"/>
      <c r="J725" s="223"/>
      <c r="K725" s="223"/>
      <c r="L725" s="223"/>
      <c r="M725" s="223"/>
      <c r="N725" s="223"/>
      <c r="O725" s="223"/>
      <c r="P725" s="223"/>
      <c r="Q725" s="223"/>
      <c r="R725" s="223"/>
      <c r="S725" s="223"/>
      <c r="T725" s="223"/>
      <c r="U725" s="223"/>
      <c r="V725" s="223"/>
      <c r="W725" s="223"/>
      <c r="X725" s="223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166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outlineLevel="1" x14ac:dyDescent="0.2">
      <c r="A726" s="221"/>
      <c r="B726" s="222"/>
      <c r="C726" s="245" t="s">
        <v>2723</v>
      </c>
      <c r="D726" s="224"/>
      <c r="E726" s="225"/>
      <c r="F726" s="223"/>
      <c r="G726" s="223"/>
      <c r="H726" s="223"/>
      <c r="I726" s="223"/>
      <c r="J726" s="223"/>
      <c r="K726" s="223"/>
      <c r="L726" s="223"/>
      <c r="M726" s="223"/>
      <c r="N726" s="223"/>
      <c r="O726" s="223"/>
      <c r="P726" s="223"/>
      <c r="Q726" s="223"/>
      <c r="R726" s="223"/>
      <c r="S726" s="223"/>
      <c r="T726" s="223"/>
      <c r="U726" s="223"/>
      <c r="V726" s="223"/>
      <c r="W726" s="223"/>
      <c r="X726" s="223"/>
      <c r="Y726" s="214"/>
      <c r="Z726" s="214"/>
      <c r="AA726" s="214"/>
      <c r="AB726" s="214"/>
      <c r="AC726" s="214"/>
      <c r="AD726" s="214"/>
      <c r="AE726" s="214"/>
      <c r="AF726" s="214"/>
      <c r="AG726" s="214" t="s">
        <v>166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ht="33.75" outlineLevel="1" x14ac:dyDescent="0.2">
      <c r="A727" s="233">
        <v>115</v>
      </c>
      <c r="B727" s="234" t="s">
        <v>1094</v>
      </c>
      <c r="C727" s="244" t="s">
        <v>1095</v>
      </c>
      <c r="D727" s="235" t="s">
        <v>320</v>
      </c>
      <c r="E727" s="236">
        <v>3.63</v>
      </c>
      <c r="F727" s="237"/>
      <c r="G727" s="238">
        <f>ROUND(E727*F727,2)</f>
        <v>0</v>
      </c>
      <c r="H727" s="237"/>
      <c r="I727" s="238">
        <f>ROUND(E727*H727,2)</f>
        <v>0</v>
      </c>
      <c r="J727" s="237"/>
      <c r="K727" s="238">
        <f>ROUND(E727*J727,2)</f>
        <v>0</v>
      </c>
      <c r="L727" s="238">
        <v>21</v>
      </c>
      <c r="M727" s="238">
        <f>G727*(1+L727/100)</f>
        <v>0</v>
      </c>
      <c r="N727" s="238">
        <v>4.0000000000000003E-5</v>
      </c>
      <c r="O727" s="238">
        <f>ROUND(E727*N727,2)</f>
        <v>0</v>
      </c>
      <c r="P727" s="238">
        <v>0</v>
      </c>
      <c r="Q727" s="238">
        <f>ROUND(E727*P727,2)</f>
        <v>0</v>
      </c>
      <c r="R727" s="238" t="s">
        <v>630</v>
      </c>
      <c r="S727" s="238" t="s">
        <v>161</v>
      </c>
      <c r="T727" s="239" t="s">
        <v>161</v>
      </c>
      <c r="U727" s="223">
        <v>0</v>
      </c>
      <c r="V727" s="223">
        <f>ROUND(E727*U727,2)</f>
        <v>0</v>
      </c>
      <c r="W727" s="223"/>
      <c r="X727" s="223" t="s">
        <v>631</v>
      </c>
      <c r="Y727" s="214"/>
      <c r="Z727" s="214"/>
      <c r="AA727" s="214"/>
      <c r="AB727" s="214"/>
      <c r="AC727" s="214"/>
      <c r="AD727" s="214"/>
      <c r="AE727" s="214"/>
      <c r="AF727" s="214"/>
      <c r="AG727" s="214" t="s">
        <v>659</v>
      </c>
      <c r="AH727" s="214"/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1" x14ac:dyDescent="0.2">
      <c r="A728" s="221"/>
      <c r="B728" s="222"/>
      <c r="C728" s="245" t="s">
        <v>2724</v>
      </c>
      <c r="D728" s="224"/>
      <c r="E728" s="225">
        <v>3.63</v>
      </c>
      <c r="F728" s="223"/>
      <c r="G728" s="223"/>
      <c r="H728" s="223"/>
      <c r="I728" s="223"/>
      <c r="J728" s="223"/>
      <c r="K728" s="223"/>
      <c r="L728" s="223"/>
      <c r="M728" s="223"/>
      <c r="N728" s="223"/>
      <c r="O728" s="223"/>
      <c r="P728" s="223"/>
      <c r="Q728" s="223"/>
      <c r="R728" s="223"/>
      <c r="S728" s="223"/>
      <c r="T728" s="223"/>
      <c r="U728" s="223"/>
      <c r="V728" s="223"/>
      <c r="W728" s="223"/>
      <c r="X728" s="223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166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45" t="s">
        <v>2723</v>
      </c>
      <c r="D729" s="224"/>
      <c r="E729" s="225"/>
      <c r="F729" s="223"/>
      <c r="G729" s="223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166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x14ac:dyDescent="0.2">
      <c r="A730" s="227" t="s">
        <v>156</v>
      </c>
      <c r="B730" s="228" t="s">
        <v>121</v>
      </c>
      <c r="C730" s="243" t="s">
        <v>122</v>
      </c>
      <c r="D730" s="229"/>
      <c r="E730" s="230"/>
      <c r="F730" s="231"/>
      <c r="G730" s="231">
        <f>SUMIF(AG731:AG732,"&lt;&gt;NOR",G731:G732)</f>
        <v>0</v>
      </c>
      <c r="H730" s="231"/>
      <c r="I730" s="231">
        <f>SUM(I731:I732)</f>
        <v>0</v>
      </c>
      <c r="J730" s="231"/>
      <c r="K730" s="231">
        <f>SUM(K731:K732)</f>
        <v>0</v>
      </c>
      <c r="L730" s="231"/>
      <c r="M730" s="231">
        <f>SUM(M731:M732)</f>
        <v>0</v>
      </c>
      <c r="N730" s="231"/>
      <c r="O730" s="231">
        <f>SUM(O731:O732)</f>
        <v>0</v>
      </c>
      <c r="P730" s="231"/>
      <c r="Q730" s="231">
        <f>SUM(Q731:Q732)</f>
        <v>0</v>
      </c>
      <c r="R730" s="231"/>
      <c r="S730" s="231"/>
      <c r="T730" s="232"/>
      <c r="U730" s="226"/>
      <c r="V730" s="226">
        <f>SUM(V731:V732)</f>
        <v>0</v>
      </c>
      <c r="W730" s="226"/>
      <c r="X730" s="226"/>
      <c r="AG730" t="s">
        <v>157</v>
      </c>
    </row>
    <row r="731" spans="1:60" outlineLevel="1" x14ac:dyDescent="0.2">
      <c r="A731" s="233">
        <v>116</v>
      </c>
      <c r="B731" s="234" t="s">
        <v>1530</v>
      </c>
      <c r="C731" s="244" t="s">
        <v>1531</v>
      </c>
      <c r="D731" s="235" t="s">
        <v>320</v>
      </c>
      <c r="E731" s="236">
        <v>3.3</v>
      </c>
      <c r="F731" s="237"/>
      <c r="G731" s="238">
        <f>ROUND(E731*F731,2)</f>
        <v>0</v>
      </c>
      <c r="H731" s="237"/>
      <c r="I731" s="238">
        <f>ROUND(E731*H731,2)</f>
        <v>0</v>
      </c>
      <c r="J731" s="237"/>
      <c r="K731" s="238">
        <f>ROUND(E731*J731,2)</f>
        <v>0</v>
      </c>
      <c r="L731" s="238">
        <v>21</v>
      </c>
      <c r="M731" s="238">
        <f>G731*(1+L731/100)</f>
        <v>0</v>
      </c>
      <c r="N731" s="238">
        <v>0</v>
      </c>
      <c r="O731" s="238">
        <f>ROUND(E731*N731,2)</f>
        <v>0</v>
      </c>
      <c r="P731" s="238">
        <v>0</v>
      </c>
      <c r="Q731" s="238">
        <f>ROUND(E731*P731,2)</f>
        <v>0</v>
      </c>
      <c r="R731" s="238"/>
      <c r="S731" s="238" t="s">
        <v>161</v>
      </c>
      <c r="T731" s="239" t="s">
        <v>161</v>
      </c>
      <c r="U731" s="223">
        <v>0</v>
      </c>
      <c r="V731" s="223">
        <f>ROUND(E731*U731,2)</f>
        <v>0</v>
      </c>
      <c r="W731" s="223"/>
      <c r="X731" s="223" t="s">
        <v>273</v>
      </c>
      <c r="Y731" s="214"/>
      <c r="Z731" s="214"/>
      <c r="AA731" s="214"/>
      <c r="AB731" s="214"/>
      <c r="AC731" s="214"/>
      <c r="AD731" s="214"/>
      <c r="AE731" s="214"/>
      <c r="AF731" s="214"/>
      <c r="AG731" s="214" t="s">
        <v>274</v>
      </c>
      <c r="AH731" s="214"/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outlineLevel="1" x14ac:dyDescent="0.2">
      <c r="A732" s="221"/>
      <c r="B732" s="222"/>
      <c r="C732" s="245" t="s">
        <v>2725</v>
      </c>
      <c r="D732" s="224"/>
      <c r="E732" s="225">
        <v>3.3</v>
      </c>
      <c r="F732" s="223"/>
      <c r="G732" s="223"/>
      <c r="H732" s="223"/>
      <c r="I732" s="223"/>
      <c r="J732" s="223"/>
      <c r="K732" s="223"/>
      <c r="L732" s="223"/>
      <c r="M732" s="223"/>
      <c r="N732" s="223"/>
      <c r="O732" s="223"/>
      <c r="P732" s="223"/>
      <c r="Q732" s="223"/>
      <c r="R732" s="223"/>
      <c r="S732" s="223"/>
      <c r="T732" s="223"/>
      <c r="U732" s="223"/>
      <c r="V732" s="223"/>
      <c r="W732" s="223"/>
      <c r="X732" s="223"/>
      <c r="Y732" s="214"/>
      <c r="Z732" s="214"/>
      <c r="AA732" s="214"/>
      <c r="AB732" s="214"/>
      <c r="AC732" s="214"/>
      <c r="AD732" s="214"/>
      <c r="AE732" s="214"/>
      <c r="AF732" s="214"/>
      <c r="AG732" s="214" t="s">
        <v>166</v>
      </c>
      <c r="AH732" s="214">
        <v>0</v>
      </c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x14ac:dyDescent="0.2">
      <c r="A733" s="227" t="s">
        <v>156</v>
      </c>
      <c r="B733" s="228" t="s">
        <v>123</v>
      </c>
      <c r="C733" s="243" t="s">
        <v>124</v>
      </c>
      <c r="D733" s="229"/>
      <c r="E733" s="230"/>
      <c r="F733" s="231"/>
      <c r="G733" s="231">
        <f>SUMIF(AG734:AG736,"&lt;&gt;NOR",G734:G736)</f>
        <v>0</v>
      </c>
      <c r="H733" s="231"/>
      <c r="I733" s="231">
        <f>SUM(I734:I736)</f>
        <v>0</v>
      </c>
      <c r="J733" s="231"/>
      <c r="K733" s="231">
        <f>SUM(K734:K736)</f>
        <v>0</v>
      </c>
      <c r="L733" s="231"/>
      <c r="M733" s="231">
        <f>SUM(M734:M736)</f>
        <v>0</v>
      </c>
      <c r="N733" s="231"/>
      <c r="O733" s="231">
        <f>SUM(O734:O736)</f>
        <v>0</v>
      </c>
      <c r="P733" s="231"/>
      <c r="Q733" s="231">
        <f>SUM(Q734:Q736)</f>
        <v>0</v>
      </c>
      <c r="R733" s="231"/>
      <c r="S733" s="231"/>
      <c r="T733" s="232"/>
      <c r="U733" s="226"/>
      <c r="V733" s="226">
        <f>SUM(V734:V736)</f>
        <v>7.0000000000000007E-2</v>
      </c>
      <c r="W733" s="226"/>
      <c r="X733" s="226"/>
      <c r="AG733" t="s">
        <v>157</v>
      </c>
    </row>
    <row r="734" spans="1:60" outlineLevel="1" x14ac:dyDescent="0.2">
      <c r="A734" s="233">
        <v>117</v>
      </c>
      <c r="B734" s="234" t="s">
        <v>1100</v>
      </c>
      <c r="C734" s="244" t="s">
        <v>1101</v>
      </c>
      <c r="D734" s="235" t="s">
        <v>1102</v>
      </c>
      <c r="E734" s="236">
        <v>1.6500000000000001E-2</v>
      </c>
      <c r="F734" s="237"/>
      <c r="G734" s="238">
        <f>ROUND(E734*F734,2)</f>
        <v>0</v>
      </c>
      <c r="H734" s="237"/>
      <c r="I734" s="238">
        <f>ROUND(E734*H734,2)</f>
        <v>0</v>
      </c>
      <c r="J734" s="237"/>
      <c r="K734" s="238">
        <f>ROUND(E734*J734,2)</f>
        <v>0</v>
      </c>
      <c r="L734" s="238">
        <v>21</v>
      </c>
      <c r="M734" s="238">
        <f>G734*(1+L734/100)</f>
        <v>0</v>
      </c>
      <c r="N734" s="238">
        <v>3.4209999999999997E-2</v>
      </c>
      <c r="O734" s="238">
        <f>ROUND(E734*N734,2)</f>
        <v>0</v>
      </c>
      <c r="P734" s="238">
        <v>0</v>
      </c>
      <c r="Q734" s="238">
        <f>ROUND(E734*P734,2)</f>
        <v>0</v>
      </c>
      <c r="R734" s="238"/>
      <c r="S734" s="238" t="s">
        <v>161</v>
      </c>
      <c r="T734" s="239" t="s">
        <v>161</v>
      </c>
      <c r="U734" s="223">
        <v>4.0999999999999996</v>
      </c>
      <c r="V734" s="223">
        <f>ROUND(E734*U734,2)</f>
        <v>7.0000000000000007E-2</v>
      </c>
      <c r="W734" s="223"/>
      <c r="X734" s="223" t="s">
        <v>273</v>
      </c>
      <c r="Y734" s="214"/>
      <c r="Z734" s="214"/>
      <c r="AA734" s="214"/>
      <c r="AB734" s="214"/>
      <c r="AC734" s="214"/>
      <c r="AD734" s="214"/>
      <c r="AE734" s="214"/>
      <c r="AF734" s="214"/>
      <c r="AG734" s="214" t="s">
        <v>274</v>
      </c>
      <c r="AH734" s="214"/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outlineLevel="1" x14ac:dyDescent="0.2">
      <c r="A735" s="221"/>
      <c r="B735" s="222"/>
      <c r="C735" s="245" t="s">
        <v>2726</v>
      </c>
      <c r="D735" s="224"/>
      <c r="E735" s="225">
        <v>1.6500000000000001E-2</v>
      </c>
      <c r="F735" s="223"/>
      <c r="G735" s="223"/>
      <c r="H735" s="223"/>
      <c r="I735" s="223"/>
      <c r="J735" s="223"/>
      <c r="K735" s="223"/>
      <c r="L735" s="223"/>
      <c r="M735" s="223"/>
      <c r="N735" s="223"/>
      <c r="O735" s="223"/>
      <c r="P735" s="223"/>
      <c r="Q735" s="223"/>
      <c r="R735" s="223"/>
      <c r="S735" s="223"/>
      <c r="T735" s="223"/>
      <c r="U735" s="223"/>
      <c r="V735" s="223"/>
      <c r="W735" s="223"/>
      <c r="X735" s="223"/>
      <c r="Y735" s="214"/>
      <c r="Z735" s="214"/>
      <c r="AA735" s="214"/>
      <c r="AB735" s="214"/>
      <c r="AC735" s="214"/>
      <c r="AD735" s="214"/>
      <c r="AE735" s="214"/>
      <c r="AF735" s="214"/>
      <c r="AG735" s="214" t="s">
        <v>166</v>
      </c>
      <c r="AH735" s="214">
        <v>0</v>
      </c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outlineLevel="1" x14ac:dyDescent="0.2">
      <c r="A736" s="221"/>
      <c r="B736" s="222"/>
      <c r="C736" s="245" t="s">
        <v>1104</v>
      </c>
      <c r="D736" s="224"/>
      <c r="E736" s="225"/>
      <c r="F736" s="223"/>
      <c r="G736" s="223"/>
      <c r="H736" s="223"/>
      <c r="I736" s="223"/>
      <c r="J736" s="223"/>
      <c r="K736" s="223"/>
      <c r="L736" s="223"/>
      <c r="M736" s="223"/>
      <c r="N736" s="223"/>
      <c r="O736" s="223"/>
      <c r="P736" s="223"/>
      <c r="Q736" s="223"/>
      <c r="R736" s="223"/>
      <c r="S736" s="223"/>
      <c r="T736" s="223"/>
      <c r="U736" s="223"/>
      <c r="V736" s="223"/>
      <c r="W736" s="223"/>
      <c r="X736" s="223"/>
      <c r="Y736" s="214"/>
      <c r="Z736" s="214"/>
      <c r="AA736" s="214"/>
      <c r="AB736" s="214"/>
      <c r="AC736" s="214"/>
      <c r="AD736" s="214"/>
      <c r="AE736" s="214"/>
      <c r="AF736" s="214"/>
      <c r="AG736" s="214" t="s">
        <v>166</v>
      </c>
      <c r="AH736" s="214">
        <v>0</v>
      </c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x14ac:dyDescent="0.2">
      <c r="A737" s="227" t="s">
        <v>156</v>
      </c>
      <c r="B737" s="228" t="s">
        <v>125</v>
      </c>
      <c r="C737" s="243" t="s">
        <v>110</v>
      </c>
      <c r="D737" s="229"/>
      <c r="E737" s="230"/>
      <c r="F737" s="231"/>
      <c r="G737" s="231">
        <f>SUMIF(AG738:AG745,"&lt;&gt;NOR",G738:G745)</f>
        <v>0</v>
      </c>
      <c r="H737" s="231"/>
      <c r="I737" s="231">
        <f>SUM(I738:I745)</f>
        <v>0</v>
      </c>
      <c r="J737" s="231"/>
      <c r="K737" s="231">
        <f>SUM(K738:K745)</f>
        <v>0</v>
      </c>
      <c r="L737" s="231"/>
      <c r="M737" s="231">
        <f>SUM(M738:M745)</f>
        <v>0</v>
      </c>
      <c r="N737" s="231"/>
      <c r="O737" s="231">
        <f>SUM(O738:O745)</f>
        <v>0</v>
      </c>
      <c r="P737" s="231"/>
      <c r="Q737" s="231">
        <f>SUM(Q738:Q745)</f>
        <v>0</v>
      </c>
      <c r="R737" s="231"/>
      <c r="S737" s="231"/>
      <c r="T737" s="232"/>
      <c r="U737" s="226"/>
      <c r="V737" s="226">
        <f>SUM(V738:V745)</f>
        <v>0.04</v>
      </c>
      <c r="W737" s="226"/>
      <c r="X737" s="226"/>
      <c r="AG737" t="s">
        <v>157</v>
      </c>
    </row>
    <row r="738" spans="1:60" ht="22.5" outlineLevel="1" x14ac:dyDescent="0.2">
      <c r="A738" s="233">
        <v>118</v>
      </c>
      <c r="B738" s="234" t="s">
        <v>1105</v>
      </c>
      <c r="C738" s="244" t="s">
        <v>1106</v>
      </c>
      <c r="D738" s="235" t="s">
        <v>629</v>
      </c>
      <c r="E738" s="236">
        <v>3.6853600000000002</v>
      </c>
      <c r="F738" s="237"/>
      <c r="G738" s="238">
        <f>ROUND(E738*F738,2)</f>
        <v>0</v>
      </c>
      <c r="H738" s="237"/>
      <c r="I738" s="238">
        <f>ROUND(E738*H738,2)</f>
        <v>0</v>
      </c>
      <c r="J738" s="237"/>
      <c r="K738" s="238">
        <f>ROUND(E738*J738,2)</f>
        <v>0</v>
      </c>
      <c r="L738" s="238">
        <v>21</v>
      </c>
      <c r="M738" s="238">
        <f>G738*(1+L738/100)</f>
        <v>0</v>
      </c>
      <c r="N738" s="238">
        <v>0</v>
      </c>
      <c r="O738" s="238">
        <f>ROUND(E738*N738,2)</f>
        <v>0</v>
      </c>
      <c r="P738" s="238">
        <v>0</v>
      </c>
      <c r="Q738" s="238">
        <f>ROUND(E738*P738,2)</f>
        <v>0</v>
      </c>
      <c r="R738" s="238" t="s">
        <v>280</v>
      </c>
      <c r="S738" s="238" t="s">
        <v>161</v>
      </c>
      <c r="T738" s="239" t="s">
        <v>161</v>
      </c>
      <c r="U738" s="223">
        <v>0.01</v>
      </c>
      <c r="V738" s="223">
        <f>ROUND(E738*U738,2)</f>
        <v>0.04</v>
      </c>
      <c r="W738" s="223"/>
      <c r="X738" s="223" t="s">
        <v>1107</v>
      </c>
      <c r="Y738" s="214"/>
      <c r="Z738" s="214"/>
      <c r="AA738" s="214"/>
      <c r="AB738" s="214"/>
      <c r="AC738" s="214"/>
      <c r="AD738" s="214"/>
      <c r="AE738" s="214"/>
      <c r="AF738" s="214"/>
      <c r="AG738" s="214" t="s">
        <v>1108</v>
      </c>
      <c r="AH738" s="214"/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outlineLevel="1" x14ac:dyDescent="0.2">
      <c r="A739" s="221"/>
      <c r="B739" s="222"/>
      <c r="C739" s="245" t="s">
        <v>1109</v>
      </c>
      <c r="D739" s="224"/>
      <c r="E739" s="225"/>
      <c r="F739" s="223"/>
      <c r="G739" s="223"/>
      <c r="H739" s="223"/>
      <c r="I739" s="223"/>
      <c r="J739" s="223"/>
      <c r="K739" s="223"/>
      <c r="L739" s="223"/>
      <c r="M739" s="223"/>
      <c r="N739" s="223"/>
      <c r="O739" s="223"/>
      <c r="P739" s="223"/>
      <c r="Q739" s="223"/>
      <c r="R739" s="223"/>
      <c r="S739" s="223"/>
      <c r="T739" s="223"/>
      <c r="U739" s="223"/>
      <c r="V739" s="223"/>
      <c r="W739" s="223"/>
      <c r="X739" s="223"/>
      <c r="Y739" s="214"/>
      <c r="Z739" s="214"/>
      <c r="AA739" s="214"/>
      <c r="AB739" s="214"/>
      <c r="AC739" s="214"/>
      <c r="AD739" s="214"/>
      <c r="AE739" s="214"/>
      <c r="AF739" s="214"/>
      <c r="AG739" s="214" t="s">
        <v>166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outlineLevel="1" x14ac:dyDescent="0.2">
      <c r="A740" s="221"/>
      <c r="B740" s="222"/>
      <c r="C740" s="245" t="s">
        <v>1534</v>
      </c>
      <c r="D740" s="224"/>
      <c r="E740" s="225"/>
      <c r="F740" s="223"/>
      <c r="G740" s="223"/>
      <c r="H740" s="223"/>
      <c r="I740" s="223"/>
      <c r="J740" s="223"/>
      <c r="K740" s="223"/>
      <c r="L740" s="223"/>
      <c r="M740" s="223"/>
      <c r="N740" s="223"/>
      <c r="O740" s="223"/>
      <c r="P740" s="223"/>
      <c r="Q740" s="223"/>
      <c r="R740" s="223"/>
      <c r="S740" s="223"/>
      <c r="T740" s="223"/>
      <c r="U740" s="223"/>
      <c r="V740" s="223"/>
      <c r="W740" s="223"/>
      <c r="X740" s="223"/>
      <c r="Y740" s="214"/>
      <c r="Z740" s="214"/>
      <c r="AA740" s="214"/>
      <c r="AB740" s="214"/>
      <c r="AC740" s="214"/>
      <c r="AD740" s="214"/>
      <c r="AE740" s="214"/>
      <c r="AF740" s="214"/>
      <c r="AG740" s="214" t="s">
        <v>166</v>
      </c>
      <c r="AH740" s="214">
        <v>0</v>
      </c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outlineLevel="1" x14ac:dyDescent="0.2">
      <c r="A741" s="221"/>
      <c r="B741" s="222"/>
      <c r="C741" s="245" t="s">
        <v>2727</v>
      </c>
      <c r="D741" s="224"/>
      <c r="E741" s="225">
        <v>3.6853600000000002</v>
      </c>
      <c r="F741" s="223"/>
      <c r="G741" s="223"/>
      <c r="H741" s="223"/>
      <c r="I741" s="223"/>
      <c r="J741" s="223"/>
      <c r="K741" s="223"/>
      <c r="L741" s="223"/>
      <c r="M741" s="223"/>
      <c r="N741" s="223"/>
      <c r="O741" s="223"/>
      <c r="P741" s="223"/>
      <c r="Q741" s="223"/>
      <c r="R741" s="223"/>
      <c r="S741" s="223"/>
      <c r="T741" s="223"/>
      <c r="U741" s="223"/>
      <c r="V741" s="223"/>
      <c r="W741" s="223"/>
      <c r="X741" s="223"/>
      <c r="Y741" s="214"/>
      <c r="Z741" s="214"/>
      <c r="AA741" s="214"/>
      <c r="AB741" s="214"/>
      <c r="AC741" s="214"/>
      <c r="AD741" s="214"/>
      <c r="AE741" s="214"/>
      <c r="AF741" s="214"/>
      <c r="AG741" s="214" t="s">
        <v>166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ht="22.5" outlineLevel="1" x14ac:dyDescent="0.2">
      <c r="A742" s="233">
        <v>119</v>
      </c>
      <c r="B742" s="234" t="s">
        <v>1112</v>
      </c>
      <c r="C742" s="244" t="s">
        <v>1113</v>
      </c>
      <c r="D742" s="235" t="s">
        <v>629</v>
      </c>
      <c r="E742" s="236">
        <v>33.168199999999999</v>
      </c>
      <c r="F742" s="237"/>
      <c r="G742" s="238">
        <f>ROUND(E742*F742,2)</f>
        <v>0</v>
      </c>
      <c r="H742" s="237"/>
      <c r="I742" s="238">
        <f>ROUND(E742*H742,2)</f>
        <v>0</v>
      </c>
      <c r="J742" s="237"/>
      <c r="K742" s="238">
        <f>ROUND(E742*J742,2)</f>
        <v>0</v>
      </c>
      <c r="L742" s="238">
        <v>21</v>
      </c>
      <c r="M742" s="238">
        <f>G742*(1+L742/100)</f>
        <v>0</v>
      </c>
      <c r="N742" s="238">
        <v>0</v>
      </c>
      <c r="O742" s="238">
        <f>ROUND(E742*N742,2)</f>
        <v>0</v>
      </c>
      <c r="P742" s="238">
        <v>0</v>
      </c>
      <c r="Q742" s="238">
        <f>ROUND(E742*P742,2)</f>
        <v>0</v>
      </c>
      <c r="R742" s="238" t="s">
        <v>280</v>
      </c>
      <c r="S742" s="238" t="s">
        <v>161</v>
      </c>
      <c r="T742" s="239" t="s">
        <v>161</v>
      </c>
      <c r="U742" s="223">
        <v>0</v>
      </c>
      <c r="V742" s="223">
        <f>ROUND(E742*U742,2)</f>
        <v>0</v>
      </c>
      <c r="W742" s="223"/>
      <c r="X742" s="223" t="s">
        <v>1107</v>
      </c>
      <c r="Y742" s="214"/>
      <c r="Z742" s="214"/>
      <c r="AA742" s="214"/>
      <c r="AB742" s="214"/>
      <c r="AC742" s="214"/>
      <c r="AD742" s="214"/>
      <c r="AE742" s="214"/>
      <c r="AF742" s="214"/>
      <c r="AG742" s="214" t="s">
        <v>1108</v>
      </c>
      <c r="AH742" s="214"/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outlineLevel="1" x14ac:dyDescent="0.2">
      <c r="A743" s="221"/>
      <c r="B743" s="222"/>
      <c r="C743" s="245" t="s">
        <v>1109</v>
      </c>
      <c r="D743" s="224"/>
      <c r="E743" s="225"/>
      <c r="F743" s="223"/>
      <c r="G743" s="223"/>
      <c r="H743" s="223"/>
      <c r="I743" s="223"/>
      <c r="J743" s="223"/>
      <c r="K743" s="223"/>
      <c r="L743" s="223"/>
      <c r="M743" s="223"/>
      <c r="N743" s="223"/>
      <c r="O743" s="223"/>
      <c r="P743" s="223"/>
      <c r="Q743" s="223"/>
      <c r="R743" s="223"/>
      <c r="S743" s="223"/>
      <c r="T743" s="223"/>
      <c r="U743" s="223"/>
      <c r="V743" s="223"/>
      <c r="W743" s="223"/>
      <c r="X743" s="223"/>
      <c r="Y743" s="214"/>
      <c r="Z743" s="214"/>
      <c r="AA743" s="214"/>
      <c r="AB743" s="214"/>
      <c r="AC743" s="214"/>
      <c r="AD743" s="214"/>
      <c r="AE743" s="214"/>
      <c r="AF743" s="214"/>
      <c r="AG743" s="214" t="s">
        <v>166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outlineLevel="1" x14ac:dyDescent="0.2">
      <c r="A744" s="221"/>
      <c r="B744" s="222"/>
      <c r="C744" s="245" t="s">
        <v>1534</v>
      </c>
      <c r="D744" s="224"/>
      <c r="E744" s="225"/>
      <c r="F744" s="223"/>
      <c r="G744" s="223"/>
      <c r="H744" s="223"/>
      <c r="I744" s="223"/>
      <c r="J744" s="223"/>
      <c r="K744" s="223"/>
      <c r="L744" s="223"/>
      <c r="M744" s="223"/>
      <c r="N744" s="223"/>
      <c r="O744" s="223"/>
      <c r="P744" s="223"/>
      <c r="Q744" s="223"/>
      <c r="R744" s="223"/>
      <c r="S744" s="223"/>
      <c r="T744" s="223"/>
      <c r="U744" s="223"/>
      <c r="V744" s="223"/>
      <c r="W744" s="223"/>
      <c r="X744" s="223"/>
      <c r="Y744" s="214"/>
      <c r="Z744" s="214"/>
      <c r="AA744" s="214"/>
      <c r="AB744" s="214"/>
      <c r="AC744" s="214"/>
      <c r="AD744" s="214"/>
      <c r="AE744" s="214"/>
      <c r="AF744" s="214"/>
      <c r="AG744" s="214" t="s">
        <v>166</v>
      </c>
      <c r="AH744" s="214">
        <v>0</v>
      </c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outlineLevel="1" x14ac:dyDescent="0.2">
      <c r="A745" s="221"/>
      <c r="B745" s="222"/>
      <c r="C745" s="245" t="s">
        <v>2728</v>
      </c>
      <c r="D745" s="224"/>
      <c r="E745" s="225">
        <v>33.168199999999999</v>
      </c>
      <c r="F745" s="223"/>
      <c r="G745" s="223"/>
      <c r="H745" s="223"/>
      <c r="I745" s="223"/>
      <c r="J745" s="223"/>
      <c r="K745" s="223"/>
      <c r="L745" s="223"/>
      <c r="M745" s="223"/>
      <c r="N745" s="223"/>
      <c r="O745" s="223"/>
      <c r="P745" s="223"/>
      <c r="Q745" s="223"/>
      <c r="R745" s="223"/>
      <c r="S745" s="223"/>
      <c r="T745" s="223"/>
      <c r="U745" s="223"/>
      <c r="V745" s="223"/>
      <c r="W745" s="223"/>
      <c r="X745" s="223"/>
      <c r="Y745" s="214"/>
      <c r="Z745" s="214"/>
      <c r="AA745" s="214"/>
      <c r="AB745" s="214"/>
      <c r="AC745" s="214"/>
      <c r="AD745" s="214"/>
      <c r="AE745" s="214"/>
      <c r="AF745" s="214"/>
      <c r="AG745" s="214" t="s">
        <v>166</v>
      </c>
      <c r="AH745" s="214">
        <v>0</v>
      </c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x14ac:dyDescent="0.2">
      <c r="A746" s="3"/>
      <c r="B746" s="4"/>
      <c r="C746" s="247"/>
      <c r="D746" s="6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AE746">
        <v>15</v>
      </c>
      <c r="AF746">
        <v>21</v>
      </c>
      <c r="AG746" t="s">
        <v>143</v>
      </c>
    </row>
    <row r="747" spans="1:60" x14ac:dyDescent="0.2">
      <c r="A747" s="217"/>
      <c r="B747" s="218" t="s">
        <v>29</v>
      </c>
      <c r="C747" s="248"/>
      <c r="D747" s="219"/>
      <c r="E747" s="220"/>
      <c r="F747" s="220"/>
      <c r="G747" s="242">
        <f>G8+G393+G404+G408+G415+G476+G492+G550+G560+G566+G681+G695+G699+G717+G730+G733+G737</f>
        <v>0</v>
      </c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AE747">
        <f>SUMIF(L7:L745,AE746,G7:G745)</f>
        <v>0</v>
      </c>
      <c r="AF747">
        <f>SUMIF(L7:L745,AF746,G7:G745)</f>
        <v>0</v>
      </c>
      <c r="AG747" t="s">
        <v>265</v>
      </c>
    </row>
    <row r="748" spans="1:60" x14ac:dyDescent="0.2">
      <c r="A748" s="250" t="s">
        <v>1115</v>
      </c>
      <c r="B748" s="250"/>
      <c r="C748" s="247"/>
      <c r="D748" s="6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</row>
    <row r="749" spans="1:60" x14ac:dyDescent="0.2">
      <c r="A749" s="3"/>
      <c r="B749" s="4" t="s">
        <v>1537</v>
      </c>
      <c r="C749" s="247" t="s">
        <v>1538</v>
      </c>
      <c r="D749" s="6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AG749" t="s">
        <v>1118</v>
      </c>
    </row>
    <row r="750" spans="1:60" x14ac:dyDescent="0.2">
      <c r="A750" s="3"/>
      <c r="B750" s="4" t="s">
        <v>1539</v>
      </c>
      <c r="C750" s="247" t="s">
        <v>1540</v>
      </c>
      <c r="D750" s="6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AG750" t="s">
        <v>1121</v>
      </c>
    </row>
    <row r="751" spans="1:60" x14ac:dyDescent="0.2">
      <c r="A751" s="3"/>
      <c r="B751" s="4"/>
      <c r="C751" s="247" t="s">
        <v>1122</v>
      </c>
      <c r="D751" s="6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AG751" t="s">
        <v>1123</v>
      </c>
    </row>
    <row r="752" spans="1:60" x14ac:dyDescent="0.2">
      <c r="A752" s="3"/>
      <c r="B752" s="4"/>
      <c r="C752" s="247"/>
      <c r="D752" s="6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</row>
    <row r="753" spans="3:33" x14ac:dyDescent="0.2">
      <c r="C753" s="249"/>
      <c r="D753" s="10"/>
      <c r="AG753" t="s">
        <v>266</v>
      </c>
    </row>
    <row r="754" spans="3:33" x14ac:dyDescent="0.2">
      <c r="D754" s="10"/>
    </row>
    <row r="755" spans="3:33" x14ac:dyDescent="0.2">
      <c r="D755" s="10"/>
    </row>
    <row r="756" spans="3:33" x14ac:dyDescent="0.2">
      <c r="D756" s="10"/>
    </row>
    <row r="757" spans="3:33" x14ac:dyDescent="0.2">
      <c r="D757" s="10"/>
    </row>
    <row r="758" spans="3:33" x14ac:dyDescent="0.2">
      <c r="D758" s="10"/>
    </row>
    <row r="759" spans="3:33" x14ac:dyDescent="0.2">
      <c r="D759" s="10"/>
    </row>
    <row r="760" spans="3:33" x14ac:dyDescent="0.2">
      <c r="D760" s="10"/>
    </row>
    <row r="761" spans="3:33" x14ac:dyDescent="0.2">
      <c r="D761" s="10"/>
    </row>
    <row r="762" spans="3:33" x14ac:dyDescent="0.2">
      <c r="D762" s="10"/>
    </row>
    <row r="763" spans="3:33" x14ac:dyDescent="0.2">
      <c r="D763" s="10"/>
    </row>
    <row r="764" spans="3:33" x14ac:dyDescent="0.2">
      <c r="D764" s="10"/>
    </row>
    <row r="765" spans="3:33" x14ac:dyDescent="0.2">
      <c r="D765" s="10"/>
    </row>
    <row r="766" spans="3:33" x14ac:dyDescent="0.2">
      <c r="D766" s="10"/>
    </row>
    <row r="767" spans="3:33" x14ac:dyDescent="0.2">
      <c r="D767" s="10"/>
    </row>
    <row r="768" spans="3:33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87">
    <mergeCell ref="C701:G701"/>
    <mergeCell ref="C702:G702"/>
    <mergeCell ref="C707:G707"/>
    <mergeCell ref="C708:G708"/>
    <mergeCell ref="C713:G713"/>
    <mergeCell ref="C574:G574"/>
    <mergeCell ref="C648:G648"/>
    <mergeCell ref="C683:G683"/>
    <mergeCell ref="C684:G684"/>
    <mergeCell ref="C690:G690"/>
    <mergeCell ref="C697:G697"/>
    <mergeCell ref="C552:G552"/>
    <mergeCell ref="C553:G553"/>
    <mergeCell ref="C562:G562"/>
    <mergeCell ref="C563:G563"/>
    <mergeCell ref="C568:G568"/>
    <mergeCell ref="C571:G571"/>
    <mergeCell ref="C526:G526"/>
    <mergeCell ref="C529:G529"/>
    <mergeCell ref="C532:G532"/>
    <mergeCell ref="C536:G536"/>
    <mergeCell ref="C539:G539"/>
    <mergeCell ref="C544:G544"/>
    <mergeCell ref="C473:G473"/>
    <mergeCell ref="C474:G474"/>
    <mergeCell ref="C478:G478"/>
    <mergeCell ref="C481:G481"/>
    <mergeCell ref="C484:G484"/>
    <mergeCell ref="C521:G521"/>
    <mergeCell ref="C428:G428"/>
    <mergeCell ref="C439:G439"/>
    <mergeCell ref="C444:G444"/>
    <mergeCell ref="C448:G448"/>
    <mergeCell ref="C451:G451"/>
    <mergeCell ref="C464:G464"/>
    <mergeCell ref="C395:G395"/>
    <mergeCell ref="C398:G398"/>
    <mergeCell ref="C406:G406"/>
    <mergeCell ref="C410:G410"/>
    <mergeCell ref="C417:G417"/>
    <mergeCell ref="C421:G421"/>
    <mergeCell ref="C243:G243"/>
    <mergeCell ref="C258:G258"/>
    <mergeCell ref="C268:G268"/>
    <mergeCell ref="C303:G303"/>
    <mergeCell ref="C304:G304"/>
    <mergeCell ref="C353:G353"/>
    <mergeCell ref="C160:G160"/>
    <mergeCell ref="C163:G163"/>
    <mergeCell ref="C166:G166"/>
    <mergeCell ref="C169:G169"/>
    <mergeCell ref="C193:G193"/>
    <mergeCell ref="C235:G235"/>
    <mergeCell ref="C134:G134"/>
    <mergeCell ref="C141:G141"/>
    <mergeCell ref="C144:G144"/>
    <mergeCell ref="C147:G147"/>
    <mergeCell ref="C152:G152"/>
    <mergeCell ref="C157:G157"/>
    <mergeCell ref="C92:G92"/>
    <mergeCell ref="C99:G99"/>
    <mergeCell ref="C106:G106"/>
    <mergeCell ref="C113:G113"/>
    <mergeCell ref="C120:G120"/>
    <mergeCell ref="C127:G127"/>
    <mergeCell ref="C67:G67"/>
    <mergeCell ref="C70:G70"/>
    <mergeCell ref="C73:G73"/>
    <mergeCell ref="C79:G79"/>
    <mergeCell ref="C82:G82"/>
    <mergeCell ref="C85:G85"/>
    <mergeCell ref="C48:G48"/>
    <mergeCell ref="C51:G51"/>
    <mergeCell ref="C55:G55"/>
    <mergeCell ref="C58:G58"/>
    <mergeCell ref="C61:G61"/>
    <mergeCell ref="C64:G64"/>
    <mergeCell ref="A1:G1"/>
    <mergeCell ref="C2:G2"/>
    <mergeCell ref="C3:G3"/>
    <mergeCell ref="C4:G4"/>
    <mergeCell ref="A748:B748"/>
    <mergeCell ref="C10:G10"/>
    <mergeCell ref="C21:G21"/>
    <mergeCell ref="C25:G25"/>
    <mergeCell ref="C35:G35"/>
    <mergeCell ref="C38:G38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267</v>
      </c>
      <c r="B1" s="199"/>
      <c r="C1" s="199"/>
      <c r="D1" s="199"/>
      <c r="E1" s="199"/>
      <c r="F1" s="199"/>
      <c r="G1" s="199"/>
      <c r="AG1" t="s">
        <v>130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131</v>
      </c>
    </row>
    <row r="3" spans="1:60" ht="24.95" customHeight="1" x14ac:dyDescent="0.2">
      <c r="A3" s="200" t="s">
        <v>8</v>
      </c>
      <c r="B3" s="48" t="s">
        <v>65</v>
      </c>
      <c r="C3" s="203" t="s">
        <v>66</v>
      </c>
      <c r="D3" s="201"/>
      <c r="E3" s="201"/>
      <c r="F3" s="201"/>
      <c r="G3" s="202"/>
      <c r="AC3" s="179" t="s">
        <v>131</v>
      </c>
      <c r="AG3" t="s">
        <v>133</v>
      </c>
    </row>
    <row r="4" spans="1:60" ht="24.95" customHeight="1" x14ac:dyDescent="0.2">
      <c r="A4" s="204" t="s">
        <v>9</v>
      </c>
      <c r="B4" s="205" t="s">
        <v>79</v>
      </c>
      <c r="C4" s="206" t="s">
        <v>80</v>
      </c>
      <c r="D4" s="207"/>
      <c r="E4" s="207"/>
      <c r="F4" s="207"/>
      <c r="G4" s="208"/>
      <c r="AG4" t="s">
        <v>134</v>
      </c>
    </row>
    <row r="5" spans="1:60" x14ac:dyDescent="0.2">
      <c r="D5" s="10"/>
    </row>
    <row r="6" spans="1:60" ht="38.25" x14ac:dyDescent="0.2">
      <c r="A6" s="210" t="s">
        <v>135</v>
      </c>
      <c r="B6" s="212" t="s">
        <v>136</v>
      </c>
      <c r="C6" s="212" t="s">
        <v>137</v>
      </c>
      <c r="D6" s="211" t="s">
        <v>138</v>
      </c>
      <c r="E6" s="210" t="s">
        <v>139</v>
      </c>
      <c r="F6" s="209" t="s">
        <v>140</v>
      </c>
      <c r="G6" s="210" t="s">
        <v>29</v>
      </c>
      <c r="H6" s="213" t="s">
        <v>30</v>
      </c>
      <c r="I6" s="213" t="s">
        <v>141</v>
      </c>
      <c r="J6" s="213" t="s">
        <v>31</v>
      </c>
      <c r="K6" s="213" t="s">
        <v>142</v>
      </c>
      <c r="L6" s="213" t="s">
        <v>143</v>
      </c>
      <c r="M6" s="213" t="s">
        <v>144</v>
      </c>
      <c r="N6" s="213" t="s">
        <v>145</v>
      </c>
      <c r="O6" s="213" t="s">
        <v>146</v>
      </c>
      <c r="P6" s="213" t="s">
        <v>147</v>
      </c>
      <c r="Q6" s="213" t="s">
        <v>148</v>
      </c>
      <c r="R6" s="213" t="s">
        <v>149</v>
      </c>
      <c r="S6" s="213" t="s">
        <v>150</v>
      </c>
      <c r="T6" s="213" t="s">
        <v>151</v>
      </c>
      <c r="U6" s="213" t="s">
        <v>152</v>
      </c>
      <c r="V6" s="213" t="s">
        <v>153</v>
      </c>
      <c r="W6" s="213" t="s">
        <v>154</v>
      </c>
      <c r="X6" s="213" t="s">
        <v>155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156</v>
      </c>
      <c r="B8" s="228" t="s">
        <v>89</v>
      </c>
      <c r="C8" s="243" t="s">
        <v>90</v>
      </c>
      <c r="D8" s="229"/>
      <c r="E8" s="230"/>
      <c r="F8" s="231"/>
      <c r="G8" s="231">
        <f>SUMIF(AG9:AG395,"&lt;&gt;NOR",G9:G395)</f>
        <v>0</v>
      </c>
      <c r="H8" s="231"/>
      <c r="I8" s="231">
        <f>SUM(I9:I395)</f>
        <v>0</v>
      </c>
      <c r="J8" s="231"/>
      <c r="K8" s="231">
        <f>SUM(K9:K395)</f>
        <v>0</v>
      </c>
      <c r="L8" s="231"/>
      <c r="M8" s="231">
        <f>SUM(M9:M395)</f>
        <v>0</v>
      </c>
      <c r="N8" s="231"/>
      <c r="O8" s="231">
        <f>SUM(O9:O395)</f>
        <v>19.54</v>
      </c>
      <c r="P8" s="231"/>
      <c r="Q8" s="231">
        <f>SUM(Q9:Q395)</f>
        <v>8.67</v>
      </c>
      <c r="R8" s="231"/>
      <c r="S8" s="231"/>
      <c r="T8" s="232"/>
      <c r="U8" s="226"/>
      <c r="V8" s="226">
        <f>SUM(V9:V395)</f>
        <v>93.169999999999973</v>
      </c>
      <c r="W8" s="226"/>
      <c r="X8" s="226"/>
      <c r="AG8" t="s">
        <v>157</v>
      </c>
    </row>
    <row r="9" spans="1:60" ht="22.5" outlineLevel="1" x14ac:dyDescent="0.2">
      <c r="A9" s="233">
        <v>1</v>
      </c>
      <c r="B9" s="234" t="s">
        <v>1124</v>
      </c>
      <c r="C9" s="244" t="s">
        <v>1125</v>
      </c>
      <c r="D9" s="235" t="s">
        <v>279</v>
      </c>
      <c r="E9" s="236">
        <v>0.99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0.11799999999999999</v>
      </c>
      <c r="Q9" s="238">
        <f>ROUND(E9*P9,2)</f>
        <v>0.12</v>
      </c>
      <c r="R9" s="238" t="s">
        <v>280</v>
      </c>
      <c r="S9" s="238" t="s">
        <v>161</v>
      </c>
      <c r="T9" s="239" t="s">
        <v>161</v>
      </c>
      <c r="U9" s="223">
        <v>0.16</v>
      </c>
      <c r="V9" s="223">
        <f>ROUND(E9*U9,2)</f>
        <v>0.16</v>
      </c>
      <c r="W9" s="223"/>
      <c r="X9" s="223" t="s">
        <v>273</v>
      </c>
      <c r="Y9" s="214"/>
      <c r="Z9" s="214"/>
      <c r="AA9" s="214"/>
      <c r="AB9" s="214"/>
      <c r="AC9" s="214"/>
      <c r="AD9" s="214"/>
      <c r="AE9" s="214"/>
      <c r="AF9" s="214"/>
      <c r="AG9" s="214" t="s">
        <v>274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3" t="s">
        <v>1126</v>
      </c>
      <c r="D10" s="251"/>
      <c r="E10" s="251"/>
      <c r="F10" s="251"/>
      <c r="G10" s="251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290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45" t="s">
        <v>1989</v>
      </c>
      <c r="D11" s="224"/>
      <c r="E11" s="225">
        <v>0.99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166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3">
        <v>2</v>
      </c>
      <c r="B12" s="234" t="s">
        <v>1128</v>
      </c>
      <c r="C12" s="244" t="s">
        <v>1129</v>
      </c>
      <c r="D12" s="235" t="s">
        <v>279</v>
      </c>
      <c r="E12" s="236">
        <v>0.99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0.22</v>
      </c>
      <c r="R12" s="238" t="s">
        <v>280</v>
      </c>
      <c r="S12" s="238" t="s">
        <v>161</v>
      </c>
      <c r="T12" s="239" t="s">
        <v>161</v>
      </c>
      <c r="U12" s="223">
        <v>0.251</v>
      </c>
      <c r="V12" s="223">
        <f>ROUND(E12*U12,2)</f>
        <v>0.25</v>
      </c>
      <c r="W12" s="223"/>
      <c r="X12" s="223" t="s">
        <v>273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274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45" t="s">
        <v>1990</v>
      </c>
      <c r="D13" s="224"/>
      <c r="E13" s="225">
        <v>0.99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166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ht="22.5" outlineLevel="1" x14ac:dyDescent="0.2">
      <c r="A14" s="233">
        <v>3</v>
      </c>
      <c r="B14" s="234" t="s">
        <v>1131</v>
      </c>
      <c r="C14" s="244" t="s">
        <v>1132</v>
      </c>
      <c r="D14" s="235" t="s">
        <v>279</v>
      </c>
      <c r="E14" s="236">
        <v>5.7082499999999996</v>
      </c>
      <c r="F14" s="237"/>
      <c r="G14" s="238">
        <f>ROUND(E14*F14,2)</f>
        <v>0</v>
      </c>
      <c r="H14" s="237"/>
      <c r="I14" s="238">
        <f>ROUND(E14*H14,2)</f>
        <v>0</v>
      </c>
      <c r="J14" s="237"/>
      <c r="K14" s="238">
        <f>ROUND(E14*J14,2)</f>
        <v>0</v>
      </c>
      <c r="L14" s="238">
        <v>21</v>
      </c>
      <c r="M14" s="238">
        <f>G14*(1+L14/100)</f>
        <v>0</v>
      </c>
      <c r="N14" s="238">
        <v>0</v>
      </c>
      <c r="O14" s="238">
        <f>ROUND(E14*N14,2)</f>
        <v>0</v>
      </c>
      <c r="P14" s="238">
        <v>0.88</v>
      </c>
      <c r="Q14" s="238">
        <f>ROUND(E14*P14,2)</f>
        <v>5.0199999999999996</v>
      </c>
      <c r="R14" s="238" t="s">
        <v>280</v>
      </c>
      <c r="S14" s="238" t="s">
        <v>161</v>
      </c>
      <c r="T14" s="239" t="s">
        <v>161</v>
      </c>
      <c r="U14" s="223">
        <v>1.1093500000000001</v>
      </c>
      <c r="V14" s="223">
        <f>ROUND(E14*U14,2)</f>
        <v>6.33</v>
      </c>
      <c r="W14" s="223"/>
      <c r="X14" s="223" t="s">
        <v>273</v>
      </c>
      <c r="Y14" s="214"/>
      <c r="Z14" s="214"/>
      <c r="AA14" s="214"/>
      <c r="AB14" s="214"/>
      <c r="AC14" s="214"/>
      <c r="AD14" s="214"/>
      <c r="AE14" s="214"/>
      <c r="AF14" s="214"/>
      <c r="AG14" s="214" t="s">
        <v>274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21"/>
      <c r="B15" s="222"/>
      <c r="C15" s="245" t="s">
        <v>1543</v>
      </c>
      <c r="D15" s="224"/>
      <c r="E15" s="225">
        <v>5.7082499999999996</v>
      </c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166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45" t="s">
        <v>1544</v>
      </c>
      <c r="D16" s="224"/>
      <c r="E16" s="225"/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166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ht="22.5" outlineLevel="1" x14ac:dyDescent="0.2">
      <c r="A17" s="233">
        <v>4</v>
      </c>
      <c r="B17" s="234" t="s">
        <v>1135</v>
      </c>
      <c r="C17" s="244" t="s">
        <v>1136</v>
      </c>
      <c r="D17" s="235" t="s">
        <v>279</v>
      </c>
      <c r="E17" s="236">
        <v>5.31</v>
      </c>
      <c r="F17" s="237"/>
      <c r="G17" s="238">
        <f>ROUND(E17*F17,2)</f>
        <v>0</v>
      </c>
      <c r="H17" s="237"/>
      <c r="I17" s="238">
        <f>ROUND(E17*H17,2)</f>
        <v>0</v>
      </c>
      <c r="J17" s="237"/>
      <c r="K17" s="238">
        <f>ROUND(E17*J17,2)</f>
        <v>0</v>
      </c>
      <c r="L17" s="238">
        <v>21</v>
      </c>
      <c r="M17" s="238">
        <f>G17*(1+L17/100)</f>
        <v>0</v>
      </c>
      <c r="N17" s="238">
        <v>0</v>
      </c>
      <c r="O17" s="238">
        <f>ROUND(E17*N17,2)</f>
        <v>0</v>
      </c>
      <c r="P17" s="238">
        <v>0.22</v>
      </c>
      <c r="Q17" s="238">
        <f>ROUND(E17*P17,2)</f>
        <v>1.17</v>
      </c>
      <c r="R17" s="238" t="s">
        <v>280</v>
      </c>
      <c r="S17" s="238" t="s">
        <v>161</v>
      </c>
      <c r="T17" s="239" t="s">
        <v>161</v>
      </c>
      <c r="U17" s="223">
        <v>0.375</v>
      </c>
      <c r="V17" s="223">
        <f>ROUND(E17*U17,2)</f>
        <v>1.99</v>
      </c>
      <c r="W17" s="223"/>
      <c r="X17" s="223" t="s">
        <v>273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274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21"/>
      <c r="B18" s="222"/>
      <c r="C18" s="245" t="s">
        <v>1545</v>
      </c>
      <c r="D18" s="224"/>
      <c r="E18" s="225">
        <v>5.31</v>
      </c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166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45" t="s">
        <v>1546</v>
      </c>
      <c r="D19" s="224"/>
      <c r="E19" s="225"/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166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ht="22.5" outlineLevel="1" x14ac:dyDescent="0.2">
      <c r="A20" s="233">
        <v>5</v>
      </c>
      <c r="B20" s="234" t="s">
        <v>287</v>
      </c>
      <c r="C20" s="244" t="s">
        <v>288</v>
      </c>
      <c r="D20" s="235" t="s">
        <v>279</v>
      </c>
      <c r="E20" s="236">
        <v>5.9</v>
      </c>
      <c r="F20" s="237"/>
      <c r="G20" s="238">
        <f>ROUND(E20*F20,2)</f>
        <v>0</v>
      </c>
      <c r="H20" s="237"/>
      <c r="I20" s="238">
        <f>ROUND(E20*H20,2)</f>
        <v>0</v>
      </c>
      <c r="J20" s="237"/>
      <c r="K20" s="238">
        <f>ROUND(E20*J20,2)</f>
        <v>0</v>
      </c>
      <c r="L20" s="238">
        <v>21</v>
      </c>
      <c r="M20" s="238">
        <f>G20*(1+L20/100)</f>
        <v>0</v>
      </c>
      <c r="N20" s="238">
        <v>0</v>
      </c>
      <c r="O20" s="238">
        <f>ROUND(E20*N20,2)</f>
        <v>0</v>
      </c>
      <c r="P20" s="238">
        <v>0.11</v>
      </c>
      <c r="Q20" s="238">
        <f>ROUND(E20*P20,2)</f>
        <v>0.65</v>
      </c>
      <c r="R20" s="238" t="s">
        <v>280</v>
      </c>
      <c r="S20" s="238" t="s">
        <v>161</v>
      </c>
      <c r="T20" s="239" t="s">
        <v>161</v>
      </c>
      <c r="U20" s="223">
        <v>0.08</v>
      </c>
      <c r="V20" s="223">
        <f>ROUND(E20*U20,2)</f>
        <v>0.47</v>
      </c>
      <c r="W20" s="223"/>
      <c r="X20" s="223" t="s">
        <v>273</v>
      </c>
      <c r="Y20" s="214"/>
      <c r="Z20" s="214"/>
      <c r="AA20" s="214"/>
      <c r="AB20" s="214"/>
      <c r="AC20" s="214"/>
      <c r="AD20" s="214"/>
      <c r="AE20" s="214"/>
      <c r="AF20" s="214"/>
      <c r="AG20" s="214" t="s">
        <v>274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1" x14ac:dyDescent="0.2">
      <c r="A21" s="221"/>
      <c r="B21" s="222"/>
      <c r="C21" s="253" t="s">
        <v>289</v>
      </c>
      <c r="D21" s="251"/>
      <c r="E21" s="251"/>
      <c r="F21" s="251"/>
      <c r="G21" s="251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290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40" t="str">
        <f>C21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45" t="s">
        <v>1547</v>
      </c>
      <c r="D22" s="224"/>
      <c r="E22" s="225">
        <v>5.9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166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45" t="s">
        <v>292</v>
      </c>
      <c r="D23" s="224"/>
      <c r="E23" s="225"/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166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33">
        <v>6</v>
      </c>
      <c r="B24" s="234" t="s">
        <v>293</v>
      </c>
      <c r="C24" s="244" t="s">
        <v>294</v>
      </c>
      <c r="D24" s="235" t="s">
        <v>295</v>
      </c>
      <c r="E24" s="236">
        <v>0.91349999999999998</v>
      </c>
      <c r="F24" s="237"/>
      <c r="G24" s="238">
        <f>ROUND(E24*F24,2)</f>
        <v>0</v>
      </c>
      <c r="H24" s="237"/>
      <c r="I24" s="238">
        <f>ROUND(E24*H24,2)</f>
        <v>0</v>
      </c>
      <c r="J24" s="237"/>
      <c r="K24" s="238">
        <f>ROUND(E24*J24,2)</f>
        <v>0</v>
      </c>
      <c r="L24" s="238">
        <v>21</v>
      </c>
      <c r="M24" s="238">
        <f>G24*(1+L24/100)</f>
        <v>0</v>
      </c>
      <c r="N24" s="238">
        <v>0</v>
      </c>
      <c r="O24" s="238">
        <f>ROUND(E24*N24,2)</f>
        <v>0</v>
      </c>
      <c r="P24" s="238">
        <v>1.3</v>
      </c>
      <c r="Q24" s="238">
        <f>ROUND(E24*P24,2)</f>
        <v>1.19</v>
      </c>
      <c r="R24" s="238" t="s">
        <v>296</v>
      </c>
      <c r="S24" s="238" t="s">
        <v>161</v>
      </c>
      <c r="T24" s="239" t="s">
        <v>161</v>
      </c>
      <c r="U24" s="223">
        <v>0.51</v>
      </c>
      <c r="V24" s="223">
        <f>ROUND(E24*U24,2)</f>
        <v>0.47</v>
      </c>
      <c r="W24" s="223"/>
      <c r="X24" s="223" t="s">
        <v>273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274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3" t="s">
        <v>297</v>
      </c>
      <c r="D25" s="251"/>
      <c r="E25" s="251"/>
      <c r="F25" s="251"/>
      <c r="G25" s="251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290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45" t="s">
        <v>1548</v>
      </c>
      <c r="D26" s="224"/>
      <c r="E26" s="225">
        <v>0.26550000000000001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166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45" t="s">
        <v>1997</v>
      </c>
      <c r="D27" s="224"/>
      <c r="E27" s="225">
        <v>4.9500000000000002E-2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166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ht="22.5" outlineLevel="1" x14ac:dyDescent="0.2">
      <c r="A28" s="221"/>
      <c r="B28" s="222"/>
      <c r="C28" s="245" t="s">
        <v>1550</v>
      </c>
      <c r="D28" s="224"/>
      <c r="E28" s="225">
        <v>5.3100000000000001E-2</v>
      </c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166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ht="22.5" outlineLevel="1" x14ac:dyDescent="0.2">
      <c r="A29" s="221"/>
      <c r="B29" s="222"/>
      <c r="C29" s="245" t="s">
        <v>1999</v>
      </c>
      <c r="D29" s="224"/>
      <c r="E29" s="225">
        <v>9.9000000000000008E-3</v>
      </c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166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45" t="s">
        <v>1552</v>
      </c>
      <c r="D30" s="224"/>
      <c r="E30" s="225">
        <v>2.6550000000000001E-2</v>
      </c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166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ht="22.5" outlineLevel="1" x14ac:dyDescent="0.2">
      <c r="A31" s="221"/>
      <c r="B31" s="222"/>
      <c r="C31" s="245" t="s">
        <v>2001</v>
      </c>
      <c r="D31" s="224"/>
      <c r="E31" s="225">
        <v>4.9500000000000004E-3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166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45" t="s">
        <v>1554</v>
      </c>
      <c r="D32" s="224"/>
      <c r="E32" s="225">
        <v>0.42480000000000001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166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45" t="s">
        <v>2003</v>
      </c>
      <c r="D33" s="224"/>
      <c r="E33" s="225">
        <v>7.9200000000000007E-2</v>
      </c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166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33">
        <v>7</v>
      </c>
      <c r="B34" s="234" t="s">
        <v>1148</v>
      </c>
      <c r="C34" s="244" t="s">
        <v>1149</v>
      </c>
      <c r="D34" s="235" t="s">
        <v>320</v>
      </c>
      <c r="E34" s="236">
        <v>1.1000000000000001</v>
      </c>
      <c r="F34" s="237"/>
      <c r="G34" s="238">
        <f>ROUND(E34*F34,2)</f>
        <v>0</v>
      </c>
      <c r="H34" s="237"/>
      <c r="I34" s="238">
        <f>ROUND(E34*H34,2)</f>
        <v>0</v>
      </c>
      <c r="J34" s="237"/>
      <c r="K34" s="238">
        <f>ROUND(E34*J34,2)</f>
        <v>0</v>
      </c>
      <c r="L34" s="238">
        <v>21</v>
      </c>
      <c r="M34" s="238">
        <f>G34*(1+L34/100)</f>
        <v>0</v>
      </c>
      <c r="N34" s="238">
        <v>0</v>
      </c>
      <c r="O34" s="238">
        <f>ROUND(E34*N34,2)</f>
        <v>0</v>
      </c>
      <c r="P34" s="238">
        <v>0.27</v>
      </c>
      <c r="Q34" s="238">
        <f>ROUND(E34*P34,2)</f>
        <v>0.3</v>
      </c>
      <c r="R34" s="238" t="s">
        <v>280</v>
      </c>
      <c r="S34" s="238" t="s">
        <v>161</v>
      </c>
      <c r="T34" s="239" t="s">
        <v>161</v>
      </c>
      <c r="U34" s="223">
        <v>0.123</v>
      </c>
      <c r="V34" s="223">
        <f>ROUND(E34*U34,2)</f>
        <v>0.14000000000000001</v>
      </c>
      <c r="W34" s="223"/>
      <c r="X34" s="223" t="s">
        <v>273</v>
      </c>
      <c r="Y34" s="214"/>
      <c r="Z34" s="214"/>
      <c r="AA34" s="214"/>
      <c r="AB34" s="214"/>
      <c r="AC34" s="214"/>
      <c r="AD34" s="214"/>
      <c r="AE34" s="214"/>
      <c r="AF34" s="214"/>
      <c r="AG34" s="214" t="s">
        <v>274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3" t="s">
        <v>1150</v>
      </c>
      <c r="D35" s="251"/>
      <c r="E35" s="251"/>
      <c r="F35" s="251"/>
      <c r="G35" s="251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290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40" t="str">
        <f>C35</f>
        <v>s vybouráním lože, s přemístěním hmot na skládku na vzdálenost do 3 m nebo naložením na dopravní prostředek</v>
      </c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45" t="s">
        <v>2004</v>
      </c>
      <c r="D36" s="224"/>
      <c r="E36" s="225">
        <v>1.1000000000000001</v>
      </c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166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33">
        <v>8</v>
      </c>
      <c r="B37" s="234" t="s">
        <v>306</v>
      </c>
      <c r="C37" s="244" t="s">
        <v>307</v>
      </c>
      <c r="D37" s="235" t="s">
        <v>295</v>
      </c>
      <c r="E37" s="236">
        <v>5.4604200000000001</v>
      </c>
      <c r="F37" s="237"/>
      <c r="G37" s="238">
        <f>ROUND(E37*F37,2)</f>
        <v>0</v>
      </c>
      <c r="H37" s="237"/>
      <c r="I37" s="238">
        <f>ROUND(E37*H37,2)</f>
        <v>0</v>
      </c>
      <c r="J37" s="237"/>
      <c r="K37" s="238">
        <f>ROUND(E37*J37,2)</f>
        <v>0</v>
      </c>
      <c r="L37" s="238">
        <v>21</v>
      </c>
      <c r="M37" s="238">
        <f>G37*(1+L37/100)</f>
        <v>0</v>
      </c>
      <c r="N37" s="238">
        <v>0</v>
      </c>
      <c r="O37" s="238">
        <f>ROUND(E37*N37,2)</f>
        <v>0</v>
      </c>
      <c r="P37" s="238">
        <v>0</v>
      </c>
      <c r="Q37" s="238">
        <f>ROUND(E37*P37,2)</f>
        <v>0</v>
      </c>
      <c r="R37" s="238" t="s">
        <v>308</v>
      </c>
      <c r="S37" s="238" t="s">
        <v>161</v>
      </c>
      <c r="T37" s="239" t="s">
        <v>161</v>
      </c>
      <c r="U37" s="223">
        <v>1.0920000000000001</v>
      </c>
      <c r="V37" s="223">
        <f>ROUND(E37*U37,2)</f>
        <v>5.96</v>
      </c>
      <c r="W37" s="223"/>
      <c r="X37" s="223" t="s">
        <v>273</v>
      </c>
      <c r="Y37" s="214"/>
      <c r="Z37" s="214"/>
      <c r="AA37" s="214"/>
      <c r="AB37" s="214"/>
      <c r="AC37" s="214"/>
      <c r="AD37" s="214"/>
      <c r="AE37" s="214"/>
      <c r="AF37" s="214"/>
      <c r="AG37" s="214" t="s">
        <v>274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1" x14ac:dyDescent="0.2">
      <c r="A38" s="221"/>
      <c r="B38" s="222"/>
      <c r="C38" s="253" t="s">
        <v>309</v>
      </c>
      <c r="D38" s="251"/>
      <c r="E38" s="251"/>
      <c r="F38" s="251"/>
      <c r="G38" s="251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290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40" t="str">
        <f>C38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45" t="s">
        <v>2729</v>
      </c>
      <c r="D39" s="224"/>
      <c r="E39" s="225">
        <v>6.83446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166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45" t="s">
        <v>1558</v>
      </c>
      <c r="D40" s="224"/>
      <c r="E40" s="225">
        <v>-1.3008299999999999</v>
      </c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166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ht="22.5" outlineLevel="1" x14ac:dyDescent="0.2">
      <c r="A41" s="221"/>
      <c r="B41" s="222"/>
      <c r="C41" s="245" t="s">
        <v>2007</v>
      </c>
      <c r="D41" s="224"/>
      <c r="E41" s="225">
        <v>-7.3219999999999993E-2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166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ht="22.5" outlineLevel="1" x14ac:dyDescent="0.2">
      <c r="A42" s="221"/>
      <c r="B42" s="222"/>
      <c r="C42" s="245" t="s">
        <v>1155</v>
      </c>
      <c r="D42" s="224"/>
      <c r="E42" s="225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166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21"/>
      <c r="B43" s="222"/>
      <c r="C43" s="245" t="s">
        <v>1156</v>
      </c>
      <c r="D43" s="224"/>
      <c r="E43" s="225"/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166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45" t="s">
        <v>1157</v>
      </c>
      <c r="D44" s="224"/>
      <c r="E44" s="225"/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166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45" t="s">
        <v>1158</v>
      </c>
      <c r="D45" s="224"/>
      <c r="E45" s="225"/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166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45" t="s">
        <v>2730</v>
      </c>
      <c r="D46" s="224"/>
      <c r="E46" s="225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166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33">
        <v>9</v>
      </c>
      <c r="B47" s="234" t="s">
        <v>1160</v>
      </c>
      <c r="C47" s="244" t="s">
        <v>1161</v>
      </c>
      <c r="D47" s="235" t="s">
        <v>295</v>
      </c>
      <c r="E47" s="236">
        <v>5.9400000000000001E-2</v>
      </c>
      <c r="F47" s="237"/>
      <c r="G47" s="238">
        <f>ROUND(E47*F47,2)</f>
        <v>0</v>
      </c>
      <c r="H47" s="237"/>
      <c r="I47" s="238">
        <f>ROUND(E47*H47,2)</f>
        <v>0</v>
      </c>
      <c r="J47" s="237"/>
      <c r="K47" s="238">
        <f>ROUND(E47*J47,2)</f>
        <v>0</v>
      </c>
      <c r="L47" s="238">
        <v>21</v>
      </c>
      <c r="M47" s="238">
        <f>G47*(1+L47/100)</f>
        <v>0</v>
      </c>
      <c r="N47" s="238">
        <v>0</v>
      </c>
      <c r="O47" s="238">
        <f>ROUND(E47*N47,2)</f>
        <v>0</v>
      </c>
      <c r="P47" s="238">
        <v>0</v>
      </c>
      <c r="Q47" s="238">
        <f>ROUND(E47*P47,2)</f>
        <v>0</v>
      </c>
      <c r="R47" s="238" t="s">
        <v>308</v>
      </c>
      <c r="S47" s="238" t="s">
        <v>161</v>
      </c>
      <c r="T47" s="239" t="s">
        <v>161</v>
      </c>
      <c r="U47" s="223">
        <v>0.61199999999999999</v>
      </c>
      <c r="V47" s="223">
        <f>ROUND(E47*U47,2)</f>
        <v>0.04</v>
      </c>
      <c r="W47" s="223"/>
      <c r="X47" s="223" t="s">
        <v>273</v>
      </c>
      <c r="Y47" s="214"/>
      <c r="Z47" s="214"/>
      <c r="AA47" s="214"/>
      <c r="AB47" s="214"/>
      <c r="AC47" s="214"/>
      <c r="AD47" s="214"/>
      <c r="AE47" s="214"/>
      <c r="AF47" s="214"/>
      <c r="AG47" s="214" t="s">
        <v>321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3" t="s">
        <v>1162</v>
      </c>
      <c r="D48" s="251"/>
      <c r="E48" s="251"/>
      <c r="F48" s="251"/>
      <c r="G48" s="251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290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45" t="s">
        <v>2009</v>
      </c>
      <c r="D49" s="224"/>
      <c r="E49" s="225">
        <v>5.9400000000000001E-2</v>
      </c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166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33">
        <v>10</v>
      </c>
      <c r="B50" s="234" t="s">
        <v>318</v>
      </c>
      <c r="C50" s="244" t="s">
        <v>319</v>
      </c>
      <c r="D50" s="235" t="s">
        <v>320</v>
      </c>
      <c r="E50" s="236">
        <v>7</v>
      </c>
      <c r="F50" s="237"/>
      <c r="G50" s="238">
        <f>ROUND(E50*F50,2)</f>
        <v>0</v>
      </c>
      <c r="H50" s="237"/>
      <c r="I50" s="238">
        <f>ROUND(E50*H50,2)</f>
        <v>0</v>
      </c>
      <c r="J50" s="237"/>
      <c r="K50" s="238">
        <f>ROUND(E50*J50,2)</f>
        <v>0</v>
      </c>
      <c r="L50" s="238">
        <v>21</v>
      </c>
      <c r="M50" s="238">
        <f>G50*(1+L50/100)</f>
        <v>0</v>
      </c>
      <c r="N50" s="238">
        <v>6.9199999999999999E-3</v>
      </c>
      <c r="O50" s="238">
        <f>ROUND(E50*N50,2)</f>
        <v>0.05</v>
      </c>
      <c r="P50" s="238">
        <v>0</v>
      </c>
      <c r="Q50" s="238">
        <f>ROUND(E50*P50,2)</f>
        <v>0</v>
      </c>
      <c r="R50" s="238" t="s">
        <v>308</v>
      </c>
      <c r="S50" s="238" t="s">
        <v>161</v>
      </c>
      <c r="T50" s="239" t="s">
        <v>161</v>
      </c>
      <c r="U50" s="223">
        <v>0.502</v>
      </c>
      <c r="V50" s="223">
        <f>ROUND(E50*U50,2)</f>
        <v>3.51</v>
      </c>
      <c r="W50" s="223"/>
      <c r="X50" s="223" t="s">
        <v>273</v>
      </c>
      <c r="Y50" s="214"/>
      <c r="Z50" s="214"/>
      <c r="AA50" s="214"/>
      <c r="AB50" s="214"/>
      <c r="AC50" s="214"/>
      <c r="AD50" s="214"/>
      <c r="AE50" s="214"/>
      <c r="AF50" s="214"/>
      <c r="AG50" s="214" t="s">
        <v>321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53" t="s">
        <v>322</v>
      </c>
      <c r="D51" s="251"/>
      <c r="E51" s="251"/>
      <c r="F51" s="251"/>
      <c r="G51" s="251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290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40" t="str">
        <f>C51</f>
        <v>získané při čerpání, potrubím nebo žlaby. Montáž, demontáž a opotřebení potrubí nebo žlabu a jeho utěsnění po dobu provozu. Včetně nutné podpěrné konstrukce.</v>
      </c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45" t="s">
        <v>276</v>
      </c>
      <c r="D52" s="224"/>
      <c r="E52" s="225">
        <v>7</v>
      </c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166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45" t="s">
        <v>324</v>
      </c>
      <c r="D53" s="224"/>
      <c r="E53" s="225"/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166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33">
        <v>11</v>
      </c>
      <c r="B54" s="234" t="s">
        <v>325</v>
      </c>
      <c r="C54" s="244" t="s">
        <v>326</v>
      </c>
      <c r="D54" s="235" t="s">
        <v>327</v>
      </c>
      <c r="E54" s="236">
        <v>2.8648099999999999</v>
      </c>
      <c r="F54" s="237"/>
      <c r="G54" s="238">
        <f>ROUND(E54*F54,2)</f>
        <v>0</v>
      </c>
      <c r="H54" s="237"/>
      <c r="I54" s="238">
        <f>ROUND(E54*H54,2)</f>
        <v>0</v>
      </c>
      <c r="J54" s="237"/>
      <c r="K54" s="238">
        <f>ROUND(E54*J54,2)</f>
        <v>0</v>
      </c>
      <c r="L54" s="238">
        <v>21</v>
      </c>
      <c r="M54" s="238">
        <f>G54*(1+L54/100)</f>
        <v>0</v>
      </c>
      <c r="N54" s="238">
        <v>0</v>
      </c>
      <c r="O54" s="238">
        <f>ROUND(E54*N54,2)</f>
        <v>0</v>
      </c>
      <c r="P54" s="238">
        <v>0</v>
      </c>
      <c r="Q54" s="238">
        <f>ROUND(E54*P54,2)</f>
        <v>0</v>
      </c>
      <c r="R54" s="238" t="s">
        <v>308</v>
      </c>
      <c r="S54" s="238" t="s">
        <v>161</v>
      </c>
      <c r="T54" s="239" t="s">
        <v>161</v>
      </c>
      <c r="U54" s="223">
        <v>0.20300000000000001</v>
      </c>
      <c r="V54" s="223">
        <f>ROUND(E54*U54,2)</f>
        <v>0.57999999999999996</v>
      </c>
      <c r="W54" s="223"/>
      <c r="X54" s="223" t="s">
        <v>273</v>
      </c>
      <c r="Y54" s="214"/>
      <c r="Z54" s="214"/>
      <c r="AA54" s="214"/>
      <c r="AB54" s="214"/>
      <c r="AC54" s="214"/>
      <c r="AD54" s="214"/>
      <c r="AE54" s="214"/>
      <c r="AF54" s="214"/>
      <c r="AG54" s="214" t="s">
        <v>274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21"/>
      <c r="B55" s="222"/>
      <c r="C55" s="253" t="s">
        <v>328</v>
      </c>
      <c r="D55" s="251"/>
      <c r="E55" s="251"/>
      <c r="F55" s="251"/>
      <c r="G55" s="251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290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40" t="str">
        <f>C55</f>
        <v>na vzdálenost od hladiny vody v jímce po výšku roviny proložené osou nejvyššího bodu výtlačného potrubí. Včetně odpadní potrubí v délce do 20 m.</v>
      </c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45" t="s">
        <v>2259</v>
      </c>
      <c r="D56" s="224"/>
      <c r="E56" s="225">
        <v>2.8648099999999999</v>
      </c>
      <c r="F56" s="223"/>
      <c r="G56" s="223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166</v>
      </c>
      <c r="AH56" s="214">
        <v>0</v>
      </c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33">
        <v>12</v>
      </c>
      <c r="B57" s="234" t="s">
        <v>330</v>
      </c>
      <c r="C57" s="244" t="s">
        <v>331</v>
      </c>
      <c r="D57" s="235" t="s">
        <v>327</v>
      </c>
      <c r="E57" s="236">
        <v>2.0935199999999998</v>
      </c>
      <c r="F57" s="237"/>
      <c r="G57" s="238">
        <f>ROUND(E57*F57,2)</f>
        <v>0</v>
      </c>
      <c r="H57" s="237"/>
      <c r="I57" s="238">
        <f>ROUND(E57*H57,2)</f>
        <v>0</v>
      </c>
      <c r="J57" s="237"/>
      <c r="K57" s="238">
        <f>ROUND(E57*J57,2)</f>
        <v>0</v>
      </c>
      <c r="L57" s="238">
        <v>21</v>
      </c>
      <c r="M57" s="238">
        <f>G57*(1+L57/100)</f>
        <v>0</v>
      </c>
      <c r="N57" s="238">
        <v>4.0000000000000003E-5</v>
      </c>
      <c r="O57" s="238">
        <f>ROUND(E57*N57,2)</f>
        <v>0</v>
      </c>
      <c r="P57" s="238">
        <v>0</v>
      </c>
      <c r="Q57" s="238">
        <f>ROUND(E57*P57,2)</f>
        <v>0</v>
      </c>
      <c r="R57" s="238" t="s">
        <v>308</v>
      </c>
      <c r="S57" s="238" t="s">
        <v>161</v>
      </c>
      <c r="T57" s="239" t="s">
        <v>161</v>
      </c>
      <c r="U57" s="223">
        <v>0.30299999999999999</v>
      </c>
      <c r="V57" s="223">
        <f>ROUND(E57*U57,2)</f>
        <v>0.63</v>
      </c>
      <c r="W57" s="223"/>
      <c r="X57" s="223" t="s">
        <v>273</v>
      </c>
      <c r="Y57" s="214"/>
      <c r="Z57" s="214"/>
      <c r="AA57" s="214"/>
      <c r="AB57" s="214"/>
      <c r="AC57" s="214"/>
      <c r="AD57" s="214"/>
      <c r="AE57" s="214"/>
      <c r="AF57" s="214"/>
      <c r="AG57" s="214" t="s">
        <v>274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21"/>
      <c r="B58" s="222"/>
      <c r="C58" s="253" t="s">
        <v>328</v>
      </c>
      <c r="D58" s="251"/>
      <c r="E58" s="251"/>
      <c r="F58" s="251"/>
      <c r="G58" s="251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290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40" t="str">
        <f>C58</f>
        <v>na vzdálenost od hladiny vody v jímce po výšku roviny proložené osou nejvyššího bodu výtlačného potrubí. Včetně odpadní potrubí v délce do 20 m.</v>
      </c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45" t="s">
        <v>2260</v>
      </c>
      <c r="D59" s="224"/>
      <c r="E59" s="225">
        <v>2.0935199999999998</v>
      </c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166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33">
        <v>13</v>
      </c>
      <c r="B60" s="234" t="s">
        <v>333</v>
      </c>
      <c r="C60" s="244" t="s">
        <v>334</v>
      </c>
      <c r="D60" s="235" t="s">
        <v>335</v>
      </c>
      <c r="E60" s="236">
        <v>0.33704000000000001</v>
      </c>
      <c r="F60" s="237"/>
      <c r="G60" s="238">
        <f>ROUND(E60*F60,2)</f>
        <v>0</v>
      </c>
      <c r="H60" s="237"/>
      <c r="I60" s="238">
        <f>ROUND(E60*H60,2)</f>
        <v>0</v>
      </c>
      <c r="J60" s="237"/>
      <c r="K60" s="238">
        <f>ROUND(E60*J60,2)</f>
        <v>0</v>
      </c>
      <c r="L60" s="238">
        <v>21</v>
      </c>
      <c r="M60" s="238">
        <f>G60*(1+L60/100)</f>
        <v>0</v>
      </c>
      <c r="N60" s="238">
        <v>0</v>
      </c>
      <c r="O60" s="238">
        <f>ROUND(E60*N60,2)</f>
        <v>0</v>
      </c>
      <c r="P60" s="238">
        <v>0</v>
      </c>
      <c r="Q60" s="238">
        <f>ROUND(E60*P60,2)</f>
        <v>0</v>
      </c>
      <c r="R60" s="238" t="s">
        <v>308</v>
      </c>
      <c r="S60" s="238" t="s">
        <v>161</v>
      </c>
      <c r="T60" s="239" t="s">
        <v>161</v>
      </c>
      <c r="U60" s="223">
        <v>0</v>
      </c>
      <c r="V60" s="223">
        <f>ROUND(E60*U60,2)</f>
        <v>0</v>
      </c>
      <c r="W60" s="223"/>
      <c r="X60" s="223" t="s">
        <v>273</v>
      </c>
      <c r="Y60" s="214"/>
      <c r="Z60" s="214"/>
      <c r="AA60" s="214"/>
      <c r="AB60" s="214"/>
      <c r="AC60" s="214"/>
      <c r="AD60" s="214"/>
      <c r="AE60" s="214"/>
      <c r="AF60" s="214"/>
      <c r="AG60" s="214" t="s">
        <v>274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21"/>
      <c r="B61" s="222"/>
      <c r="C61" s="253" t="s">
        <v>336</v>
      </c>
      <c r="D61" s="251"/>
      <c r="E61" s="251"/>
      <c r="F61" s="251"/>
      <c r="G61" s="251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290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40" t="str">
        <f>C61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45" t="s">
        <v>2261</v>
      </c>
      <c r="D62" s="224"/>
      <c r="E62" s="225">
        <v>0.33704000000000001</v>
      </c>
      <c r="F62" s="223"/>
      <c r="G62" s="223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166</v>
      </c>
      <c r="AH62" s="214">
        <v>0</v>
      </c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33">
        <v>14</v>
      </c>
      <c r="B63" s="234" t="s">
        <v>338</v>
      </c>
      <c r="C63" s="244" t="s">
        <v>339</v>
      </c>
      <c r="D63" s="235" t="s">
        <v>335</v>
      </c>
      <c r="E63" s="236">
        <v>0.24629999999999999</v>
      </c>
      <c r="F63" s="237"/>
      <c r="G63" s="238">
        <f>ROUND(E63*F63,2)</f>
        <v>0</v>
      </c>
      <c r="H63" s="237"/>
      <c r="I63" s="238">
        <f>ROUND(E63*H63,2)</f>
        <v>0</v>
      </c>
      <c r="J63" s="237"/>
      <c r="K63" s="238">
        <f>ROUND(E63*J63,2)</f>
        <v>0</v>
      </c>
      <c r="L63" s="238">
        <v>21</v>
      </c>
      <c r="M63" s="238">
        <f>G63*(1+L63/100)</f>
        <v>0</v>
      </c>
      <c r="N63" s="238">
        <v>0</v>
      </c>
      <c r="O63" s="238">
        <f>ROUND(E63*N63,2)</f>
        <v>0</v>
      </c>
      <c r="P63" s="238">
        <v>0</v>
      </c>
      <c r="Q63" s="238">
        <f>ROUND(E63*P63,2)</f>
        <v>0</v>
      </c>
      <c r="R63" s="238" t="s">
        <v>308</v>
      </c>
      <c r="S63" s="238" t="s">
        <v>161</v>
      </c>
      <c r="T63" s="239" t="s">
        <v>161</v>
      </c>
      <c r="U63" s="223">
        <v>0</v>
      </c>
      <c r="V63" s="223">
        <f>ROUND(E63*U63,2)</f>
        <v>0</v>
      </c>
      <c r="W63" s="223"/>
      <c r="X63" s="223" t="s">
        <v>273</v>
      </c>
      <c r="Y63" s="214"/>
      <c r="Z63" s="214"/>
      <c r="AA63" s="214"/>
      <c r="AB63" s="214"/>
      <c r="AC63" s="214"/>
      <c r="AD63" s="214"/>
      <c r="AE63" s="214"/>
      <c r="AF63" s="214"/>
      <c r="AG63" s="214" t="s">
        <v>274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21"/>
      <c r="B64" s="222"/>
      <c r="C64" s="253" t="s">
        <v>336</v>
      </c>
      <c r="D64" s="251"/>
      <c r="E64" s="251"/>
      <c r="F64" s="251"/>
      <c r="G64" s="251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290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40" t="str">
        <f>C64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45" t="s">
        <v>2262</v>
      </c>
      <c r="D65" s="224"/>
      <c r="E65" s="225">
        <v>0.24629999999999999</v>
      </c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166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33">
        <v>15</v>
      </c>
      <c r="B66" s="234" t="s">
        <v>341</v>
      </c>
      <c r="C66" s="244" t="s">
        <v>342</v>
      </c>
      <c r="D66" s="235" t="s">
        <v>320</v>
      </c>
      <c r="E66" s="236">
        <v>1.9</v>
      </c>
      <c r="F66" s="237"/>
      <c r="G66" s="238">
        <f>ROUND(E66*F66,2)</f>
        <v>0</v>
      </c>
      <c r="H66" s="237"/>
      <c r="I66" s="238">
        <f>ROUND(E66*H66,2)</f>
        <v>0</v>
      </c>
      <c r="J66" s="237"/>
      <c r="K66" s="238">
        <f>ROUND(E66*J66,2)</f>
        <v>0</v>
      </c>
      <c r="L66" s="238">
        <v>21</v>
      </c>
      <c r="M66" s="238">
        <f>G66*(1+L66/100)</f>
        <v>0</v>
      </c>
      <c r="N66" s="238">
        <v>8.6899999999999998E-3</v>
      </c>
      <c r="O66" s="238">
        <f>ROUND(E66*N66,2)</f>
        <v>0.02</v>
      </c>
      <c r="P66" s="238">
        <v>0</v>
      </c>
      <c r="Q66" s="238">
        <f>ROUND(E66*P66,2)</f>
        <v>0</v>
      </c>
      <c r="R66" s="238" t="s">
        <v>308</v>
      </c>
      <c r="S66" s="238" t="s">
        <v>161</v>
      </c>
      <c r="T66" s="239" t="s">
        <v>161</v>
      </c>
      <c r="U66" s="223">
        <v>0.70299999999999996</v>
      </c>
      <c r="V66" s="223">
        <f>ROUND(E66*U66,2)</f>
        <v>1.34</v>
      </c>
      <c r="W66" s="223"/>
      <c r="X66" s="223" t="s">
        <v>273</v>
      </c>
      <c r="Y66" s="214"/>
      <c r="Z66" s="214"/>
      <c r="AA66" s="214"/>
      <c r="AB66" s="214"/>
      <c r="AC66" s="214"/>
      <c r="AD66" s="214"/>
      <c r="AE66" s="214"/>
      <c r="AF66" s="214"/>
      <c r="AG66" s="214" t="s">
        <v>274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ht="22.5" outlineLevel="1" x14ac:dyDescent="0.2">
      <c r="A67" s="221"/>
      <c r="B67" s="222"/>
      <c r="C67" s="253" t="s">
        <v>343</v>
      </c>
      <c r="D67" s="251"/>
      <c r="E67" s="251"/>
      <c r="F67" s="251"/>
      <c r="G67" s="251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290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40" t="str">
        <f>C67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7" s="214"/>
      <c r="BC67" s="214"/>
      <c r="BD67" s="214"/>
      <c r="BE67" s="214"/>
      <c r="BF67" s="214"/>
      <c r="BG67" s="214"/>
      <c r="BH67" s="214"/>
    </row>
    <row r="68" spans="1:60" ht="22.5" outlineLevel="1" x14ac:dyDescent="0.2">
      <c r="A68" s="221"/>
      <c r="B68" s="222"/>
      <c r="C68" s="245" t="s">
        <v>1169</v>
      </c>
      <c r="D68" s="224"/>
      <c r="E68" s="225">
        <v>1.9</v>
      </c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166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33">
        <v>16</v>
      </c>
      <c r="B69" s="234" t="s">
        <v>345</v>
      </c>
      <c r="C69" s="244" t="s">
        <v>346</v>
      </c>
      <c r="D69" s="235" t="s">
        <v>320</v>
      </c>
      <c r="E69" s="236">
        <v>1.9</v>
      </c>
      <c r="F69" s="237"/>
      <c r="G69" s="238">
        <f>ROUND(E69*F69,2)</f>
        <v>0</v>
      </c>
      <c r="H69" s="237"/>
      <c r="I69" s="238">
        <f>ROUND(E69*H69,2)</f>
        <v>0</v>
      </c>
      <c r="J69" s="237"/>
      <c r="K69" s="238">
        <f>ROUND(E69*J69,2)</f>
        <v>0</v>
      </c>
      <c r="L69" s="238">
        <v>21</v>
      </c>
      <c r="M69" s="238">
        <f>G69*(1+L69/100)</f>
        <v>0</v>
      </c>
      <c r="N69" s="238">
        <v>1.2710000000000001E-2</v>
      </c>
      <c r="O69" s="238">
        <f>ROUND(E69*N69,2)</f>
        <v>0.02</v>
      </c>
      <c r="P69" s="238">
        <v>0</v>
      </c>
      <c r="Q69" s="238">
        <f>ROUND(E69*P69,2)</f>
        <v>0</v>
      </c>
      <c r="R69" s="238" t="s">
        <v>308</v>
      </c>
      <c r="S69" s="238" t="s">
        <v>161</v>
      </c>
      <c r="T69" s="239" t="s">
        <v>161</v>
      </c>
      <c r="U69" s="223">
        <v>1.153</v>
      </c>
      <c r="V69" s="223">
        <f>ROUND(E69*U69,2)</f>
        <v>2.19</v>
      </c>
      <c r="W69" s="223"/>
      <c r="X69" s="223" t="s">
        <v>273</v>
      </c>
      <c r="Y69" s="214"/>
      <c r="Z69" s="214"/>
      <c r="AA69" s="214"/>
      <c r="AB69" s="214"/>
      <c r="AC69" s="214"/>
      <c r="AD69" s="214"/>
      <c r="AE69" s="214"/>
      <c r="AF69" s="214"/>
      <c r="AG69" s="214" t="s">
        <v>274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ht="22.5" outlineLevel="1" x14ac:dyDescent="0.2">
      <c r="A70" s="221"/>
      <c r="B70" s="222"/>
      <c r="C70" s="253" t="s">
        <v>343</v>
      </c>
      <c r="D70" s="251"/>
      <c r="E70" s="251"/>
      <c r="F70" s="251"/>
      <c r="G70" s="251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290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40" t="str">
        <f>C70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70" s="214"/>
      <c r="BC70" s="214"/>
      <c r="BD70" s="214"/>
      <c r="BE70" s="214"/>
      <c r="BF70" s="214"/>
      <c r="BG70" s="214"/>
      <c r="BH70" s="214"/>
    </row>
    <row r="71" spans="1:60" ht="22.5" outlineLevel="1" x14ac:dyDescent="0.2">
      <c r="A71" s="221"/>
      <c r="B71" s="222"/>
      <c r="C71" s="245" t="s">
        <v>1169</v>
      </c>
      <c r="D71" s="224"/>
      <c r="E71" s="225">
        <v>1.9</v>
      </c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166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33">
        <v>17</v>
      </c>
      <c r="B72" s="234" t="s">
        <v>348</v>
      </c>
      <c r="C72" s="244" t="s">
        <v>349</v>
      </c>
      <c r="D72" s="235" t="s">
        <v>320</v>
      </c>
      <c r="E72" s="236">
        <v>7.6</v>
      </c>
      <c r="F72" s="237"/>
      <c r="G72" s="238">
        <f>ROUND(E72*F72,2)</f>
        <v>0</v>
      </c>
      <c r="H72" s="237"/>
      <c r="I72" s="238">
        <f>ROUND(E72*H72,2)</f>
        <v>0</v>
      </c>
      <c r="J72" s="237"/>
      <c r="K72" s="238">
        <f>ROUND(E72*J72,2)</f>
        <v>0</v>
      </c>
      <c r="L72" s="238">
        <v>21</v>
      </c>
      <c r="M72" s="238">
        <f>G72*(1+L72/100)</f>
        <v>0</v>
      </c>
      <c r="N72" s="238">
        <v>2.478E-2</v>
      </c>
      <c r="O72" s="238">
        <f>ROUND(E72*N72,2)</f>
        <v>0.19</v>
      </c>
      <c r="P72" s="238">
        <v>0</v>
      </c>
      <c r="Q72" s="238">
        <f>ROUND(E72*P72,2)</f>
        <v>0</v>
      </c>
      <c r="R72" s="238" t="s">
        <v>308</v>
      </c>
      <c r="S72" s="238" t="s">
        <v>161</v>
      </c>
      <c r="T72" s="239" t="s">
        <v>161</v>
      </c>
      <c r="U72" s="223">
        <v>0.54700000000000004</v>
      </c>
      <c r="V72" s="223">
        <f>ROUND(E72*U72,2)</f>
        <v>4.16</v>
      </c>
      <c r="W72" s="223"/>
      <c r="X72" s="223" t="s">
        <v>273</v>
      </c>
      <c r="Y72" s="214"/>
      <c r="Z72" s="214"/>
      <c r="AA72" s="214"/>
      <c r="AB72" s="214"/>
      <c r="AC72" s="214"/>
      <c r="AD72" s="214"/>
      <c r="AE72" s="214"/>
      <c r="AF72" s="214"/>
      <c r="AG72" s="214" t="s">
        <v>274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ht="22.5" outlineLevel="1" x14ac:dyDescent="0.2">
      <c r="A73" s="221"/>
      <c r="B73" s="222"/>
      <c r="C73" s="253" t="s">
        <v>343</v>
      </c>
      <c r="D73" s="251"/>
      <c r="E73" s="251"/>
      <c r="F73" s="251"/>
      <c r="G73" s="251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290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40" t="str">
        <f>C73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73" s="214"/>
      <c r="BC73" s="214"/>
      <c r="BD73" s="214"/>
      <c r="BE73" s="214"/>
      <c r="BF73" s="214"/>
      <c r="BG73" s="214"/>
      <c r="BH73" s="214"/>
    </row>
    <row r="74" spans="1:60" ht="22.5" outlineLevel="1" x14ac:dyDescent="0.2">
      <c r="A74" s="221"/>
      <c r="B74" s="222"/>
      <c r="C74" s="245" t="s">
        <v>1798</v>
      </c>
      <c r="D74" s="224"/>
      <c r="E74" s="225">
        <v>7.6</v>
      </c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166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33">
        <v>18</v>
      </c>
      <c r="B75" s="234" t="s">
        <v>350</v>
      </c>
      <c r="C75" s="244" t="s">
        <v>351</v>
      </c>
      <c r="D75" s="235" t="s">
        <v>295</v>
      </c>
      <c r="E75" s="236">
        <v>6.8082000000000003</v>
      </c>
      <c r="F75" s="237"/>
      <c r="G75" s="238">
        <f>ROUND(E75*F75,2)</f>
        <v>0</v>
      </c>
      <c r="H75" s="237"/>
      <c r="I75" s="238">
        <f>ROUND(E75*H75,2)</f>
        <v>0</v>
      </c>
      <c r="J75" s="237"/>
      <c r="K75" s="238">
        <f>ROUND(E75*J75,2)</f>
        <v>0</v>
      </c>
      <c r="L75" s="238">
        <v>21</v>
      </c>
      <c r="M75" s="238">
        <f>G75*(1+L75/100)</f>
        <v>0</v>
      </c>
      <c r="N75" s="238">
        <v>0</v>
      </c>
      <c r="O75" s="238">
        <f>ROUND(E75*N75,2)</f>
        <v>0</v>
      </c>
      <c r="P75" s="238">
        <v>0</v>
      </c>
      <c r="Q75" s="238">
        <f>ROUND(E75*P75,2)</f>
        <v>0</v>
      </c>
      <c r="R75" s="238" t="s">
        <v>308</v>
      </c>
      <c r="S75" s="238" t="s">
        <v>161</v>
      </c>
      <c r="T75" s="239" t="s">
        <v>161</v>
      </c>
      <c r="U75" s="223">
        <v>1.7629999999999999</v>
      </c>
      <c r="V75" s="223">
        <f>ROUND(E75*U75,2)</f>
        <v>12</v>
      </c>
      <c r="W75" s="223"/>
      <c r="X75" s="223" t="s">
        <v>273</v>
      </c>
      <c r="Y75" s="214"/>
      <c r="Z75" s="214"/>
      <c r="AA75" s="214"/>
      <c r="AB75" s="214"/>
      <c r="AC75" s="214"/>
      <c r="AD75" s="214"/>
      <c r="AE75" s="214"/>
      <c r="AF75" s="214"/>
      <c r="AG75" s="214" t="s">
        <v>274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53" t="s">
        <v>352</v>
      </c>
      <c r="D76" s="251"/>
      <c r="E76" s="251"/>
      <c r="F76" s="251"/>
      <c r="G76" s="251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290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40" t="str">
        <f>C76</f>
        <v>Příplatek k cenám hloubených vykopávek za ztížení vykopávky v blízkosti podzemního vedení nebo výbušnin pro jakoukoliv třídu horniny.</v>
      </c>
      <c r="BB76" s="214"/>
      <c r="BC76" s="214"/>
      <c r="BD76" s="214"/>
      <c r="BE76" s="214"/>
      <c r="BF76" s="214"/>
      <c r="BG76" s="214"/>
      <c r="BH76" s="214"/>
    </row>
    <row r="77" spans="1:60" ht="22.5" outlineLevel="1" x14ac:dyDescent="0.2">
      <c r="A77" s="221"/>
      <c r="B77" s="222"/>
      <c r="C77" s="245" t="s">
        <v>2263</v>
      </c>
      <c r="D77" s="224"/>
      <c r="E77" s="225">
        <v>0.9</v>
      </c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166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45" t="s">
        <v>2264</v>
      </c>
      <c r="D78" s="224"/>
      <c r="E78" s="225">
        <v>0.9</v>
      </c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166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45" t="s">
        <v>2731</v>
      </c>
      <c r="D79" s="224"/>
      <c r="E79" s="225">
        <v>3.6</v>
      </c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166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ht="22.5" outlineLevel="1" x14ac:dyDescent="0.2">
      <c r="A80" s="221"/>
      <c r="B80" s="222"/>
      <c r="C80" s="245" t="s">
        <v>2732</v>
      </c>
      <c r="D80" s="224"/>
      <c r="E80" s="225">
        <v>1.4081999999999999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166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33">
        <v>19</v>
      </c>
      <c r="B81" s="234" t="s">
        <v>1174</v>
      </c>
      <c r="C81" s="244" t="s">
        <v>1175</v>
      </c>
      <c r="D81" s="235" t="s">
        <v>295</v>
      </c>
      <c r="E81" s="236">
        <v>1.81E-3</v>
      </c>
      <c r="F81" s="237"/>
      <c r="G81" s="238">
        <f>ROUND(E81*F81,2)</f>
        <v>0</v>
      </c>
      <c r="H81" s="237"/>
      <c r="I81" s="238">
        <f>ROUND(E81*H81,2)</f>
        <v>0</v>
      </c>
      <c r="J81" s="237"/>
      <c r="K81" s="238">
        <f>ROUND(E81*J81,2)</f>
        <v>0</v>
      </c>
      <c r="L81" s="238">
        <v>21</v>
      </c>
      <c r="M81" s="238">
        <f>G81*(1+L81/100)</f>
        <v>0</v>
      </c>
      <c r="N81" s="238">
        <v>0</v>
      </c>
      <c r="O81" s="238">
        <f>ROUND(E81*N81,2)</f>
        <v>0</v>
      </c>
      <c r="P81" s="238">
        <v>0</v>
      </c>
      <c r="Q81" s="238">
        <f>ROUND(E81*P81,2)</f>
        <v>0</v>
      </c>
      <c r="R81" s="238" t="s">
        <v>308</v>
      </c>
      <c r="S81" s="238" t="s">
        <v>161</v>
      </c>
      <c r="T81" s="239" t="s">
        <v>161</v>
      </c>
      <c r="U81" s="223">
        <v>0.18</v>
      </c>
      <c r="V81" s="223">
        <f>ROUND(E81*U81,2)</f>
        <v>0</v>
      </c>
      <c r="W81" s="223"/>
      <c r="X81" s="223" t="s">
        <v>273</v>
      </c>
      <c r="Y81" s="214"/>
      <c r="Z81" s="214"/>
      <c r="AA81" s="214"/>
      <c r="AB81" s="214"/>
      <c r="AC81" s="214"/>
      <c r="AD81" s="214"/>
      <c r="AE81" s="214"/>
      <c r="AF81" s="214"/>
      <c r="AG81" s="214" t="s">
        <v>274</v>
      </c>
      <c r="AH81" s="214"/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33.75" outlineLevel="1" x14ac:dyDescent="0.2">
      <c r="A82" s="221"/>
      <c r="B82" s="222"/>
      <c r="C82" s="253" t="s">
        <v>359</v>
      </c>
      <c r="D82" s="251"/>
      <c r="E82" s="251"/>
      <c r="F82" s="251"/>
      <c r="G82" s="251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290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40" t="str">
        <f>C82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2" s="214"/>
      <c r="BC82" s="214"/>
      <c r="BD82" s="214"/>
      <c r="BE82" s="214"/>
      <c r="BF82" s="214"/>
      <c r="BG82" s="214"/>
      <c r="BH82" s="214"/>
    </row>
    <row r="83" spans="1:60" ht="22.5" outlineLevel="1" x14ac:dyDescent="0.2">
      <c r="A83" s="221"/>
      <c r="B83" s="222"/>
      <c r="C83" s="245" t="s">
        <v>2733</v>
      </c>
      <c r="D83" s="224"/>
      <c r="E83" s="225">
        <v>1.81E-3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166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ht="22.5" outlineLevel="1" x14ac:dyDescent="0.2">
      <c r="A84" s="233">
        <v>20</v>
      </c>
      <c r="B84" s="234" t="s">
        <v>1177</v>
      </c>
      <c r="C84" s="244" t="s">
        <v>1178</v>
      </c>
      <c r="D84" s="235" t="s">
        <v>295</v>
      </c>
      <c r="E84" s="236">
        <v>1.81E-3</v>
      </c>
      <c r="F84" s="237"/>
      <c r="G84" s="238">
        <f>ROUND(E84*F84,2)</f>
        <v>0</v>
      </c>
      <c r="H84" s="237"/>
      <c r="I84" s="238">
        <f>ROUND(E84*H84,2)</f>
        <v>0</v>
      </c>
      <c r="J84" s="237"/>
      <c r="K84" s="238">
        <f>ROUND(E84*J84,2)</f>
        <v>0</v>
      </c>
      <c r="L84" s="238">
        <v>21</v>
      </c>
      <c r="M84" s="238">
        <f>G84*(1+L84/100)</f>
        <v>0</v>
      </c>
      <c r="N84" s="238">
        <v>0</v>
      </c>
      <c r="O84" s="238">
        <f>ROUND(E84*N84,2)</f>
        <v>0</v>
      </c>
      <c r="P84" s="238">
        <v>0</v>
      </c>
      <c r="Q84" s="238">
        <f>ROUND(E84*P84,2)</f>
        <v>0</v>
      </c>
      <c r="R84" s="238" t="s">
        <v>308</v>
      </c>
      <c r="S84" s="238" t="s">
        <v>161</v>
      </c>
      <c r="T84" s="239" t="s">
        <v>161</v>
      </c>
      <c r="U84" s="223">
        <v>0.28999999999999998</v>
      </c>
      <c r="V84" s="223">
        <f>ROUND(E84*U84,2)</f>
        <v>0</v>
      </c>
      <c r="W84" s="223"/>
      <c r="X84" s="223" t="s">
        <v>273</v>
      </c>
      <c r="Y84" s="214"/>
      <c r="Z84" s="214"/>
      <c r="AA84" s="214"/>
      <c r="AB84" s="214"/>
      <c r="AC84" s="214"/>
      <c r="AD84" s="214"/>
      <c r="AE84" s="214"/>
      <c r="AF84" s="214"/>
      <c r="AG84" s="214" t="s">
        <v>321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ht="33.75" outlineLevel="1" x14ac:dyDescent="0.2">
      <c r="A85" s="221"/>
      <c r="B85" s="222"/>
      <c r="C85" s="253" t="s">
        <v>359</v>
      </c>
      <c r="D85" s="251"/>
      <c r="E85" s="251"/>
      <c r="F85" s="251"/>
      <c r="G85" s="251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290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40" t="str">
        <f>C85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5" s="214"/>
      <c r="BC85" s="214"/>
      <c r="BD85" s="214"/>
      <c r="BE85" s="214"/>
      <c r="BF85" s="214"/>
      <c r="BG85" s="214"/>
      <c r="BH85" s="214"/>
    </row>
    <row r="86" spans="1:60" ht="22.5" outlineLevel="1" x14ac:dyDescent="0.2">
      <c r="A86" s="221"/>
      <c r="B86" s="222"/>
      <c r="C86" s="245" t="s">
        <v>2733</v>
      </c>
      <c r="D86" s="224"/>
      <c r="E86" s="225">
        <v>1.81E-3</v>
      </c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166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33">
        <v>21</v>
      </c>
      <c r="B87" s="234" t="s">
        <v>1179</v>
      </c>
      <c r="C87" s="244" t="s">
        <v>1180</v>
      </c>
      <c r="D87" s="235" t="s">
        <v>295</v>
      </c>
      <c r="E87" s="236">
        <v>0.14258000000000001</v>
      </c>
      <c r="F87" s="237"/>
      <c r="G87" s="238">
        <f>ROUND(E87*F87,2)</f>
        <v>0</v>
      </c>
      <c r="H87" s="237"/>
      <c r="I87" s="238">
        <f>ROUND(E87*H87,2)</f>
        <v>0</v>
      </c>
      <c r="J87" s="237"/>
      <c r="K87" s="238">
        <f>ROUND(E87*J87,2)</f>
        <v>0</v>
      </c>
      <c r="L87" s="238">
        <v>21</v>
      </c>
      <c r="M87" s="238">
        <f>G87*(1+L87/100)</f>
        <v>0</v>
      </c>
      <c r="N87" s="238">
        <v>0</v>
      </c>
      <c r="O87" s="238">
        <f>ROUND(E87*N87,2)</f>
        <v>0</v>
      </c>
      <c r="P87" s="238">
        <v>0</v>
      </c>
      <c r="Q87" s="238">
        <f>ROUND(E87*P87,2)</f>
        <v>0</v>
      </c>
      <c r="R87" s="238" t="s">
        <v>308</v>
      </c>
      <c r="S87" s="238" t="s">
        <v>161</v>
      </c>
      <c r="T87" s="239" t="s">
        <v>161</v>
      </c>
      <c r="U87" s="223">
        <v>0.2</v>
      </c>
      <c r="V87" s="223">
        <f>ROUND(E87*U87,2)</f>
        <v>0.03</v>
      </c>
      <c r="W87" s="223"/>
      <c r="X87" s="223" t="s">
        <v>273</v>
      </c>
      <c r="Y87" s="214"/>
      <c r="Z87" s="214"/>
      <c r="AA87" s="214"/>
      <c r="AB87" s="214"/>
      <c r="AC87" s="214"/>
      <c r="AD87" s="214"/>
      <c r="AE87" s="214"/>
      <c r="AF87" s="214"/>
      <c r="AG87" s="214" t="s">
        <v>274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ht="33.75" outlineLevel="1" x14ac:dyDescent="0.2">
      <c r="A88" s="221"/>
      <c r="B88" s="222"/>
      <c r="C88" s="253" t="s">
        <v>359</v>
      </c>
      <c r="D88" s="251"/>
      <c r="E88" s="251"/>
      <c r="F88" s="251"/>
      <c r="G88" s="251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290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40" t="str">
        <f>C88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8" s="214"/>
      <c r="BC88" s="214"/>
      <c r="BD88" s="214"/>
      <c r="BE88" s="214"/>
      <c r="BF88" s="214"/>
      <c r="BG88" s="214"/>
      <c r="BH88" s="214"/>
    </row>
    <row r="89" spans="1:60" ht="22.5" outlineLevel="1" x14ac:dyDescent="0.2">
      <c r="A89" s="221"/>
      <c r="B89" s="222"/>
      <c r="C89" s="245" t="s">
        <v>2734</v>
      </c>
      <c r="D89" s="224"/>
      <c r="E89" s="225">
        <v>0.17891000000000001</v>
      </c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166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ht="22.5" outlineLevel="1" x14ac:dyDescent="0.2">
      <c r="A90" s="221"/>
      <c r="B90" s="222"/>
      <c r="C90" s="245" t="s">
        <v>1573</v>
      </c>
      <c r="D90" s="224"/>
      <c r="E90" s="225">
        <v>-3.44E-2</v>
      </c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166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45" t="s">
        <v>2022</v>
      </c>
      <c r="D91" s="224"/>
      <c r="E91" s="225">
        <v>-1.9400000000000001E-3</v>
      </c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166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45" t="s">
        <v>1184</v>
      </c>
      <c r="D92" s="224"/>
      <c r="E92" s="225"/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166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ht="22.5" outlineLevel="1" x14ac:dyDescent="0.2">
      <c r="A93" s="221"/>
      <c r="B93" s="222"/>
      <c r="C93" s="245" t="s">
        <v>1185</v>
      </c>
      <c r="D93" s="224"/>
      <c r="E93" s="225"/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166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33">
        <v>22</v>
      </c>
      <c r="B94" s="234" t="s">
        <v>370</v>
      </c>
      <c r="C94" s="244" t="s">
        <v>371</v>
      </c>
      <c r="D94" s="235" t="s">
        <v>295</v>
      </c>
      <c r="E94" s="236">
        <v>0.14258000000000001</v>
      </c>
      <c r="F94" s="237"/>
      <c r="G94" s="238">
        <f>ROUND(E94*F94,2)</f>
        <v>0</v>
      </c>
      <c r="H94" s="237"/>
      <c r="I94" s="238">
        <f>ROUND(E94*H94,2)</f>
        <v>0</v>
      </c>
      <c r="J94" s="237"/>
      <c r="K94" s="238">
        <f>ROUND(E94*J94,2)</f>
        <v>0</v>
      </c>
      <c r="L94" s="238">
        <v>21</v>
      </c>
      <c r="M94" s="238">
        <f>G94*(1+L94/100)</f>
        <v>0</v>
      </c>
      <c r="N94" s="238">
        <v>0</v>
      </c>
      <c r="O94" s="238">
        <f>ROUND(E94*N94,2)</f>
        <v>0</v>
      </c>
      <c r="P94" s="238">
        <v>0</v>
      </c>
      <c r="Q94" s="238">
        <f>ROUND(E94*P94,2)</f>
        <v>0</v>
      </c>
      <c r="R94" s="238" t="s">
        <v>308</v>
      </c>
      <c r="S94" s="238" t="s">
        <v>161</v>
      </c>
      <c r="T94" s="239" t="s">
        <v>161</v>
      </c>
      <c r="U94" s="223">
        <v>8.4000000000000005E-2</v>
      </c>
      <c r="V94" s="223">
        <f>ROUND(E94*U94,2)</f>
        <v>0.01</v>
      </c>
      <c r="W94" s="223"/>
      <c r="X94" s="223" t="s">
        <v>273</v>
      </c>
      <c r="Y94" s="214"/>
      <c r="Z94" s="214"/>
      <c r="AA94" s="214"/>
      <c r="AB94" s="214"/>
      <c r="AC94" s="214"/>
      <c r="AD94" s="214"/>
      <c r="AE94" s="214"/>
      <c r="AF94" s="214"/>
      <c r="AG94" s="214" t="s">
        <v>274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ht="33.75" outlineLevel="1" x14ac:dyDescent="0.2">
      <c r="A95" s="221"/>
      <c r="B95" s="222"/>
      <c r="C95" s="253" t="s">
        <v>359</v>
      </c>
      <c r="D95" s="251"/>
      <c r="E95" s="251"/>
      <c r="F95" s="251"/>
      <c r="G95" s="251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290</v>
      </c>
      <c r="AH95" s="214"/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40" t="str">
        <f>C95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21"/>
      <c r="B96" s="222"/>
      <c r="C96" s="245" t="s">
        <v>2735</v>
      </c>
      <c r="D96" s="224"/>
      <c r="E96" s="225">
        <v>0.17891000000000001</v>
      </c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166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45" t="s">
        <v>1576</v>
      </c>
      <c r="D97" s="224"/>
      <c r="E97" s="225">
        <v>-3.44E-2</v>
      </c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166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45" t="s">
        <v>2025</v>
      </c>
      <c r="D98" s="224"/>
      <c r="E98" s="225">
        <v>-1.9400000000000001E-3</v>
      </c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166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45" t="s">
        <v>1189</v>
      </c>
      <c r="D99" s="224"/>
      <c r="E99" s="225"/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166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45" t="s">
        <v>1190</v>
      </c>
      <c r="D100" s="224"/>
      <c r="E100" s="225"/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166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ht="22.5" outlineLevel="1" x14ac:dyDescent="0.2">
      <c r="A101" s="233">
        <v>23</v>
      </c>
      <c r="B101" s="234" t="s">
        <v>1191</v>
      </c>
      <c r="C101" s="244" t="s">
        <v>1192</v>
      </c>
      <c r="D101" s="235" t="s">
        <v>295</v>
      </c>
      <c r="E101" s="236">
        <v>0.14258000000000001</v>
      </c>
      <c r="F101" s="237"/>
      <c r="G101" s="238">
        <f>ROUND(E101*F101,2)</f>
        <v>0</v>
      </c>
      <c r="H101" s="237"/>
      <c r="I101" s="238">
        <f>ROUND(E101*H101,2)</f>
        <v>0</v>
      </c>
      <c r="J101" s="237"/>
      <c r="K101" s="238">
        <f>ROUND(E101*J101,2)</f>
        <v>0</v>
      </c>
      <c r="L101" s="238">
        <v>21</v>
      </c>
      <c r="M101" s="238">
        <f>G101*(1+L101/100)</f>
        <v>0</v>
      </c>
      <c r="N101" s="238">
        <v>0</v>
      </c>
      <c r="O101" s="238">
        <f>ROUND(E101*N101,2)</f>
        <v>0</v>
      </c>
      <c r="P101" s="238">
        <v>0</v>
      </c>
      <c r="Q101" s="238">
        <f>ROUND(E101*P101,2)</f>
        <v>0</v>
      </c>
      <c r="R101" s="238" t="s">
        <v>308</v>
      </c>
      <c r="S101" s="238" t="s">
        <v>161</v>
      </c>
      <c r="T101" s="239" t="s">
        <v>161</v>
      </c>
      <c r="U101" s="223">
        <v>0.54</v>
      </c>
      <c r="V101" s="223">
        <f>ROUND(E101*U101,2)</f>
        <v>0.08</v>
      </c>
      <c r="W101" s="223"/>
      <c r="X101" s="223" t="s">
        <v>273</v>
      </c>
      <c r="Y101" s="214"/>
      <c r="Z101" s="214"/>
      <c r="AA101" s="214"/>
      <c r="AB101" s="214"/>
      <c r="AC101" s="214"/>
      <c r="AD101" s="214"/>
      <c r="AE101" s="214"/>
      <c r="AF101" s="214"/>
      <c r="AG101" s="214" t="s">
        <v>321</v>
      </c>
      <c r="AH101" s="214"/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ht="33.75" outlineLevel="1" x14ac:dyDescent="0.2">
      <c r="A102" s="221"/>
      <c r="B102" s="222"/>
      <c r="C102" s="253" t="s">
        <v>359</v>
      </c>
      <c r="D102" s="251"/>
      <c r="E102" s="251"/>
      <c r="F102" s="251"/>
      <c r="G102" s="251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290</v>
      </c>
      <c r="AH102" s="214"/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40" t="str">
        <f>C102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2" s="214"/>
      <c r="BC102" s="214"/>
      <c r="BD102" s="214"/>
      <c r="BE102" s="214"/>
      <c r="BF102" s="214"/>
      <c r="BG102" s="214"/>
      <c r="BH102" s="214"/>
    </row>
    <row r="103" spans="1:60" ht="22.5" outlineLevel="1" x14ac:dyDescent="0.2">
      <c r="A103" s="221"/>
      <c r="B103" s="222"/>
      <c r="C103" s="245" t="s">
        <v>2734</v>
      </c>
      <c r="D103" s="224"/>
      <c r="E103" s="225">
        <v>0.17891000000000001</v>
      </c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166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ht="22.5" outlineLevel="1" x14ac:dyDescent="0.2">
      <c r="A104" s="221"/>
      <c r="B104" s="222"/>
      <c r="C104" s="245" t="s">
        <v>1573</v>
      </c>
      <c r="D104" s="224"/>
      <c r="E104" s="225">
        <v>-3.44E-2</v>
      </c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166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45" t="s">
        <v>2022</v>
      </c>
      <c r="D105" s="224"/>
      <c r="E105" s="225">
        <v>-1.9400000000000001E-3</v>
      </c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166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45" t="s">
        <v>1184</v>
      </c>
      <c r="D106" s="224"/>
      <c r="E106" s="225"/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166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ht="22.5" outlineLevel="1" x14ac:dyDescent="0.2">
      <c r="A107" s="221"/>
      <c r="B107" s="222"/>
      <c r="C107" s="245" t="s">
        <v>1185</v>
      </c>
      <c r="D107" s="224"/>
      <c r="E107" s="225"/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166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33">
        <v>24</v>
      </c>
      <c r="B108" s="234" t="s">
        <v>1193</v>
      </c>
      <c r="C108" s="244" t="s">
        <v>1194</v>
      </c>
      <c r="D108" s="235" t="s">
        <v>295</v>
      </c>
      <c r="E108" s="236">
        <v>4.8434900000000001</v>
      </c>
      <c r="F108" s="237"/>
      <c r="G108" s="238">
        <f>ROUND(E108*F108,2)</f>
        <v>0</v>
      </c>
      <c r="H108" s="237"/>
      <c r="I108" s="238">
        <f>ROUND(E108*H108,2)</f>
        <v>0</v>
      </c>
      <c r="J108" s="237"/>
      <c r="K108" s="238">
        <f>ROUND(E108*J108,2)</f>
        <v>0</v>
      </c>
      <c r="L108" s="238">
        <v>21</v>
      </c>
      <c r="M108" s="238">
        <f>G108*(1+L108/100)</f>
        <v>0</v>
      </c>
      <c r="N108" s="238">
        <v>0</v>
      </c>
      <c r="O108" s="238">
        <f>ROUND(E108*N108,2)</f>
        <v>0</v>
      </c>
      <c r="P108" s="238">
        <v>0</v>
      </c>
      <c r="Q108" s="238">
        <f>ROUND(E108*P108,2)</f>
        <v>0</v>
      </c>
      <c r="R108" s="238" t="s">
        <v>308</v>
      </c>
      <c r="S108" s="238" t="s">
        <v>161</v>
      </c>
      <c r="T108" s="239" t="s">
        <v>161</v>
      </c>
      <c r="U108" s="223">
        <v>0.35</v>
      </c>
      <c r="V108" s="223">
        <f>ROUND(E108*U108,2)</f>
        <v>1.7</v>
      </c>
      <c r="W108" s="223"/>
      <c r="X108" s="223" t="s">
        <v>273</v>
      </c>
      <c r="Y108" s="214"/>
      <c r="Z108" s="214"/>
      <c r="AA108" s="214"/>
      <c r="AB108" s="214"/>
      <c r="AC108" s="214"/>
      <c r="AD108" s="214"/>
      <c r="AE108" s="214"/>
      <c r="AF108" s="214"/>
      <c r="AG108" s="214" t="s">
        <v>274</v>
      </c>
      <c r="AH108" s="214"/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ht="33.75" outlineLevel="1" x14ac:dyDescent="0.2">
      <c r="A109" s="221"/>
      <c r="B109" s="222"/>
      <c r="C109" s="253" t="s">
        <v>359</v>
      </c>
      <c r="D109" s="251"/>
      <c r="E109" s="251"/>
      <c r="F109" s="251"/>
      <c r="G109" s="251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290</v>
      </c>
      <c r="AH109" s="214"/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40" t="str">
        <f>C109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45" t="s">
        <v>2736</v>
      </c>
      <c r="D110" s="224"/>
      <c r="E110" s="225">
        <v>6.0622999999999996</v>
      </c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166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ht="22.5" outlineLevel="1" x14ac:dyDescent="0.2">
      <c r="A111" s="221"/>
      <c r="B111" s="222"/>
      <c r="C111" s="245" t="s">
        <v>1579</v>
      </c>
      <c r="D111" s="224"/>
      <c r="E111" s="225">
        <v>-1.1538600000000001</v>
      </c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166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45" t="s">
        <v>2028</v>
      </c>
      <c r="D112" s="224"/>
      <c r="E112" s="225">
        <v>-6.4939999999999998E-2</v>
      </c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166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45" t="s">
        <v>1198</v>
      </c>
      <c r="D113" s="224"/>
      <c r="E113" s="225"/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166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22.5" outlineLevel="1" x14ac:dyDescent="0.2">
      <c r="A114" s="221"/>
      <c r="B114" s="222"/>
      <c r="C114" s="245" t="s">
        <v>1199</v>
      </c>
      <c r="D114" s="224"/>
      <c r="E114" s="225"/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166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33">
        <v>25</v>
      </c>
      <c r="B115" s="234" t="s">
        <v>386</v>
      </c>
      <c r="C115" s="244" t="s">
        <v>387</v>
      </c>
      <c r="D115" s="235" t="s">
        <v>295</v>
      </c>
      <c r="E115" s="236">
        <v>4.8434900000000001</v>
      </c>
      <c r="F115" s="237"/>
      <c r="G115" s="238">
        <f>ROUND(E115*F115,2)</f>
        <v>0</v>
      </c>
      <c r="H115" s="237"/>
      <c r="I115" s="238">
        <f>ROUND(E115*H115,2)</f>
        <v>0</v>
      </c>
      <c r="J115" s="237"/>
      <c r="K115" s="238">
        <f>ROUND(E115*J115,2)</f>
        <v>0</v>
      </c>
      <c r="L115" s="238">
        <v>21</v>
      </c>
      <c r="M115" s="238">
        <f>G115*(1+L115/100)</f>
        <v>0</v>
      </c>
      <c r="N115" s="238">
        <v>0</v>
      </c>
      <c r="O115" s="238">
        <f>ROUND(E115*N115,2)</f>
        <v>0</v>
      </c>
      <c r="P115" s="238">
        <v>0</v>
      </c>
      <c r="Q115" s="238">
        <f>ROUND(E115*P115,2)</f>
        <v>0</v>
      </c>
      <c r="R115" s="238" t="s">
        <v>308</v>
      </c>
      <c r="S115" s="238" t="s">
        <v>161</v>
      </c>
      <c r="T115" s="239" t="s">
        <v>161</v>
      </c>
      <c r="U115" s="223">
        <v>0.14829999999999999</v>
      </c>
      <c r="V115" s="223">
        <f>ROUND(E115*U115,2)</f>
        <v>0.72</v>
      </c>
      <c r="W115" s="223"/>
      <c r="X115" s="223" t="s">
        <v>273</v>
      </c>
      <c r="Y115" s="214"/>
      <c r="Z115" s="214"/>
      <c r="AA115" s="214"/>
      <c r="AB115" s="214"/>
      <c r="AC115" s="214"/>
      <c r="AD115" s="214"/>
      <c r="AE115" s="214"/>
      <c r="AF115" s="214"/>
      <c r="AG115" s="214" t="s">
        <v>274</v>
      </c>
      <c r="AH115" s="214"/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ht="33.75" outlineLevel="1" x14ac:dyDescent="0.2">
      <c r="A116" s="221"/>
      <c r="B116" s="222"/>
      <c r="C116" s="253" t="s">
        <v>359</v>
      </c>
      <c r="D116" s="251"/>
      <c r="E116" s="251"/>
      <c r="F116" s="251"/>
      <c r="G116" s="251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290</v>
      </c>
      <c r="AH116" s="214"/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40" t="str">
        <f>C116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21"/>
      <c r="B117" s="222"/>
      <c r="C117" s="245" t="s">
        <v>2737</v>
      </c>
      <c r="D117" s="224"/>
      <c r="E117" s="225">
        <v>6.0622999999999996</v>
      </c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166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45" t="s">
        <v>1582</v>
      </c>
      <c r="D118" s="224"/>
      <c r="E118" s="225">
        <v>-1.1538600000000001</v>
      </c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166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45" t="s">
        <v>2031</v>
      </c>
      <c r="D119" s="224"/>
      <c r="E119" s="225">
        <v>-6.4939999999999998E-2</v>
      </c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166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45" t="s">
        <v>1203</v>
      </c>
      <c r="D120" s="224"/>
      <c r="E120" s="225"/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166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45" t="s">
        <v>1204</v>
      </c>
      <c r="D121" s="224"/>
      <c r="E121" s="225"/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166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ht="22.5" outlineLevel="1" x14ac:dyDescent="0.2">
      <c r="A122" s="233">
        <v>26</v>
      </c>
      <c r="B122" s="234" t="s">
        <v>1205</v>
      </c>
      <c r="C122" s="244" t="s">
        <v>1206</v>
      </c>
      <c r="D122" s="235" t="s">
        <v>295</v>
      </c>
      <c r="E122" s="236">
        <v>4.8434900000000001</v>
      </c>
      <c r="F122" s="237"/>
      <c r="G122" s="238">
        <f>ROUND(E122*F122,2)</f>
        <v>0</v>
      </c>
      <c r="H122" s="237"/>
      <c r="I122" s="238">
        <f>ROUND(E122*H122,2)</f>
        <v>0</v>
      </c>
      <c r="J122" s="237"/>
      <c r="K122" s="238">
        <f>ROUND(E122*J122,2)</f>
        <v>0</v>
      </c>
      <c r="L122" s="238">
        <v>21</v>
      </c>
      <c r="M122" s="238">
        <f>G122*(1+L122/100)</f>
        <v>0</v>
      </c>
      <c r="N122" s="238">
        <v>0</v>
      </c>
      <c r="O122" s="238">
        <f>ROUND(E122*N122,2)</f>
        <v>0</v>
      </c>
      <c r="P122" s="238">
        <v>0</v>
      </c>
      <c r="Q122" s="238">
        <f>ROUND(E122*P122,2)</f>
        <v>0</v>
      </c>
      <c r="R122" s="238" t="s">
        <v>308</v>
      </c>
      <c r="S122" s="238" t="s">
        <v>161</v>
      </c>
      <c r="T122" s="239" t="s">
        <v>161</v>
      </c>
      <c r="U122" s="223">
        <v>0.9</v>
      </c>
      <c r="V122" s="223">
        <f>ROUND(E122*U122,2)</f>
        <v>4.3600000000000003</v>
      </c>
      <c r="W122" s="223"/>
      <c r="X122" s="223" t="s">
        <v>273</v>
      </c>
      <c r="Y122" s="214"/>
      <c r="Z122" s="214"/>
      <c r="AA122" s="214"/>
      <c r="AB122" s="214"/>
      <c r="AC122" s="214"/>
      <c r="AD122" s="214"/>
      <c r="AE122" s="214"/>
      <c r="AF122" s="214"/>
      <c r="AG122" s="214" t="s">
        <v>321</v>
      </c>
      <c r="AH122" s="214"/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ht="33.75" outlineLevel="1" x14ac:dyDescent="0.2">
      <c r="A123" s="221"/>
      <c r="B123" s="222"/>
      <c r="C123" s="253" t="s">
        <v>359</v>
      </c>
      <c r="D123" s="251"/>
      <c r="E123" s="251"/>
      <c r="F123" s="251"/>
      <c r="G123" s="251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290</v>
      </c>
      <c r="AH123" s="214"/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40" t="str">
        <f>C123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45" t="s">
        <v>2736</v>
      </c>
      <c r="D124" s="224"/>
      <c r="E124" s="225">
        <v>6.0622999999999996</v>
      </c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166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ht="22.5" outlineLevel="1" x14ac:dyDescent="0.2">
      <c r="A125" s="221"/>
      <c r="B125" s="222"/>
      <c r="C125" s="245" t="s">
        <v>1579</v>
      </c>
      <c r="D125" s="224"/>
      <c r="E125" s="225">
        <v>-1.1538600000000001</v>
      </c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166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45" t="s">
        <v>2028</v>
      </c>
      <c r="D126" s="224"/>
      <c r="E126" s="225">
        <v>-6.4939999999999998E-2</v>
      </c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166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45" t="s">
        <v>1198</v>
      </c>
      <c r="D127" s="224"/>
      <c r="E127" s="225"/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166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ht="22.5" outlineLevel="1" x14ac:dyDescent="0.2">
      <c r="A128" s="221"/>
      <c r="B128" s="222"/>
      <c r="C128" s="245" t="s">
        <v>1199</v>
      </c>
      <c r="D128" s="224"/>
      <c r="E128" s="225"/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166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33">
        <v>27</v>
      </c>
      <c r="B129" s="234" t="s">
        <v>395</v>
      </c>
      <c r="C129" s="244" t="s">
        <v>396</v>
      </c>
      <c r="D129" s="235" t="s">
        <v>295</v>
      </c>
      <c r="E129" s="236">
        <v>5.4604200000000001</v>
      </c>
      <c r="F129" s="237"/>
      <c r="G129" s="238">
        <f>ROUND(E129*F129,2)</f>
        <v>0</v>
      </c>
      <c r="H129" s="237"/>
      <c r="I129" s="238">
        <f>ROUND(E129*H129,2)</f>
        <v>0</v>
      </c>
      <c r="J129" s="237"/>
      <c r="K129" s="238">
        <f>ROUND(E129*J129,2)</f>
        <v>0</v>
      </c>
      <c r="L129" s="238">
        <v>21</v>
      </c>
      <c r="M129" s="238">
        <f>G129*(1+L129/100)</f>
        <v>0</v>
      </c>
      <c r="N129" s="238">
        <v>0</v>
      </c>
      <c r="O129" s="238">
        <f>ROUND(E129*N129,2)</f>
        <v>0</v>
      </c>
      <c r="P129" s="238">
        <v>0</v>
      </c>
      <c r="Q129" s="238">
        <f>ROUND(E129*P129,2)</f>
        <v>0</v>
      </c>
      <c r="R129" s="238" t="s">
        <v>308</v>
      </c>
      <c r="S129" s="238" t="s">
        <v>161</v>
      </c>
      <c r="T129" s="239" t="s">
        <v>161</v>
      </c>
      <c r="U129" s="223">
        <v>0.53</v>
      </c>
      <c r="V129" s="223">
        <f>ROUND(E129*U129,2)</f>
        <v>2.89</v>
      </c>
      <c r="W129" s="223"/>
      <c r="X129" s="223" t="s">
        <v>273</v>
      </c>
      <c r="Y129" s="214"/>
      <c r="Z129" s="214"/>
      <c r="AA129" s="214"/>
      <c r="AB129" s="214"/>
      <c r="AC129" s="214"/>
      <c r="AD129" s="214"/>
      <c r="AE129" s="214"/>
      <c r="AF129" s="214"/>
      <c r="AG129" s="214" t="s">
        <v>274</v>
      </c>
      <c r="AH129" s="214"/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ht="33.75" outlineLevel="1" x14ac:dyDescent="0.2">
      <c r="A130" s="221"/>
      <c r="B130" s="222"/>
      <c r="C130" s="253" t="s">
        <v>359</v>
      </c>
      <c r="D130" s="251"/>
      <c r="E130" s="251"/>
      <c r="F130" s="251"/>
      <c r="G130" s="251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290</v>
      </c>
      <c r="AH130" s="214"/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40" t="str">
        <f>C130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45" t="s">
        <v>2738</v>
      </c>
      <c r="D131" s="224"/>
      <c r="E131" s="225">
        <v>6.83446</v>
      </c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166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45" t="s">
        <v>1585</v>
      </c>
      <c r="D132" s="224"/>
      <c r="E132" s="225">
        <v>-1.3008299999999999</v>
      </c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166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45" t="s">
        <v>2034</v>
      </c>
      <c r="D133" s="224"/>
      <c r="E133" s="225">
        <v>-7.3219999999999993E-2</v>
      </c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166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45" t="s">
        <v>1210</v>
      </c>
      <c r="D134" s="224"/>
      <c r="E134" s="225"/>
      <c r="F134" s="223"/>
      <c r="G134" s="223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166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45" t="s">
        <v>1211</v>
      </c>
      <c r="D135" s="224"/>
      <c r="E135" s="225"/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166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33">
        <v>28</v>
      </c>
      <c r="B136" s="234" t="s">
        <v>402</v>
      </c>
      <c r="C136" s="244" t="s">
        <v>403</v>
      </c>
      <c r="D136" s="235" t="s">
        <v>295</v>
      </c>
      <c r="E136" s="236">
        <v>1.3651</v>
      </c>
      <c r="F136" s="237"/>
      <c r="G136" s="238">
        <f>ROUND(E136*F136,2)</f>
        <v>0</v>
      </c>
      <c r="H136" s="237"/>
      <c r="I136" s="238">
        <f>ROUND(E136*H136,2)</f>
        <v>0</v>
      </c>
      <c r="J136" s="237"/>
      <c r="K136" s="238">
        <f>ROUND(E136*J136,2)</f>
        <v>0</v>
      </c>
      <c r="L136" s="238">
        <v>21</v>
      </c>
      <c r="M136" s="238">
        <f>G136*(1+L136/100)</f>
        <v>0</v>
      </c>
      <c r="N136" s="238">
        <v>0</v>
      </c>
      <c r="O136" s="238">
        <f>ROUND(E136*N136,2)</f>
        <v>0</v>
      </c>
      <c r="P136" s="238">
        <v>0</v>
      </c>
      <c r="Q136" s="238">
        <f>ROUND(E136*P136,2)</f>
        <v>0</v>
      </c>
      <c r="R136" s="238" t="s">
        <v>308</v>
      </c>
      <c r="S136" s="238" t="s">
        <v>161</v>
      </c>
      <c r="T136" s="239" t="s">
        <v>161</v>
      </c>
      <c r="U136" s="223">
        <v>0.25</v>
      </c>
      <c r="V136" s="223">
        <f>ROUND(E136*U136,2)</f>
        <v>0.34</v>
      </c>
      <c r="W136" s="223"/>
      <c r="X136" s="223" t="s">
        <v>273</v>
      </c>
      <c r="Y136" s="214"/>
      <c r="Z136" s="214"/>
      <c r="AA136" s="214"/>
      <c r="AB136" s="214"/>
      <c r="AC136" s="214"/>
      <c r="AD136" s="214"/>
      <c r="AE136" s="214"/>
      <c r="AF136" s="214"/>
      <c r="AG136" s="214" t="s">
        <v>274</v>
      </c>
      <c r="AH136" s="214"/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ht="33.75" outlineLevel="1" x14ac:dyDescent="0.2">
      <c r="A137" s="221"/>
      <c r="B137" s="222"/>
      <c r="C137" s="253" t="s">
        <v>359</v>
      </c>
      <c r="D137" s="251"/>
      <c r="E137" s="251"/>
      <c r="F137" s="251"/>
      <c r="G137" s="251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290</v>
      </c>
      <c r="AH137" s="214"/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40" t="str">
        <f>C137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45" t="s">
        <v>2739</v>
      </c>
      <c r="D138" s="224"/>
      <c r="E138" s="225">
        <v>1.70862</v>
      </c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166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45" t="s">
        <v>1588</v>
      </c>
      <c r="D139" s="224"/>
      <c r="E139" s="225">
        <v>-0.32521</v>
      </c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166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45" t="s">
        <v>2037</v>
      </c>
      <c r="D140" s="224"/>
      <c r="E140" s="225">
        <v>-1.83E-2</v>
      </c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166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45" t="s">
        <v>1215</v>
      </c>
      <c r="D141" s="224"/>
      <c r="E141" s="225"/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166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45" t="s">
        <v>1216</v>
      </c>
      <c r="D142" s="224"/>
      <c r="E142" s="225"/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166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ht="22.5" outlineLevel="1" x14ac:dyDescent="0.2">
      <c r="A143" s="233">
        <v>29</v>
      </c>
      <c r="B143" s="234" t="s">
        <v>415</v>
      </c>
      <c r="C143" s="244" t="s">
        <v>416</v>
      </c>
      <c r="D143" s="235" t="s">
        <v>295</v>
      </c>
      <c r="E143" s="236">
        <v>5.5719999999999999E-2</v>
      </c>
      <c r="F143" s="237"/>
      <c r="G143" s="238">
        <f>ROUND(E143*F143,2)</f>
        <v>0</v>
      </c>
      <c r="H143" s="237"/>
      <c r="I143" s="238">
        <f>ROUND(E143*H143,2)</f>
        <v>0</v>
      </c>
      <c r="J143" s="237"/>
      <c r="K143" s="238">
        <f>ROUND(E143*J143,2)</f>
        <v>0</v>
      </c>
      <c r="L143" s="238">
        <v>21</v>
      </c>
      <c r="M143" s="238">
        <f>G143*(1+L143/100)</f>
        <v>0</v>
      </c>
      <c r="N143" s="238">
        <v>0</v>
      </c>
      <c r="O143" s="238">
        <f>ROUND(E143*N143,2)</f>
        <v>0</v>
      </c>
      <c r="P143" s="238">
        <v>0</v>
      </c>
      <c r="Q143" s="238">
        <f>ROUND(E143*P143,2)</f>
        <v>0</v>
      </c>
      <c r="R143" s="238" t="s">
        <v>308</v>
      </c>
      <c r="S143" s="238" t="s">
        <v>161</v>
      </c>
      <c r="T143" s="239" t="s">
        <v>161</v>
      </c>
      <c r="U143" s="223">
        <v>7.5220000000000002</v>
      </c>
      <c r="V143" s="223">
        <f>ROUND(E143*U143,2)</f>
        <v>0.42</v>
      </c>
      <c r="W143" s="223"/>
      <c r="X143" s="223" t="s">
        <v>273</v>
      </c>
      <c r="Y143" s="214"/>
      <c r="Z143" s="214"/>
      <c r="AA143" s="214"/>
      <c r="AB143" s="214"/>
      <c r="AC143" s="214"/>
      <c r="AD143" s="214"/>
      <c r="AE143" s="214"/>
      <c r="AF143" s="214"/>
      <c r="AG143" s="214" t="s">
        <v>321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ht="22.5" outlineLevel="1" x14ac:dyDescent="0.2">
      <c r="A144" s="221"/>
      <c r="B144" s="222"/>
      <c r="C144" s="253" t="s">
        <v>417</v>
      </c>
      <c r="D144" s="251"/>
      <c r="E144" s="251"/>
      <c r="F144" s="251"/>
      <c r="G144" s="251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290</v>
      </c>
      <c r="AH144" s="214"/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40" t="str">
        <f>C144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4" s="214"/>
      <c r="BC144" s="214"/>
      <c r="BD144" s="214"/>
      <c r="BE144" s="214"/>
      <c r="BF144" s="214"/>
      <c r="BG144" s="214"/>
      <c r="BH144" s="214"/>
    </row>
    <row r="145" spans="1:60" ht="22.5" outlineLevel="1" x14ac:dyDescent="0.2">
      <c r="A145" s="221"/>
      <c r="B145" s="222"/>
      <c r="C145" s="245" t="s">
        <v>2285</v>
      </c>
      <c r="D145" s="224"/>
      <c r="E145" s="225">
        <v>5.5719999999999999E-2</v>
      </c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166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ht="22.5" outlineLevel="1" x14ac:dyDescent="0.2">
      <c r="A146" s="233">
        <v>30</v>
      </c>
      <c r="B146" s="234" t="s">
        <v>419</v>
      </c>
      <c r="C146" s="244" t="s">
        <v>420</v>
      </c>
      <c r="D146" s="235" t="s">
        <v>295</v>
      </c>
      <c r="E146" s="236">
        <v>7.28E-3</v>
      </c>
      <c r="F146" s="237"/>
      <c r="G146" s="238">
        <f>ROUND(E146*F146,2)</f>
        <v>0</v>
      </c>
      <c r="H146" s="237"/>
      <c r="I146" s="238">
        <f>ROUND(E146*H146,2)</f>
        <v>0</v>
      </c>
      <c r="J146" s="237"/>
      <c r="K146" s="238">
        <f>ROUND(E146*J146,2)</f>
        <v>0</v>
      </c>
      <c r="L146" s="238">
        <v>21</v>
      </c>
      <c r="M146" s="238">
        <f>G146*(1+L146/100)</f>
        <v>0</v>
      </c>
      <c r="N146" s="238">
        <v>0</v>
      </c>
      <c r="O146" s="238">
        <f>ROUND(E146*N146,2)</f>
        <v>0</v>
      </c>
      <c r="P146" s="238">
        <v>0</v>
      </c>
      <c r="Q146" s="238">
        <f>ROUND(E146*P146,2)</f>
        <v>0</v>
      </c>
      <c r="R146" s="238" t="s">
        <v>308</v>
      </c>
      <c r="S146" s="238" t="s">
        <v>161</v>
      </c>
      <c r="T146" s="239" t="s">
        <v>161</v>
      </c>
      <c r="U146" s="223">
        <v>10.583</v>
      </c>
      <c r="V146" s="223">
        <f>ROUND(E146*U146,2)</f>
        <v>0.08</v>
      </c>
      <c r="W146" s="223"/>
      <c r="X146" s="223" t="s">
        <v>273</v>
      </c>
      <c r="Y146" s="214"/>
      <c r="Z146" s="214"/>
      <c r="AA146" s="214"/>
      <c r="AB146" s="214"/>
      <c r="AC146" s="214"/>
      <c r="AD146" s="214"/>
      <c r="AE146" s="214"/>
      <c r="AF146" s="214"/>
      <c r="AG146" s="214" t="s">
        <v>274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ht="22.5" outlineLevel="1" x14ac:dyDescent="0.2">
      <c r="A147" s="221"/>
      <c r="B147" s="222"/>
      <c r="C147" s="253" t="s">
        <v>417</v>
      </c>
      <c r="D147" s="251"/>
      <c r="E147" s="251"/>
      <c r="F147" s="251"/>
      <c r="G147" s="251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290</v>
      </c>
      <c r="AH147" s="214"/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40" t="str">
        <f>C147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45" t="s">
        <v>2286</v>
      </c>
      <c r="D148" s="224"/>
      <c r="E148" s="225">
        <v>7.28E-3</v>
      </c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166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33">
        <v>31</v>
      </c>
      <c r="B149" s="234" t="s">
        <v>422</v>
      </c>
      <c r="C149" s="244" t="s">
        <v>423</v>
      </c>
      <c r="D149" s="235" t="s">
        <v>295</v>
      </c>
      <c r="E149" s="236">
        <v>1.6500000000000001E-2</v>
      </c>
      <c r="F149" s="237"/>
      <c r="G149" s="238">
        <f>ROUND(E149*F149,2)</f>
        <v>0</v>
      </c>
      <c r="H149" s="237"/>
      <c r="I149" s="238">
        <f>ROUND(E149*H149,2)</f>
        <v>0</v>
      </c>
      <c r="J149" s="237"/>
      <c r="K149" s="238">
        <f>ROUND(E149*J149,2)</f>
        <v>0</v>
      </c>
      <c r="L149" s="238">
        <v>21</v>
      </c>
      <c r="M149" s="238">
        <f>G149*(1+L149/100)</f>
        <v>0</v>
      </c>
      <c r="N149" s="238">
        <v>0</v>
      </c>
      <c r="O149" s="238">
        <f>ROUND(E149*N149,2)</f>
        <v>0</v>
      </c>
      <c r="P149" s="238">
        <v>0</v>
      </c>
      <c r="Q149" s="238">
        <f>ROUND(E149*P149,2)</f>
        <v>0</v>
      </c>
      <c r="R149" s="238" t="s">
        <v>308</v>
      </c>
      <c r="S149" s="238" t="s">
        <v>161</v>
      </c>
      <c r="T149" s="239" t="s">
        <v>161</v>
      </c>
      <c r="U149" s="223">
        <v>3.5329999999999999</v>
      </c>
      <c r="V149" s="223">
        <f>ROUND(E149*U149,2)</f>
        <v>0.06</v>
      </c>
      <c r="W149" s="223"/>
      <c r="X149" s="223" t="s">
        <v>273</v>
      </c>
      <c r="Y149" s="214"/>
      <c r="Z149" s="214"/>
      <c r="AA149" s="214"/>
      <c r="AB149" s="214"/>
      <c r="AC149" s="214"/>
      <c r="AD149" s="214"/>
      <c r="AE149" s="214"/>
      <c r="AF149" s="214"/>
      <c r="AG149" s="214" t="s">
        <v>274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outlineLevel="1" x14ac:dyDescent="0.2">
      <c r="A150" s="221"/>
      <c r="B150" s="222"/>
      <c r="C150" s="253" t="s">
        <v>424</v>
      </c>
      <c r="D150" s="251"/>
      <c r="E150" s="251"/>
      <c r="F150" s="251"/>
      <c r="G150" s="251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290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ht="22.5" outlineLevel="1" x14ac:dyDescent="0.2">
      <c r="A151" s="221"/>
      <c r="B151" s="222"/>
      <c r="C151" s="245" t="s">
        <v>2740</v>
      </c>
      <c r="D151" s="224"/>
      <c r="E151" s="225">
        <v>1.6500000000000001E-2</v>
      </c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166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21"/>
      <c r="B152" s="222"/>
      <c r="C152" s="245" t="s">
        <v>1220</v>
      </c>
      <c r="D152" s="224"/>
      <c r="E152" s="225"/>
      <c r="F152" s="223"/>
      <c r="G152" s="223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166</v>
      </c>
      <c r="AH152" s="214">
        <v>0</v>
      </c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21"/>
      <c r="B153" s="222"/>
      <c r="C153" s="245" t="s">
        <v>1221</v>
      </c>
      <c r="D153" s="224"/>
      <c r="E153" s="225"/>
      <c r="F153" s="223"/>
      <c r="G153" s="22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166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33">
        <v>32</v>
      </c>
      <c r="B154" s="234" t="s">
        <v>428</v>
      </c>
      <c r="C154" s="244" t="s">
        <v>429</v>
      </c>
      <c r="D154" s="235" t="s">
        <v>295</v>
      </c>
      <c r="E154" s="236">
        <v>1.3334999999999999</v>
      </c>
      <c r="F154" s="237"/>
      <c r="G154" s="238">
        <f>ROUND(E154*F154,2)</f>
        <v>0</v>
      </c>
      <c r="H154" s="237"/>
      <c r="I154" s="238">
        <f>ROUND(E154*H154,2)</f>
        <v>0</v>
      </c>
      <c r="J154" s="237"/>
      <c r="K154" s="238">
        <f>ROUND(E154*J154,2)</f>
        <v>0</v>
      </c>
      <c r="L154" s="238">
        <v>21</v>
      </c>
      <c r="M154" s="238">
        <f>G154*(1+L154/100)</f>
        <v>0</v>
      </c>
      <c r="N154" s="238">
        <v>0</v>
      </c>
      <c r="O154" s="238">
        <f>ROUND(E154*N154,2)</f>
        <v>0</v>
      </c>
      <c r="P154" s="238">
        <v>0</v>
      </c>
      <c r="Q154" s="238">
        <f>ROUND(E154*P154,2)</f>
        <v>0</v>
      </c>
      <c r="R154" s="238" t="s">
        <v>308</v>
      </c>
      <c r="S154" s="238" t="s">
        <v>161</v>
      </c>
      <c r="T154" s="239" t="s">
        <v>161</v>
      </c>
      <c r="U154" s="223">
        <v>4.6550000000000002</v>
      </c>
      <c r="V154" s="223">
        <f>ROUND(E154*U154,2)</f>
        <v>6.21</v>
      </c>
      <c r="W154" s="223"/>
      <c r="X154" s="223" t="s">
        <v>273</v>
      </c>
      <c r="Y154" s="214"/>
      <c r="Z154" s="214"/>
      <c r="AA154" s="214"/>
      <c r="AB154" s="214"/>
      <c r="AC154" s="214"/>
      <c r="AD154" s="214"/>
      <c r="AE154" s="214"/>
      <c r="AF154" s="214"/>
      <c r="AG154" s="214" t="s">
        <v>274</v>
      </c>
      <c r="AH154" s="214"/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21"/>
      <c r="B155" s="222"/>
      <c r="C155" s="253" t="s">
        <v>424</v>
      </c>
      <c r="D155" s="251"/>
      <c r="E155" s="251"/>
      <c r="F155" s="251"/>
      <c r="G155" s="251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290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22.5" outlineLevel="1" x14ac:dyDescent="0.2">
      <c r="A156" s="221"/>
      <c r="B156" s="222"/>
      <c r="C156" s="245" t="s">
        <v>2741</v>
      </c>
      <c r="D156" s="224"/>
      <c r="E156" s="225">
        <v>1.3334999999999999</v>
      </c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166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ht="22.5" outlineLevel="1" x14ac:dyDescent="0.2">
      <c r="A157" s="221"/>
      <c r="B157" s="222"/>
      <c r="C157" s="245" t="s">
        <v>1223</v>
      </c>
      <c r="D157" s="224"/>
      <c r="E157" s="225"/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166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ht="22.5" outlineLevel="1" x14ac:dyDescent="0.2">
      <c r="A158" s="221"/>
      <c r="B158" s="222"/>
      <c r="C158" s="245" t="s">
        <v>1224</v>
      </c>
      <c r="D158" s="224"/>
      <c r="E158" s="225"/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166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33">
        <v>33</v>
      </c>
      <c r="B159" s="234" t="s">
        <v>1225</v>
      </c>
      <c r="C159" s="244" t="s">
        <v>1226</v>
      </c>
      <c r="D159" s="235" t="s">
        <v>279</v>
      </c>
      <c r="E159" s="236">
        <v>32.857999999999997</v>
      </c>
      <c r="F159" s="237"/>
      <c r="G159" s="238">
        <f>ROUND(E159*F159,2)</f>
        <v>0</v>
      </c>
      <c r="H159" s="237"/>
      <c r="I159" s="238">
        <f>ROUND(E159*H159,2)</f>
        <v>0</v>
      </c>
      <c r="J159" s="237"/>
      <c r="K159" s="238">
        <f>ROUND(E159*J159,2)</f>
        <v>0</v>
      </c>
      <c r="L159" s="238">
        <v>21</v>
      </c>
      <c r="M159" s="238">
        <f>G159*(1+L159/100)</f>
        <v>0</v>
      </c>
      <c r="N159" s="238">
        <v>2.0200000000000001E-3</v>
      </c>
      <c r="O159" s="238">
        <f>ROUND(E159*N159,2)</f>
        <v>7.0000000000000007E-2</v>
      </c>
      <c r="P159" s="238">
        <v>0</v>
      </c>
      <c r="Q159" s="238">
        <f>ROUND(E159*P159,2)</f>
        <v>0</v>
      </c>
      <c r="R159" s="238" t="s">
        <v>308</v>
      </c>
      <c r="S159" s="238" t="s">
        <v>161</v>
      </c>
      <c r="T159" s="239" t="s">
        <v>161</v>
      </c>
      <c r="U159" s="223">
        <v>0.45800000000000002</v>
      </c>
      <c r="V159" s="223">
        <f>ROUND(E159*U159,2)</f>
        <v>15.05</v>
      </c>
      <c r="W159" s="223"/>
      <c r="X159" s="223" t="s">
        <v>273</v>
      </c>
      <c r="Y159" s="214"/>
      <c r="Z159" s="214"/>
      <c r="AA159" s="214"/>
      <c r="AB159" s="214"/>
      <c r="AC159" s="214"/>
      <c r="AD159" s="214"/>
      <c r="AE159" s="214"/>
      <c r="AF159" s="214"/>
      <c r="AG159" s="214" t="s">
        <v>274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21"/>
      <c r="B160" s="222"/>
      <c r="C160" s="253" t="s">
        <v>435</v>
      </c>
      <c r="D160" s="251"/>
      <c r="E160" s="251"/>
      <c r="F160" s="251"/>
      <c r="G160" s="251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290</v>
      </c>
      <c r="AH160" s="214"/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45" t="s">
        <v>2742</v>
      </c>
      <c r="D161" s="224"/>
      <c r="E161" s="225">
        <v>32.857999999999997</v>
      </c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166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33">
        <v>34</v>
      </c>
      <c r="B162" s="234" t="s">
        <v>1228</v>
      </c>
      <c r="C162" s="244" t="s">
        <v>1229</v>
      </c>
      <c r="D162" s="235" t="s">
        <v>279</v>
      </c>
      <c r="E162" s="236">
        <v>32.857999999999997</v>
      </c>
      <c r="F162" s="237"/>
      <c r="G162" s="238">
        <f>ROUND(E162*F162,2)</f>
        <v>0</v>
      </c>
      <c r="H162" s="237"/>
      <c r="I162" s="238">
        <f>ROUND(E162*H162,2)</f>
        <v>0</v>
      </c>
      <c r="J162" s="237"/>
      <c r="K162" s="238">
        <f>ROUND(E162*J162,2)</f>
        <v>0</v>
      </c>
      <c r="L162" s="238">
        <v>21</v>
      </c>
      <c r="M162" s="238">
        <f>G162*(1+L162/100)</f>
        <v>0</v>
      </c>
      <c r="N162" s="238">
        <v>0</v>
      </c>
      <c r="O162" s="238">
        <f>ROUND(E162*N162,2)</f>
        <v>0</v>
      </c>
      <c r="P162" s="238">
        <v>0</v>
      </c>
      <c r="Q162" s="238">
        <f>ROUND(E162*P162,2)</f>
        <v>0</v>
      </c>
      <c r="R162" s="238" t="s">
        <v>308</v>
      </c>
      <c r="S162" s="238" t="s">
        <v>161</v>
      </c>
      <c r="T162" s="239" t="s">
        <v>161</v>
      </c>
      <c r="U162" s="223">
        <v>0.218</v>
      </c>
      <c r="V162" s="223">
        <f>ROUND(E162*U162,2)</f>
        <v>7.16</v>
      </c>
      <c r="W162" s="223"/>
      <c r="X162" s="223" t="s">
        <v>273</v>
      </c>
      <c r="Y162" s="214"/>
      <c r="Z162" s="214"/>
      <c r="AA162" s="214"/>
      <c r="AB162" s="214"/>
      <c r="AC162" s="214"/>
      <c r="AD162" s="214"/>
      <c r="AE162" s="214"/>
      <c r="AF162" s="214"/>
      <c r="AG162" s="214" t="s">
        <v>274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21"/>
      <c r="B163" s="222"/>
      <c r="C163" s="253" t="s">
        <v>439</v>
      </c>
      <c r="D163" s="251"/>
      <c r="E163" s="251"/>
      <c r="F163" s="251"/>
      <c r="G163" s="251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290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45" t="s">
        <v>2742</v>
      </c>
      <c r="D164" s="224"/>
      <c r="E164" s="225">
        <v>32.857999999999997</v>
      </c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166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outlineLevel="1" x14ac:dyDescent="0.2">
      <c r="A165" s="233">
        <v>35</v>
      </c>
      <c r="B165" s="234" t="s">
        <v>1230</v>
      </c>
      <c r="C165" s="244" t="s">
        <v>1231</v>
      </c>
      <c r="D165" s="235" t="s">
        <v>295</v>
      </c>
      <c r="E165" s="236">
        <v>14.786099999999999</v>
      </c>
      <c r="F165" s="237"/>
      <c r="G165" s="238">
        <f>ROUND(E165*F165,2)</f>
        <v>0</v>
      </c>
      <c r="H165" s="237"/>
      <c r="I165" s="238">
        <f>ROUND(E165*H165,2)</f>
        <v>0</v>
      </c>
      <c r="J165" s="237"/>
      <c r="K165" s="238">
        <f>ROUND(E165*J165,2)</f>
        <v>0</v>
      </c>
      <c r="L165" s="238">
        <v>21</v>
      </c>
      <c r="M165" s="238">
        <f>G165*(1+L165/100)</f>
        <v>0</v>
      </c>
      <c r="N165" s="238">
        <v>1.3699999999999999E-3</v>
      </c>
      <c r="O165" s="238">
        <f>ROUND(E165*N165,2)</f>
        <v>0.02</v>
      </c>
      <c r="P165" s="238">
        <v>0</v>
      </c>
      <c r="Q165" s="238">
        <f>ROUND(E165*P165,2)</f>
        <v>0</v>
      </c>
      <c r="R165" s="238" t="s">
        <v>308</v>
      </c>
      <c r="S165" s="238" t="s">
        <v>161</v>
      </c>
      <c r="T165" s="239" t="s">
        <v>161</v>
      </c>
      <c r="U165" s="223">
        <v>0.16400000000000001</v>
      </c>
      <c r="V165" s="223">
        <f>ROUND(E165*U165,2)</f>
        <v>2.42</v>
      </c>
      <c r="W165" s="223"/>
      <c r="X165" s="223" t="s">
        <v>273</v>
      </c>
      <c r="Y165" s="214"/>
      <c r="Z165" s="214"/>
      <c r="AA165" s="214"/>
      <c r="AB165" s="214"/>
      <c r="AC165" s="214"/>
      <c r="AD165" s="214"/>
      <c r="AE165" s="214"/>
      <c r="AF165" s="214"/>
      <c r="AG165" s="214" t="s">
        <v>274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53" t="s">
        <v>1232</v>
      </c>
      <c r="D166" s="251"/>
      <c r="E166" s="251"/>
      <c r="F166" s="251"/>
      <c r="G166" s="251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290</v>
      </c>
      <c r="AH166" s="214"/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21"/>
      <c r="B167" s="222"/>
      <c r="C167" s="245" t="s">
        <v>2743</v>
      </c>
      <c r="D167" s="224"/>
      <c r="E167" s="225">
        <v>14.786099999999999</v>
      </c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166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33">
        <v>36</v>
      </c>
      <c r="B168" s="234" t="s">
        <v>1234</v>
      </c>
      <c r="C168" s="244" t="s">
        <v>1235</v>
      </c>
      <c r="D168" s="235" t="s">
        <v>295</v>
      </c>
      <c r="E168" s="236">
        <v>14.786099999999999</v>
      </c>
      <c r="F168" s="237"/>
      <c r="G168" s="238">
        <f>ROUND(E168*F168,2)</f>
        <v>0</v>
      </c>
      <c r="H168" s="237"/>
      <c r="I168" s="238">
        <f>ROUND(E168*H168,2)</f>
        <v>0</v>
      </c>
      <c r="J168" s="237"/>
      <c r="K168" s="238">
        <f>ROUND(E168*J168,2)</f>
        <v>0</v>
      </c>
      <c r="L168" s="238">
        <v>21</v>
      </c>
      <c r="M168" s="238">
        <f>G168*(1+L168/100)</f>
        <v>0</v>
      </c>
      <c r="N168" s="238">
        <v>0</v>
      </c>
      <c r="O168" s="238">
        <f>ROUND(E168*N168,2)</f>
        <v>0</v>
      </c>
      <c r="P168" s="238">
        <v>0</v>
      </c>
      <c r="Q168" s="238">
        <f>ROUND(E168*P168,2)</f>
        <v>0</v>
      </c>
      <c r="R168" s="238" t="s">
        <v>308</v>
      </c>
      <c r="S168" s="238" t="s">
        <v>161</v>
      </c>
      <c r="T168" s="239" t="s">
        <v>161</v>
      </c>
      <c r="U168" s="223">
        <v>4.8000000000000001E-2</v>
      </c>
      <c r="V168" s="223">
        <f>ROUND(E168*U168,2)</f>
        <v>0.71</v>
      </c>
      <c r="W168" s="223"/>
      <c r="X168" s="223" t="s">
        <v>273</v>
      </c>
      <c r="Y168" s="214"/>
      <c r="Z168" s="214"/>
      <c r="AA168" s="214"/>
      <c r="AB168" s="214"/>
      <c r="AC168" s="214"/>
      <c r="AD168" s="214"/>
      <c r="AE168" s="214"/>
      <c r="AF168" s="214"/>
      <c r="AG168" s="214" t="s">
        <v>274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53" t="s">
        <v>1236</v>
      </c>
      <c r="D169" s="251"/>
      <c r="E169" s="251"/>
      <c r="F169" s="251"/>
      <c r="G169" s="251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290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45" t="s">
        <v>2743</v>
      </c>
      <c r="D170" s="224"/>
      <c r="E170" s="225">
        <v>14.786099999999999</v>
      </c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166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33">
        <v>37</v>
      </c>
      <c r="B171" s="234" t="s">
        <v>440</v>
      </c>
      <c r="C171" s="244" t="s">
        <v>441</v>
      </c>
      <c r="D171" s="235" t="s">
        <v>295</v>
      </c>
      <c r="E171" s="236">
        <v>4.9878799999999996</v>
      </c>
      <c r="F171" s="237"/>
      <c r="G171" s="238">
        <f>ROUND(E171*F171,2)</f>
        <v>0</v>
      </c>
      <c r="H171" s="237"/>
      <c r="I171" s="238">
        <f>ROUND(E171*H171,2)</f>
        <v>0</v>
      </c>
      <c r="J171" s="237"/>
      <c r="K171" s="238">
        <f>ROUND(E171*J171,2)</f>
        <v>0</v>
      </c>
      <c r="L171" s="238">
        <v>21</v>
      </c>
      <c r="M171" s="238">
        <f>G171*(1+L171/100)</f>
        <v>0</v>
      </c>
      <c r="N171" s="238">
        <v>0</v>
      </c>
      <c r="O171" s="238">
        <f>ROUND(E171*N171,2)</f>
        <v>0</v>
      </c>
      <c r="P171" s="238">
        <v>0</v>
      </c>
      <c r="Q171" s="238">
        <f>ROUND(E171*P171,2)</f>
        <v>0</v>
      </c>
      <c r="R171" s="238" t="s">
        <v>308</v>
      </c>
      <c r="S171" s="238" t="s">
        <v>161</v>
      </c>
      <c r="T171" s="239" t="s">
        <v>161</v>
      </c>
      <c r="U171" s="223">
        <v>0.34499999999999997</v>
      </c>
      <c r="V171" s="223">
        <f>ROUND(E171*U171,2)</f>
        <v>1.72</v>
      </c>
      <c r="W171" s="223"/>
      <c r="X171" s="223" t="s">
        <v>273</v>
      </c>
      <c r="Y171" s="214"/>
      <c r="Z171" s="214"/>
      <c r="AA171" s="214"/>
      <c r="AB171" s="214"/>
      <c r="AC171" s="214"/>
      <c r="AD171" s="214"/>
      <c r="AE171" s="214"/>
      <c r="AF171" s="214"/>
      <c r="AG171" s="214" t="s">
        <v>274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53" t="s">
        <v>442</v>
      </c>
      <c r="D172" s="251"/>
      <c r="E172" s="251"/>
      <c r="F172" s="251"/>
      <c r="G172" s="251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290</v>
      </c>
      <c r="AH172" s="214"/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40" t="str">
        <f>C172</f>
        <v>bez naložení do dopravní nádoby, ale s vyprázdněním dopravní nádoby na hromadu nebo na dopravní prostředek,</v>
      </c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21"/>
      <c r="B173" s="222"/>
      <c r="C173" s="245" t="s">
        <v>2744</v>
      </c>
      <c r="D173" s="224"/>
      <c r="E173" s="225"/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166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21"/>
      <c r="B174" s="222"/>
      <c r="C174" s="245" t="s">
        <v>2745</v>
      </c>
      <c r="D174" s="224"/>
      <c r="E174" s="225"/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166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1" x14ac:dyDescent="0.2">
      <c r="A175" s="221"/>
      <c r="B175" s="222"/>
      <c r="C175" s="245" t="s">
        <v>2746</v>
      </c>
      <c r="D175" s="224"/>
      <c r="E175" s="225">
        <v>0.18071999999999999</v>
      </c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166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ht="22.5" outlineLevel="1" x14ac:dyDescent="0.2">
      <c r="A176" s="221"/>
      <c r="B176" s="222"/>
      <c r="C176" s="245" t="s">
        <v>1597</v>
      </c>
      <c r="D176" s="224"/>
      <c r="E176" s="225">
        <v>-3.44E-2</v>
      </c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166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1" x14ac:dyDescent="0.2">
      <c r="A177" s="221"/>
      <c r="B177" s="222"/>
      <c r="C177" s="245" t="s">
        <v>2048</v>
      </c>
      <c r="D177" s="224"/>
      <c r="E177" s="225">
        <v>-1.9400000000000001E-3</v>
      </c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166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1" x14ac:dyDescent="0.2">
      <c r="A178" s="221"/>
      <c r="B178" s="222"/>
      <c r="C178" s="245" t="s">
        <v>1242</v>
      </c>
      <c r="D178" s="224"/>
      <c r="E178" s="225"/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166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1" x14ac:dyDescent="0.2">
      <c r="A179" s="221"/>
      <c r="B179" s="222"/>
      <c r="C179" s="245" t="s">
        <v>1243</v>
      </c>
      <c r="D179" s="224"/>
      <c r="E179" s="225"/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166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1" x14ac:dyDescent="0.2">
      <c r="A180" s="221"/>
      <c r="B180" s="222"/>
      <c r="C180" s="245" t="s">
        <v>2747</v>
      </c>
      <c r="D180" s="224"/>
      <c r="E180" s="225">
        <v>6.0622999999999996</v>
      </c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166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1" x14ac:dyDescent="0.2">
      <c r="A181" s="221"/>
      <c r="B181" s="222"/>
      <c r="C181" s="245" t="s">
        <v>1600</v>
      </c>
      <c r="D181" s="224"/>
      <c r="E181" s="225">
        <v>-1.1538600000000001</v>
      </c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166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1" x14ac:dyDescent="0.2">
      <c r="A182" s="221"/>
      <c r="B182" s="222"/>
      <c r="C182" s="245" t="s">
        <v>2051</v>
      </c>
      <c r="D182" s="224"/>
      <c r="E182" s="225">
        <v>-6.4939999999999998E-2</v>
      </c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166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1" x14ac:dyDescent="0.2">
      <c r="A183" s="221"/>
      <c r="B183" s="222"/>
      <c r="C183" s="245" t="s">
        <v>1247</v>
      </c>
      <c r="D183" s="224"/>
      <c r="E183" s="225"/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166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45" t="s">
        <v>1248</v>
      </c>
      <c r="D184" s="224"/>
      <c r="E184" s="225"/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166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1" x14ac:dyDescent="0.2">
      <c r="A185" s="221"/>
      <c r="B185" s="222"/>
      <c r="C185" s="245" t="s">
        <v>2748</v>
      </c>
      <c r="D185" s="224"/>
      <c r="E185" s="225"/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166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21"/>
      <c r="B186" s="222"/>
      <c r="C186" s="245" t="s">
        <v>1603</v>
      </c>
      <c r="D186" s="224"/>
      <c r="E186" s="225"/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166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45" t="s">
        <v>2054</v>
      </c>
      <c r="D187" s="224"/>
      <c r="E187" s="225"/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166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45" t="s">
        <v>1252</v>
      </c>
      <c r="D188" s="224"/>
      <c r="E188" s="225"/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166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45" t="s">
        <v>1253</v>
      </c>
      <c r="D189" s="224"/>
      <c r="E189" s="225"/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166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45" t="s">
        <v>2749</v>
      </c>
      <c r="D190" s="224"/>
      <c r="E190" s="225"/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166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45" t="s">
        <v>1606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166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45" t="s">
        <v>2057</v>
      </c>
      <c r="D192" s="224"/>
      <c r="E192" s="225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166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45" t="s">
        <v>1257</v>
      </c>
      <c r="D193" s="224"/>
      <c r="E193" s="225"/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166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45" t="s">
        <v>1258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166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outlineLevel="1" x14ac:dyDescent="0.2">
      <c r="A195" s="233">
        <v>38</v>
      </c>
      <c r="B195" s="234" t="s">
        <v>465</v>
      </c>
      <c r="C195" s="244" t="s">
        <v>466</v>
      </c>
      <c r="D195" s="235" t="s">
        <v>295</v>
      </c>
      <c r="E195" s="236">
        <v>6.8570200000000003</v>
      </c>
      <c r="F195" s="237"/>
      <c r="G195" s="238">
        <f>ROUND(E195*F195,2)</f>
        <v>0</v>
      </c>
      <c r="H195" s="237"/>
      <c r="I195" s="238">
        <f>ROUND(E195*H195,2)</f>
        <v>0</v>
      </c>
      <c r="J195" s="237"/>
      <c r="K195" s="238">
        <f>ROUND(E195*J195,2)</f>
        <v>0</v>
      </c>
      <c r="L195" s="238">
        <v>21</v>
      </c>
      <c r="M195" s="238">
        <f>G195*(1+L195/100)</f>
        <v>0</v>
      </c>
      <c r="N195" s="238">
        <v>0</v>
      </c>
      <c r="O195" s="238">
        <f>ROUND(E195*N195,2)</f>
        <v>0</v>
      </c>
      <c r="P195" s="238">
        <v>0</v>
      </c>
      <c r="Q195" s="238">
        <f>ROUND(E195*P195,2)</f>
        <v>0</v>
      </c>
      <c r="R195" s="238" t="s">
        <v>308</v>
      </c>
      <c r="S195" s="238" t="s">
        <v>161</v>
      </c>
      <c r="T195" s="239" t="s">
        <v>161</v>
      </c>
      <c r="U195" s="223">
        <v>0.48399999999999999</v>
      </c>
      <c r="V195" s="223">
        <f>ROUND(E195*U195,2)</f>
        <v>3.32</v>
      </c>
      <c r="W195" s="223"/>
      <c r="X195" s="223" t="s">
        <v>273</v>
      </c>
      <c r="Y195" s="214"/>
      <c r="Z195" s="214"/>
      <c r="AA195" s="214"/>
      <c r="AB195" s="214"/>
      <c r="AC195" s="214"/>
      <c r="AD195" s="214"/>
      <c r="AE195" s="214"/>
      <c r="AF195" s="214"/>
      <c r="AG195" s="214" t="s">
        <v>274</v>
      </c>
      <c r="AH195" s="214"/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outlineLevel="1" x14ac:dyDescent="0.2">
      <c r="A196" s="221"/>
      <c r="B196" s="222"/>
      <c r="C196" s="253" t="s">
        <v>442</v>
      </c>
      <c r="D196" s="251"/>
      <c r="E196" s="251"/>
      <c r="F196" s="251"/>
      <c r="G196" s="251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290</v>
      </c>
      <c r="AH196" s="214"/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40" t="str">
        <f>C196</f>
        <v>bez naložení do dopravní nádoby, ale s vyprázdněním dopravní nádoby na hromadu nebo na dopravní prostředek,</v>
      </c>
      <c r="BB196" s="214"/>
      <c r="BC196" s="214"/>
      <c r="BD196" s="214"/>
      <c r="BE196" s="214"/>
      <c r="BF196" s="214"/>
      <c r="BG196" s="214"/>
      <c r="BH196" s="214"/>
    </row>
    <row r="197" spans="1:60" outlineLevel="1" x14ac:dyDescent="0.2">
      <c r="A197" s="221"/>
      <c r="B197" s="222"/>
      <c r="C197" s="245" t="s">
        <v>467</v>
      </c>
      <c r="D197" s="224"/>
      <c r="E197" s="225"/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166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outlineLevel="1" x14ac:dyDescent="0.2">
      <c r="A198" s="221"/>
      <c r="B198" s="222"/>
      <c r="C198" s="245" t="s">
        <v>2750</v>
      </c>
      <c r="D198" s="224"/>
      <c r="E198" s="225"/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166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45" t="s">
        <v>2751</v>
      </c>
      <c r="D199" s="224"/>
      <c r="E199" s="225">
        <v>6.83446</v>
      </c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166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45" t="s">
        <v>1610</v>
      </c>
      <c r="D200" s="224"/>
      <c r="E200" s="225">
        <v>-1.3008299999999999</v>
      </c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166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5" t="s">
        <v>2061</v>
      </c>
      <c r="D201" s="224"/>
      <c r="E201" s="225">
        <v>-7.3219999999999993E-2</v>
      </c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166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5" t="s">
        <v>1263</v>
      </c>
      <c r="D202" s="224"/>
      <c r="E202" s="225"/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166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45" t="s">
        <v>1264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166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45" t="s">
        <v>2752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166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45" t="s">
        <v>1613</v>
      </c>
      <c r="D205" s="224"/>
      <c r="E205" s="225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166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45" t="s">
        <v>2064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166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45" t="s">
        <v>1268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166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45" t="s">
        <v>1269</v>
      </c>
      <c r="D208" s="224"/>
      <c r="E208" s="225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166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45" t="s">
        <v>2312</v>
      </c>
      <c r="D209" s="224"/>
      <c r="E209" s="225">
        <v>3.15E-2</v>
      </c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166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45" t="s">
        <v>494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166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outlineLevel="1" x14ac:dyDescent="0.2">
      <c r="A211" s="221"/>
      <c r="B211" s="222"/>
      <c r="C211" s="245" t="s">
        <v>481</v>
      </c>
      <c r="D211" s="224"/>
      <c r="E211" s="225"/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166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outlineLevel="1" x14ac:dyDescent="0.2">
      <c r="A212" s="221"/>
      <c r="B212" s="222"/>
      <c r="C212" s="245" t="s">
        <v>2753</v>
      </c>
      <c r="D212" s="224"/>
      <c r="E212" s="225"/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166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45" t="s">
        <v>2754</v>
      </c>
      <c r="D213" s="224"/>
      <c r="E213" s="225">
        <v>1.70862</v>
      </c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166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5" t="s">
        <v>1618</v>
      </c>
      <c r="D214" s="224"/>
      <c r="E214" s="225">
        <v>-0.32521</v>
      </c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166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45" t="s">
        <v>2069</v>
      </c>
      <c r="D215" s="224"/>
      <c r="E215" s="225">
        <v>-1.83E-2</v>
      </c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166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5" t="s">
        <v>1275</v>
      </c>
      <c r="D216" s="224"/>
      <c r="E216" s="225"/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166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45" t="s">
        <v>1276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166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45" t="s">
        <v>2755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166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45" t="s">
        <v>1621</v>
      </c>
      <c r="D219" s="224"/>
      <c r="E219" s="225"/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166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45" t="s">
        <v>2072</v>
      </c>
      <c r="D220" s="224"/>
      <c r="E220" s="225"/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166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45" t="s">
        <v>1280</v>
      </c>
      <c r="D221" s="224"/>
      <c r="E221" s="225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166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45" t="s">
        <v>1281</v>
      </c>
      <c r="D222" s="224"/>
      <c r="E222" s="225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166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45" t="s">
        <v>2320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166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45" t="s">
        <v>480</v>
      </c>
      <c r="D224" s="224"/>
      <c r="E224" s="225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166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outlineLevel="1" x14ac:dyDescent="0.2">
      <c r="A225" s="221"/>
      <c r="B225" s="222"/>
      <c r="C225" s="245" t="s">
        <v>495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166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outlineLevel="1" x14ac:dyDescent="0.2">
      <c r="A226" s="221"/>
      <c r="B226" s="222"/>
      <c r="C226" s="245" t="s">
        <v>2756</v>
      </c>
      <c r="D226" s="224"/>
      <c r="E226" s="225"/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166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45" t="s">
        <v>2757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166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45" t="s">
        <v>1626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166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45" t="s">
        <v>2077</v>
      </c>
      <c r="D229" s="224"/>
      <c r="E229" s="225"/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166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5" t="s">
        <v>1287</v>
      </c>
      <c r="D230" s="224"/>
      <c r="E230" s="225"/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166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45" t="s">
        <v>1288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166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45" t="s">
        <v>2758</v>
      </c>
      <c r="D232" s="224"/>
      <c r="E232" s="225"/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166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5" t="s">
        <v>1629</v>
      </c>
      <c r="D233" s="224"/>
      <c r="E233" s="225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166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1" x14ac:dyDescent="0.2">
      <c r="A234" s="221"/>
      <c r="B234" s="222"/>
      <c r="C234" s="245" t="s">
        <v>2080</v>
      </c>
      <c r="D234" s="224"/>
      <c r="E234" s="225"/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166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1" x14ac:dyDescent="0.2">
      <c r="A235" s="221"/>
      <c r="B235" s="222"/>
      <c r="C235" s="245" t="s">
        <v>1292</v>
      </c>
      <c r="D235" s="224"/>
      <c r="E235" s="225"/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166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5" t="s">
        <v>1293</v>
      </c>
      <c r="D236" s="224"/>
      <c r="E236" s="225"/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166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33">
        <v>39</v>
      </c>
      <c r="B237" s="234" t="s">
        <v>507</v>
      </c>
      <c r="C237" s="244" t="s">
        <v>508</v>
      </c>
      <c r="D237" s="235" t="s">
        <v>295</v>
      </c>
      <c r="E237" s="236">
        <v>4.9130500000000001</v>
      </c>
      <c r="F237" s="237"/>
      <c r="G237" s="238">
        <f>ROUND(E237*F237,2)</f>
        <v>0</v>
      </c>
      <c r="H237" s="237"/>
      <c r="I237" s="238">
        <f>ROUND(E237*H237,2)</f>
        <v>0</v>
      </c>
      <c r="J237" s="237"/>
      <c r="K237" s="238">
        <f>ROUND(E237*J237,2)</f>
        <v>0</v>
      </c>
      <c r="L237" s="238">
        <v>21</v>
      </c>
      <c r="M237" s="238">
        <f>G237*(1+L237/100)</f>
        <v>0</v>
      </c>
      <c r="N237" s="238">
        <v>0</v>
      </c>
      <c r="O237" s="238">
        <f>ROUND(E237*N237,2)</f>
        <v>0</v>
      </c>
      <c r="P237" s="238">
        <v>0</v>
      </c>
      <c r="Q237" s="238">
        <f>ROUND(E237*P237,2)</f>
        <v>0</v>
      </c>
      <c r="R237" s="238" t="s">
        <v>308</v>
      </c>
      <c r="S237" s="238" t="s">
        <v>161</v>
      </c>
      <c r="T237" s="239" t="s">
        <v>161</v>
      </c>
      <c r="U237" s="223">
        <v>1.0999999999999999E-2</v>
      </c>
      <c r="V237" s="223">
        <f>ROUND(E237*U237,2)</f>
        <v>0.05</v>
      </c>
      <c r="W237" s="223"/>
      <c r="X237" s="223" t="s">
        <v>273</v>
      </c>
      <c r="Y237" s="214"/>
      <c r="Z237" s="214"/>
      <c r="AA237" s="214"/>
      <c r="AB237" s="214"/>
      <c r="AC237" s="214"/>
      <c r="AD237" s="214"/>
      <c r="AE237" s="214"/>
      <c r="AF237" s="214"/>
      <c r="AG237" s="214" t="s">
        <v>274</v>
      </c>
      <c r="AH237" s="214"/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outlineLevel="1" x14ac:dyDescent="0.2">
      <c r="A238" s="221"/>
      <c r="B238" s="222"/>
      <c r="C238" s="253" t="s">
        <v>509</v>
      </c>
      <c r="D238" s="251"/>
      <c r="E238" s="251"/>
      <c r="F238" s="251"/>
      <c r="G238" s="251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290</v>
      </c>
      <c r="AH238" s="214"/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45" t="s">
        <v>2328</v>
      </c>
      <c r="D239" s="224"/>
      <c r="E239" s="225">
        <v>1.1704300000000001</v>
      </c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166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45" t="s">
        <v>1295</v>
      </c>
      <c r="D240" s="224"/>
      <c r="E240" s="225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166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outlineLevel="1" x14ac:dyDescent="0.2">
      <c r="A241" s="221"/>
      <c r="B241" s="222"/>
      <c r="C241" s="245" t="s">
        <v>2759</v>
      </c>
      <c r="D241" s="224"/>
      <c r="E241" s="225"/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166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45" t="s">
        <v>2760</v>
      </c>
      <c r="D242" s="224"/>
      <c r="E242" s="225">
        <v>3.7426200000000001</v>
      </c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166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1" x14ac:dyDescent="0.2">
      <c r="A243" s="221"/>
      <c r="B243" s="222"/>
      <c r="C243" s="245" t="s">
        <v>514</v>
      </c>
      <c r="D243" s="224"/>
      <c r="E243" s="225"/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166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outlineLevel="1" x14ac:dyDescent="0.2">
      <c r="A244" s="221"/>
      <c r="B244" s="222"/>
      <c r="C244" s="245" t="s">
        <v>1298</v>
      </c>
      <c r="D244" s="224"/>
      <c r="E244" s="225"/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166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33">
        <v>40</v>
      </c>
      <c r="B245" s="234" t="s">
        <v>516</v>
      </c>
      <c r="C245" s="244" t="s">
        <v>517</v>
      </c>
      <c r="D245" s="235" t="s">
        <v>295</v>
      </c>
      <c r="E245" s="236">
        <v>6.7861200000000004</v>
      </c>
      <c r="F245" s="237"/>
      <c r="G245" s="238">
        <f>ROUND(E245*F245,2)</f>
        <v>0</v>
      </c>
      <c r="H245" s="237"/>
      <c r="I245" s="238">
        <f>ROUND(E245*H245,2)</f>
        <v>0</v>
      </c>
      <c r="J245" s="237"/>
      <c r="K245" s="238">
        <f>ROUND(E245*J245,2)</f>
        <v>0</v>
      </c>
      <c r="L245" s="238">
        <v>21</v>
      </c>
      <c r="M245" s="238">
        <f>G245*(1+L245/100)</f>
        <v>0</v>
      </c>
      <c r="N245" s="238">
        <v>0</v>
      </c>
      <c r="O245" s="238">
        <f>ROUND(E245*N245,2)</f>
        <v>0</v>
      </c>
      <c r="P245" s="238">
        <v>0</v>
      </c>
      <c r="Q245" s="238">
        <f>ROUND(E245*P245,2)</f>
        <v>0</v>
      </c>
      <c r="R245" s="238" t="s">
        <v>308</v>
      </c>
      <c r="S245" s="238" t="s">
        <v>161</v>
      </c>
      <c r="T245" s="239" t="s">
        <v>161</v>
      </c>
      <c r="U245" s="223">
        <v>1.2E-2</v>
      </c>
      <c r="V245" s="223">
        <f>ROUND(E245*U245,2)</f>
        <v>0.08</v>
      </c>
      <c r="W245" s="223"/>
      <c r="X245" s="223" t="s">
        <v>273</v>
      </c>
      <c r="Y245" s="214"/>
      <c r="Z245" s="214"/>
      <c r="AA245" s="214"/>
      <c r="AB245" s="214"/>
      <c r="AC245" s="214"/>
      <c r="AD245" s="214"/>
      <c r="AE245" s="214"/>
      <c r="AF245" s="214"/>
      <c r="AG245" s="214" t="s">
        <v>274</v>
      </c>
      <c r="AH245" s="214"/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1" x14ac:dyDescent="0.2">
      <c r="A246" s="221"/>
      <c r="B246" s="222"/>
      <c r="C246" s="253" t="s">
        <v>509</v>
      </c>
      <c r="D246" s="251"/>
      <c r="E246" s="251"/>
      <c r="F246" s="251"/>
      <c r="G246" s="251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290</v>
      </c>
      <c r="AH246" s="214"/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1" x14ac:dyDescent="0.2">
      <c r="A247" s="221"/>
      <c r="B247" s="222"/>
      <c r="C247" s="245" t="s">
        <v>2331</v>
      </c>
      <c r="D247" s="224"/>
      <c r="E247" s="225">
        <v>1.2813099999999999</v>
      </c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166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45" t="s">
        <v>1300</v>
      </c>
      <c r="D248" s="224"/>
      <c r="E248" s="225"/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166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1"/>
      <c r="B249" s="222"/>
      <c r="C249" s="245" t="s">
        <v>2761</v>
      </c>
      <c r="D249" s="224"/>
      <c r="E249" s="225"/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166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21"/>
      <c r="B250" s="222"/>
      <c r="C250" s="245" t="s">
        <v>2333</v>
      </c>
      <c r="D250" s="224"/>
      <c r="E250" s="225">
        <v>6.3E-2</v>
      </c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166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outlineLevel="1" x14ac:dyDescent="0.2">
      <c r="A251" s="221"/>
      <c r="B251" s="222"/>
      <c r="C251" s="245" t="s">
        <v>522</v>
      </c>
      <c r="D251" s="224"/>
      <c r="E251" s="225"/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166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1" x14ac:dyDescent="0.2">
      <c r="A252" s="221"/>
      <c r="B252" s="222"/>
      <c r="C252" s="245" t="s">
        <v>2334</v>
      </c>
      <c r="D252" s="224"/>
      <c r="E252" s="225">
        <v>0.32033</v>
      </c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166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ht="22.5" outlineLevel="1" x14ac:dyDescent="0.2">
      <c r="A253" s="221"/>
      <c r="B253" s="222"/>
      <c r="C253" s="245" t="s">
        <v>1304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166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outlineLevel="1" x14ac:dyDescent="0.2">
      <c r="A254" s="221"/>
      <c r="B254" s="222"/>
      <c r="C254" s="245" t="s">
        <v>2762</v>
      </c>
      <c r="D254" s="224"/>
      <c r="E254" s="225"/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166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1" x14ac:dyDescent="0.2">
      <c r="A255" s="221"/>
      <c r="B255" s="222"/>
      <c r="C255" s="245" t="s">
        <v>2336</v>
      </c>
      <c r="D255" s="224"/>
      <c r="E255" s="225"/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166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ht="22.5" outlineLevel="1" x14ac:dyDescent="0.2">
      <c r="A256" s="221"/>
      <c r="B256" s="222"/>
      <c r="C256" s="245" t="s">
        <v>1307</v>
      </c>
      <c r="D256" s="224"/>
      <c r="E256" s="225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166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outlineLevel="1" x14ac:dyDescent="0.2">
      <c r="A257" s="221"/>
      <c r="B257" s="222"/>
      <c r="C257" s="245" t="s">
        <v>2763</v>
      </c>
      <c r="D257" s="224"/>
      <c r="E257" s="225"/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166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1" x14ac:dyDescent="0.2">
      <c r="A258" s="221"/>
      <c r="B258" s="222"/>
      <c r="C258" s="245" t="s">
        <v>2764</v>
      </c>
      <c r="D258" s="224"/>
      <c r="E258" s="225">
        <v>5.12148</v>
      </c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166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22.5" outlineLevel="1" x14ac:dyDescent="0.2">
      <c r="A259" s="221"/>
      <c r="B259" s="222"/>
      <c r="C259" s="245" t="s">
        <v>530</v>
      </c>
      <c r="D259" s="224"/>
      <c r="E259" s="225"/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166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33.75" outlineLevel="1" x14ac:dyDescent="0.2">
      <c r="A260" s="233">
        <v>41</v>
      </c>
      <c r="B260" s="234" t="s">
        <v>531</v>
      </c>
      <c r="C260" s="244" t="s">
        <v>532</v>
      </c>
      <c r="D260" s="235" t="s">
        <v>295</v>
      </c>
      <c r="E260" s="236">
        <v>19.652200000000001</v>
      </c>
      <c r="F260" s="237"/>
      <c r="G260" s="238">
        <f>ROUND(E260*F260,2)</f>
        <v>0</v>
      </c>
      <c r="H260" s="237"/>
      <c r="I260" s="238">
        <f>ROUND(E260*H260,2)</f>
        <v>0</v>
      </c>
      <c r="J260" s="237"/>
      <c r="K260" s="238">
        <f>ROUND(E260*J260,2)</f>
        <v>0</v>
      </c>
      <c r="L260" s="238">
        <v>21</v>
      </c>
      <c r="M260" s="238">
        <f>G260*(1+L260/100)</f>
        <v>0</v>
      </c>
      <c r="N260" s="238">
        <v>0</v>
      </c>
      <c r="O260" s="238">
        <f>ROUND(E260*N260,2)</f>
        <v>0</v>
      </c>
      <c r="P260" s="238">
        <v>0</v>
      </c>
      <c r="Q260" s="238">
        <f>ROUND(E260*P260,2)</f>
        <v>0</v>
      </c>
      <c r="R260" s="238" t="s">
        <v>308</v>
      </c>
      <c r="S260" s="238" t="s">
        <v>161</v>
      </c>
      <c r="T260" s="239" t="s">
        <v>161</v>
      </c>
      <c r="U260" s="223">
        <v>0</v>
      </c>
      <c r="V260" s="223">
        <f>ROUND(E260*U260,2)</f>
        <v>0</v>
      </c>
      <c r="W260" s="223"/>
      <c r="X260" s="223" t="s">
        <v>273</v>
      </c>
      <c r="Y260" s="214"/>
      <c r="Z260" s="214"/>
      <c r="AA260" s="214"/>
      <c r="AB260" s="214"/>
      <c r="AC260" s="214"/>
      <c r="AD260" s="214"/>
      <c r="AE260" s="214"/>
      <c r="AF260" s="214"/>
      <c r="AG260" s="214" t="s">
        <v>274</v>
      </c>
      <c r="AH260" s="214"/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1" x14ac:dyDescent="0.2">
      <c r="A261" s="221"/>
      <c r="B261" s="222"/>
      <c r="C261" s="253" t="s">
        <v>509</v>
      </c>
      <c r="D261" s="251"/>
      <c r="E261" s="251"/>
      <c r="F261" s="251"/>
      <c r="G261" s="251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290</v>
      </c>
      <c r="AH261" s="214"/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1" x14ac:dyDescent="0.2">
      <c r="A262" s="221"/>
      <c r="B262" s="222"/>
      <c r="C262" s="245" t="s">
        <v>2339</v>
      </c>
      <c r="D262" s="224"/>
      <c r="E262" s="225">
        <v>1.1378900000000001</v>
      </c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166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ht="22.5" outlineLevel="1" x14ac:dyDescent="0.2">
      <c r="A263" s="221"/>
      <c r="B263" s="222"/>
      <c r="C263" s="245" t="s">
        <v>2340</v>
      </c>
      <c r="D263" s="224"/>
      <c r="E263" s="225">
        <v>3.5438399999999999</v>
      </c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166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45" t="s">
        <v>1312</v>
      </c>
      <c r="D264" s="224"/>
      <c r="E264" s="225"/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166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1" x14ac:dyDescent="0.2">
      <c r="A265" s="221"/>
      <c r="B265" s="222"/>
      <c r="C265" s="245" t="s">
        <v>1313</v>
      </c>
      <c r="D265" s="224"/>
      <c r="E265" s="225"/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166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1" x14ac:dyDescent="0.2">
      <c r="A266" s="221"/>
      <c r="B266" s="222"/>
      <c r="C266" s="245" t="s">
        <v>2765</v>
      </c>
      <c r="D266" s="224"/>
      <c r="E266" s="225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166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22.5" outlineLevel="1" x14ac:dyDescent="0.2">
      <c r="A267" s="221"/>
      <c r="B267" s="222"/>
      <c r="C267" s="245" t="s">
        <v>2766</v>
      </c>
      <c r="D267" s="224"/>
      <c r="E267" s="225">
        <v>14.97048</v>
      </c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166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1" x14ac:dyDescent="0.2">
      <c r="A268" s="221"/>
      <c r="B268" s="222"/>
      <c r="C268" s="245" t="s">
        <v>539</v>
      </c>
      <c r="D268" s="224"/>
      <c r="E268" s="225"/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166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outlineLevel="1" x14ac:dyDescent="0.2">
      <c r="A269" s="221"/>
      <c r="B269" s="222"/>
      <c r="C269" s="245" t="s">
        <v>1316</v>
      </c>
      <c r="D269" s="224"/>
      <c r="E269" s="225"/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166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ht="33.75" outlineLevel="1" x14ac:dyDescent="0.2">
      <c r="A270" s="233">
        <v>42</v>
      </c>
      <c r="B270" s="234" t="s">
        <v>541</v>
      </c>
      <c r="C270" s="244" t="s">
        <v>542</v>
      </c>
      <c r="D270" s="235" t="s">
        <v>295</v>
      </c>
      <c r="E270" s="236">
        <v>27.144490000000001</v>
      </c>
      <c r="F270" s="237"/>
      <c r="G270" s="238">
        <f>ROUND(E270*F270,2)</f>
        <v>0</v>
      </c>
      <c r="H270" s="237"/>
      <c r="I270" s="238">
        <f>ROUND(E270*H270,2)</f>
        <v>0</v>
      </c>
      <c r="J270" s="237"/>
      <c r="K270" s="238">
        <f>ROUND(E270*J270,2)</f>
        <v>0</v>
      </c>
      <c r="L270" s="238">
        <v>21</v>
      </c>
      <c r="M270" s="238">
        <f>G270*(1+L270/100)</f>
        <v>0</v>
      </c>
      <c r="N270" s="238">
        <v>0</v>
      </c>
      <c r="O270" s="238">
        <f>ROUND(E270*N270,2)</f>
        <v>0</v>
      </c>
      <c r="P270" s="238">
        <v>0</v>
      </c>
      <c r="Q270" s="238">
        <f>ROUND(E270*P270,2)</f>
        <v>0</v>
      </c>
      <c r="R270" s="238" t="s">
        <v>308</v>
      </c>
      <c r="S270" s="238" t="s">
        <v>161</v>
      </c>
      <c r="T270" s="239" t="s">
        <v>161</v>
      </c>
      <c r="U270" s="223">
        <v>0</v>
      </c>
      <c r="V270" s="223">
        <f>ROUND(E270*U270,2)</f>
        <v>0</v>
      </c>
      <c r="W270" s="223"/>
      <c r="X270" s="223" t="s">
        <v>273</v>
      </c>
      <c r="Y270" s="214"/>
      <c r="Z270" s="214"/>
      <c r="AA270" s="214"/>
      <c r="AB270" s="214"/>
      <c r="AC270" s="214"/>
      <c r="AD270" s="214"/>
      <c r="AE270" s="214"/>
      <c r="AF270" s="214"/>
      <c r="AG270" s="214" t="s">
        <v>274</v>
      </c>
      <c r="AH270" s="214"/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21"/>
      <c r="B271" s="222"/>
      <c r="C271" s="253" t="s">
        <v>509</v>
      </c>
      <c r="D271" s="251"/>
      <c r="E271" s="251"/>
      <c r="F271" s="251"/>
      <c r="G271" s="251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290</v>
      </c>
      <c r="AH271" s="214"/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45" t="s">
        <v>2343</v>
      </c>
      <c r="D272" s="224"/>
      <c r="E272" s="225">
        <v>5.1252599999999999</v>
      </c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166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22.5" outlineLevel="1" x14ac:dyDescent="0.2">
      <c r="A273" s="221"/>
      <c r="B273" s="222"/>
      <c r="C273" s="245" t="s">
        <v>1318</v>
      </c>
      <c r="D273" s="224"/>
      <c r="E273" s="225"/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166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outlineLevel="1" x14ac:dyDescent="0.2">
      <c r="A274" s="221"/>
      <c r="B274" s="222"/>
      <c r="C274" s="245" t="s">
        <v>2767</v>
      </c>
      <c r="D274" s="224"/>
      <c r="E274" s="225"/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166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outlineLevel="1" x14ac:dyDescent="0.2">
      <c r="A275" s="221"/>
      <c r="B275" s="222"/>
      <c r="C275" s="245" t="s">
        <v>2345</v>
      </c>
      <c r="D275" s="224"/>
      <c r="E275" s="225">
        <v>0.252</v>
      </c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166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45" t="s">
        <v>547</v>
      </c>
      <c r="D276" s="224"/>
      <c r="E276" s="225"/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166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45" t="s">
        <v>2346</v>
      </c>
      <c r="D277" s="224"/>
      <c r="E277" s="225">
        <v>1.2813099999999999</v>
      </c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166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22.5" outlineLevel="1" x14ac:dyDescent="0.2">
      <c r="A278" s="221"/>
      <c r="B278" s="222"/>
      <c r="C278" s="245" t="s">
        <v>1322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166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outlineLevel="1" x14ac:dyDescent="0.2">
      <c r="A279" s="221"/>
      <c r="B279" s="222"/>
      <c r="C279" s="245" t="s">
        <v>2768</v>
      </c>
      <c r="D279" s="224"/>
      <c r="E279" s="225"/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166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ht="22.5" outlineLevel="1" x14ac:dyDescent="0.2">
      <c r="A280" s="221"/>
      <c r="B280" s="222"/>
      <c r="C280" s="245" t="s">
        <v>2348</v>
      </c>
      <c r="D280" s="224"/>
      <c r="E280" s="225"/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166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1" x14ac:dyDescent="0.2">
      <c r="A281" s="221"/>
      <c r="B281" s="222"/>
      <c r="C281" s="245" t="s">
        <v>1325</v>
      </c>
      <c r="D281" s="224"/>
      <c r="E281" s="225"/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166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1" x14ac:dyDescent="0.2">
      <c r="A282" s="221"/>
      <c r="B282" s="222"/>
      <c r="C282" s="245" t="s">
        <v>2769</v>
      </c>
      <c r="D282" s="224"/>
      <c r="E282" s="225"/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166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1" x14ac:dyDescent="0.2">
      <c r="A283" s="221"/>
      <c r="B283" s="222"/>
      <c r="C283" s="245" t="s">
        <v>2770</v>
      </c>
      <c r="D283" s="224"/>
      <c r="E283" s="225">
        <v>20.48592</v>
      </c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166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ht="22.5" outlineLevel="1" x14ac:dyDescent="0.2">
      <c r="A284" s="221"/>
      <c r="B284" s="222"/>
      <c r="C284" s="245" t="s">
        <v>555</v>
      </c>
      <c r="D284" s="224"/>
      <c r="E284" s="225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166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22.5" outlineLevel="1" x14ac:dyDescent="0.2">
      <c r="A285" s="233">
        <v>43</v>
      </c>
      <c r="B285" s="234" t="s">
        <v>556</v>
      </c>
      <c r="C285" s="244" t="s">
        <v>557</v>
      </c>
      <c r="D285" s="235" t="s">
        <v>295</v>
      </c>
      <c r="E285" s="236">
        <v>11.699170000000001</v>
      </c>
      <c r="F285" s="237"/>
      <c r="G285" s="238">
        <f>ROUND(E285*F285,2)</f>
        <v>0</v>
      </c>
      <c r="H285" s="237"/>
      <c r="I285" s="238">
        <f>ROUND(E285*H285,2)</f>
        <v>0</v>
      </c>
      <c r="J285" s="237"/>
      <c r="K285" s="238">
        <f>ROUND(E285*J285,2)</f>
        <v>0</v>
      </c>
      <c r="L285" s="238">
        <v>21</v>
      </c>
      <c r="M285" s="238">
        <f>G285*(1+L285/100)</f>
        <v>0</v>
      </c>
      <c r="N285" s="238">
        <v>0</v>
      </c>
      <c r="O285" s="238">
        <f>ROUND(E285*N285,2)</f>
        <v>0</v>
      </c>
      <c r="P285" s="238">
        <v>0</v>
      </c>
      <c r="Q285" s="238">
        <f>ROUND(E285*P285,2)</f>
        <v>0</v>
      </c>
      <c r="R285" s="238" t="s">
        <v>308</v>
      </c>
      <c r="S285" s="238" t="s">
        <v>161</v>
      </c>
      <c r="T285" s="239" t="s">
        <v>161</v>
      </c>
      <c r="U285" s="223">
        <v>8.9999999999999993E-3</v>
      </c>
      <c r="V285" s="223">
        <f>ROUND(E285*U285,2)</f>
        <v>0.11</v>
      </c>
      <c r="W285" s="223"/>
      <c r="X285" s="223" t="s">
        <v>273</v>
      </c>
      <c r="Y285" s="214"/>
      <c r="Z285" s="214"/>
      <c r="AA285" s="214"/>
      <c r="AB285" s="214"/>
      <c r="AC285" s="214"/>
      <c r="AD285" s="214"/>
      <c r="AE285" s="214"/>
      <c r="AF285" s="214"/>
      <c r="AG285" s="214" t="s">
        <v>274</v>
      </c>
      <c r="AH285" s="214"/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45" t="s">
        <v>2328</v>
      </c>
      <c r="D286" s="224"/>
      <c r="E286" s="225">
        <v>1.1704300000000001</v>
      </c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166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1" x14ac:dyDescent="0.2">
      <c r="A287" s="221"/>
      <c r="B287" s="222"/>
      <c r="C287" s="245" t="s">
        <v>1295</v>
      </c>
      <c r="D287" s="224"/>
      <c r="E287" s="225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166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45" t="s">
        <v>2759</v>
      </c>
      <c r="D288" s="224"/>
      <c r="E288" s="225"/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166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45" t="s">
        <v>2760</v>
      </c>
      <c r="D289" s="224"/>
      <c r="E289" s="225">
        <v>3.7426200000000001</v>
      </c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166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21"/>
      <c r="B290" s="222"/>
      <c r="C290" s="245" t="s">
        <v>514</v>
      </c>
      <c r="D290" s="224"/>
      <c r="E290" s="225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166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45" t="s">
        <v>2331</v>
      </c>
      <c r="D291" s="224"/>
      <c r="E291" s="225">
        <v>1.2813099999999999</v>
      </c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166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21"/>
      <c r="B292" s="222"/>
      <c r="C292" s="245" t="s">
        <v>1300</v>
      </c>
      <c r="D292" s="224"/>
      <c r="E292" s="225"/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166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21"/>
      <c r="B293" s="222"/>
      <c r="C293" s="245" t="s">
        <v>2761</v>
      </c>
      <c r="D293" s="224"/>
      <c r="E293" s="225"/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166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outlineLevel="1" x14ac:dyDescent="0.2">
      <c r="A294" s="221"/>
      <c r="B294" s="222"/>
      <c r="C294" s="245" t="s">
        <v>2334</v>
      </c>
      <c r="D294" s="224"/>
      <c r="E294" s="225">
        <v>0.32033</v>
      </c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166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45" t="s">
        <v>1304</v>
      </c>
      <c r="D295" s="224"/>
      <c r="E295" s="225"/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166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1" x14ac:dyDescent="0.2">
      <c r="A296" s="221"/>
      <c r="B296" s="222"/>
      <c r="C296" s="245" t="s">
        <v>2762</v>
      </c>
      <c r="D296" s="224"/>
      <c r="E296" s="225"/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166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45" t="s">
        <v>2336</v>
      </c>
      <c r="D297" s="224"/>
      <c r="E297" s="225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166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1" x14ac:dyDescent="0.2">
      <c r="A298" s="221"/>
      <c r="B298" s="222"/>
      <c r="C298" s="245" t="s">
        <v>1307</v>
      </c>
      <c r="D298" s="224"/>
      <c r="E298" s="225"/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166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1" x14ac:dyDescent="0.2">
      <c r="A299" s="221"/>
      <c r="B299" s="222"/>
      <c r="C299" s="245" t="s">
        <v>2763</v>
      </c>
      <c r="D299" s="224"/>
      <c r="E299" s="225"/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166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ht="22.5" outlineLevel="1" x14ac:dyDescent="0.2">
      <c r="A300" s="221"/>
      <c r="B300" s="222"/>
      <c r="C300" s="245" t="s">
        <v>2764</v>
      </c>
      <c r="D300" s="224"/>
      <c r="E300" s="225">
        <v>5.12148</v>
      </c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166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1" x14ac:dyDescent="0.2">
      <c r="A301" s="221"/>
      <c r="B301" s="222"/>
      <c r="C301" s="245" t="s">
        <v>530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166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45" t="s">
        <v>2333</v>
      </c>
      <c r="D302" s="224"/>
      <c r="E302" s="225">
        <v>6.3E-2</v>
      </c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166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45" t="s">
        <v>522</v>
      </c>
      <c r="D303" s="224"/>
      <c r="E303" s="225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166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45" t="s">
        <v>1298</v>
      </c>
      <c r="D304" s="224"/>
      <c r="E304" s="225"/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166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ht="22.5" outlineLevel="1" x14ac:dyDescent="0.2">
      <c r="A305" s="233">
        <v>44</v>
      </c>
      <c r="B305" s="234" t="s">
        <v>558</v>
      </c>
      <c r="C305" s="244" t="s">
        <v>559</v>
      </c>
      <c r="D305" s="235" t="s">
        <v>295</v>
      </c>
      <c r="E305" s="236">
        <v>10.454330000000001</v>
      </c>
      <c r="F305" s="237"/>
      <c r="G305" s="238">
        <f>ROUND(E305*F305,2)</f>
        <v>0</v>
      </c>
      <c r="H305" s="237"/>
      <c r="I305" s="238">
        <f>ROUND(E305*H305,2)</f>
        <v>0</v>
      </c>
      <c r="J305" s="237"/>
      <c r="K305" s="238">
        <f>ROUND(E305*J305,2)</f>
        <v>0</v>
      </c>
      <c r="L305" s="238">
        <v>21</v>
      </c>
      <c r="M305" s="238">
        <f>G305*(1+L305/100)</f>
        <v>0</v>
      </c>
      <c r="N305" s="238">
        <v>0</v>
      </c>
      <c r="O305" s="238">
        <f>ROUND(E305*N305,2)</f>
        <v>0</v>
      </c>
      <c r="P305" s="238">
        <v>0</v>
      </c>
      <c r="Q305" s="238">
        <f>ROUND(E305*P305,2)</f>
        <v>0</v>
      </c>
      <c r="R305" s="238" t="s">
        <v>308</v>
      </c>
      <c r="S305" s="238" t="s">
        <v>161</v>
      </c>
      <c r="T305" s="239" t="s">
        <v>161</v>
      </c>
      <c r="U305" s="223">
        <v>0.20200000000000001</v>
      </c>
      <c r="V305" s="223">
        <f>ROUND(E305*U305,2)</f>
        <v>2.11</v>
      </c>
      <c r="W305" s="223"/>
      <c r="X305" s="223" t="s">
        <v>273</v>
      </c>
      <c r="Y305" s="214"/>
      <c r="Z305" s="214"/>
      <c r="AA305" s="214"/>
      <c r="AB305" s="214"/>
      <c r="AC305" s="214"/>
      <c r="AD305" s="214"/>
      <c r="AE305" s="214"/>
      <c r="AF305" s="214"/>
      <c r="AG305" s="214" t="s">
        <v>274</v>
      </c>
      <c r="AH305" s="214"/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53" t="s">
        <v>560</v>
      </c>
      <c r="D306" s="251"/>
      <c r="E306" s="251"/>
      <c r="F306" s="251"/>
      <c r="G306" s="251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290</v>
      </c>
      <c r="AH306" s="214"/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54" t="s">
        <v>561</v>
      </c>
      <c r="D307" s="252"/>
      <c r="E307" s="252"/>
      <c r="F307" s="252"/>
      <c r="G307" s="252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212</v>
      </c>
      <c r="AH307" s="214"/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45" t="s">
        <v>2771</v>
      </c>
      <c r="D308" s="224"/>
      <c r="E308" s="225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166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45" t="s">
        <v>563</v>
      </c>
      <c r="D309" s="224"/>
      <c r="E309" s="225"/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166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45" t="s">
        <v>2772</v>
      </c>
      <c r="D310" s="224"/>
      <c r="E310" s="225"/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166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ht="22.5" outlineLevel="1" x14ac:dyDescent="0.2">
      <c r="A311" s="221"/>
      <c r="B311" s="222"/>
      <c r="C311" s="245" t="s">
        <v>2773</v>
      </c>
      <c r="D311" s="224"/>
      <c r="E311" s="225">
        <v>0.18071999999999999</v>
      </c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166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ht="22.5" outlineLevel="1" x14ac:dyDescent="0.2">
      <c r="A312" s="221"/>
      <c r="B312" s="222"/>
      <c r="C312" s="245" t="s">
        <v>1573</v>
      </c>
      <c r="D312" s="224"/>
      <c r="E312" s="225">
        <v>-3.44E-2</v>
      </c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166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45" t="s">
        <v>2022</v>
      </c>
      <c r="D313" s="224"/>
      <c r="E313" s="225">
        <v>-1.9400000000000001E-3</v>
      </c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166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45" t="s">
        <v>1184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166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ht="22.5" outlineLevel="1" x14ac:dyDescent="0.2">
      <c r="A315" s="221"/>
      <c r="B315" s="222"/>
      <c r="C315" s="245" t="s">
        <v>1185</v>
      </c>
      <c r="D315" s="224"/>
      <c r="E315" s="225"/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166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ht="22.5" outlineLevel="1" x14ac:dyDescent="0.2">
      <c r="A316" s="221"/>
      <c r="B316" s="222"/>
      <c r="C316" s="245" t="s">
        <v>2774</v>
      </c>
      <c r="D316" s="224"/>
      <c r="E316" s="225"/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166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ht="22.5" outlineLevel="1" x14ac:dyDescent="0.2">
      <c r="A317" s="221"/>
      <c r="B317" s="222"/>
      <c r="C317" s="245" t="s">
        <v>1658</v>
      </c>
      <c r="D317" s="224"/>
      <c r="E317" s="225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166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45" t="s">
        <v>2109</v>
      </c>
      <c r="D318" s="224"/>
      <c r="E318" s="225"/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166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45" t="s">
        <v>1334</v>
      </c>
      <c r="D319" s="224"/>
      <c r="E319" s="225"/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166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ht="22.5" outlineLevel="1" x14ac:dyDescent="0.2">
      <c r="A320" s="221"/>
      <c r="B320" s="222"/>
      <c r="C320" s="245" t="s">
        <v>1335</v>
      </c>
      <c r="D320" s="224"/>
      <c r="E320" s="225"/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166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1" x14ac:dyDescent="0.2">
      <c r="A321" s="221"/>
      <c r="B321" s="222"/>
      <c r="C321" s="245" t="s">
        <v>2775</v>
      </c>
      <c r="D321" s="224"/>
      <c r="E321" s="225">
        <v>6.0622999999999996</v>
      </c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166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ht="22.5" outlineLevel="1" x14ac:dyDescent="0.2">
      <c r="A322" s="221"/>
      <c r="B322" s="222"/>
      <c r="C322" s="245" t="s">
        <v>1579</v>
      </c>
      <c r="D322" s="224"/>
      <c r="E322" s="225">
        <v>-1.1538600000000001</v>
      </c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166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45" t="s">
        <v>2028</v>
      </c>
      <c r="D323" s="224"/>
      <c r="E323" s="225">
        <v>-6.4939999999999998E-2</v>
      </c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166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45" t="s">
        <v>1198</v>
      </c>
      <c r="D324" s="224"/>
      <c r="E324" s="225"/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166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ht="22.5" outlineLevel="1" x14ac:dyDescent="0.2">
      <c r="A325" s="221"/>
      <c r="B325" s="222"/>
      <c r="C325" s="245" t="s">
        <v>1199</v>
      </c>
      <c r="D325" s="224"/>
      <c r="E325" s="225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166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ht="22.5" outlineLevel="1" x14ac:dyDescent="0.2">
      <c r="A326" s="221"/>
      <c r="B326" s="222"/>
      <c r="C326" s="245" t="s">
        <v>2776</v>
      </c>
      <c r="D326" s="224"/>
      <c r="E326" s="225"/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166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ht="22.5" outlineLevel="1" x14ac:dyDescent="0.2">
      <c r="A327" s="221"/>
      <c r="B327" s="222"/>
      <c r="C327" s="245" t="s">
        <v>1662</v>
      </c>
      <c r="D327" s="224"/>
      <c r="E327" s="225"/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166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45" t="s">
        <v>2113</v>
      </c>
      <c r="D328" s="224"/>
      <c r="E328" s="225"/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166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45" t="s">
        <v>1340</v>
      </c>
      <c r="D329" s="224"/>
      <c r="E329" s="225"/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166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ht="22.5" outlineLevel="1" x14ac:dyDescent="0.2">
      <c r="A330" s="221"/>
      <c r="B330" s="222"/>
      <c r="C330" s="245" t="s">
        <v>1341</v>
      </c>
      <c r="D330" s="224"/>
      <c r="E330" s="225"/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166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45" t="s">
        <v>2777</v>
      </c>
      <c r="D331" s="224"/>
      <c r="E331" s="225">
        <v>6.83446</v>
      </c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166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45" t="s">
        <v>1585</v>
      </c>
      <c r="D332" s="224"/>
      <c r="E332" s="225">
        <v>-1.3008299999999999</v>
      </c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166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45" t="s">
        <v>2034</v>
      </c>
      <c r="D333" s="224"/>
      <c r="E333" s="225">
        <v>-7.3219999999999993E-2</v>
      </c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166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45" t="s">
        <v>1210</v>
      </c>
      <c r="D334" s="224"/>
      <c r="E334" s="225"/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166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45" t="s">
        <v>1211</v>
      </c>
      <c r="D335" s="224"/>
      <c r="E335" s="225"/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166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45" t="s">
        <v>2778</v>
      </c>
      <c r="D336" s="224"/>
      <c r="E336" s="225">
        <v>1.70862</v>
      </c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166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45" t="s">
        <v>1588</v>
      </c>
      <c r="D337" s="224"/>
      <c r="E337" s="225">
        <v>-0.32521</v>
      </c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166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45" t="s">
        <v>2037</v>
      </c>
      <c r="D338" s="224"/>
      <c r="E338" s="225">
        <v>-1.83E-2</v>
      </c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166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45" t="s">
        <v>1215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166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45" t="s">
        <v>1216</v>
      </c>
      <c r="D340" s="224"/>
      <c r="E340" s="225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166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45" t="s">
        <v>2779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166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45" t="s">
        <v>1667</v>
      </c>
      <c r="D342" s="224"/>
      <c r="E342" s="225"/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166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45" t="s">
        <v>2118</v>
      </c>
      <c r="D343" s="224"/>
      <c r="E343" s="225"/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166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45" t="s">
        <v>1347</v>
      </c>
      <c r="D344" s="224"/>
      <c r="E344" s="225"/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166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5" t="s">
        <v>1348</v>
      </c>
      <c r="D345" s="224"/>
      <c r="E345" s="225"/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166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45" t="s">
        <v>2366</v>
      </c>
      <c r="D346" s="224"/>
      <c r="E346" s="225">
        <v>-2.7720699999999998</v>
      </c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166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ht="22.5" outlineLevel="1" x14ac:dyDescent="0.2">
      <c r="A347" s="221"/>
      <c r="B347" s="222"/>
      <c r="C347" s="245" t="s">
        <v>2780</v>
      </c>
      <c r="D347" s="224"/>
      <c r="E347" s="225"/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166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45" t="s">
        <v>2368</v>
      </c>
      <c r="D348" s="224"/>
      <c r="E348" s="225">
        <v>6.3E-2</v>
      </c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166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45" t="s">
        <v>587</v>
      </c>
      <c r="D349" s="224"/>
      <c r="E349" s="225"/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166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45" t="s">
        <v>1298</v>
      </c>
      <c r="D350" s="224"/>
      <c r="E350" s="225"/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166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45" t="s">
        <v>1352</v>
      </c>
      <c r="D351" s="224"/>
      <c r="E351" s="225"/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166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ht="22.5" outlineLevel="1" x14ac:dyDescent="0.2">
      <c r="A352" s="221"/>
      <c r="B352" s="222"/>
      <c r="C352" s="245" t="s">
        <v>2781</v>
      </c>
      <c r="D352" s="224"/>
      <c r="E352" s="225">
        <v>1.35</v>
      </c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166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45" t="s">
        <v>1354</v>
      </c>
      <c r="D353" s="224"/>
      <c r="E353" s="225"/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166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45" t="s">
        <v>1355</v>
      </c>
      <c r="D354" s="224"/>
      <c r="E354" s="225"/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166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33">
        <v>45</v>
      </c>
      <c r="B355" s="234" t="s">
        <v>592</v>
      </c>
      <c r="C355" s="244" t="s">
        <v>593</v>
      </c>
      <c r="D355" s="235" t="s">
        <v>295</v>
      </c>
      <c r="E355" s="236">
        <v>2.0895299999999999</v>
      </c>
      <c r="F355" s="237"/>
      <c r="G355" s="238">
        <f>ROUND(E355*F355,2)</f>
        <v>0</v>
      </c>
      <c r="H355" s="237"/>
      <c r="I355" s="238">
        <f>ROUND(E355*H355,2)</f>
        <v>0</v>
      </c>
      <c r="J355" s="237"/>
      <c r="K355" s="238">
        <f>ROUND(E355*J355,2)</f>
        <v>0</v>
      </c>
      <c r="L355" s="238">
        <v>21</v>
      </c>
      <c r="M355" s="238">
        <f>G355*(1+L355/100)</f>
        <v>0</v>
      </c>
      <c r="N355" s="238">
        <v>0</v>
      </c>
      <c r="O355" s="238">
        <f>ROUND(E355*N355,2)</f>
        <v>0</v>
      </c>
      <c r="P355" s="238">
        <v>0</v>
      </c>
      <c r="Q355" s="238">
        <f>ROUND(E355*P355,2)</f>
        <v>0</v>
      </c>
      <c r="R355" s="238" t="s">
        <v>308</v>
      </c>
      <c r="S355" s="238" t="s">
        <v>161</v>
      </c>
      <c r="T355" s="239" t="s">
        <v>161</v>
      </c>
      <c r="U355" s="223">
        <v>1.587</v>
      </c>
      <c r="V355" s="223">
        <f>ROUND(E355*U355,2)</f>
        <v>3.32</v>
      </c>
      <c r="W355" s="223"/>
      <c r="X355" s="223" t="s">
        <v>273</v>
      </c>
      <c r="Y355" s="214"/>
      <c r="Z355" s="214"/>
      <c r="AA355" s="214"/>
      <c r="AB355" s="214"/>
      <c r="AC355" s="214"/>
      <c r="AD355" s="214"/>
      <c r="AE355" s="214"/>
      <c r="AF355" s="214"/>
      <c r="AG355" s="214" t="s">
        <v>274</v>
      </c>
      <c r="AH355" s="214"/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ht="22.5" outlineLevel="1" x14ac:dyDescent="0.2">
      <c r="A356" s="221"/>
      <c r="B356" s="222"/>
      <c r="C356" s="253" t="s">
        <v>594</v>
      </c>
      <c r="D356" s="251"/>
      <c r="E356" s="251"/>
      <c r="F356" s="251"/>
      <c r="G356" s="251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290</v>
      </c>
      <c r="AH356" s="214"/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40" t="str">
        <f>C356</f>
        <v>sypaninou z vhodných hornin tř. 1 - 4 nebo materiálem připraveným podél výkopu ve vzdálenosti do 3 m od jeho kraje, pro jakoukoliv hloubku výkopu a jakoukoliv míru zhutnění,</v>
      </c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45" t="s">
        <v>2370</v>
      </c>
      <c r="D357" s="224"/>
      <c r="E357" s="225">
        <v>2.0895299999999999</v>
      </c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166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45" t="s">
        <v>1357</v>
      </c>
      <c r="D358" s="224"/>
      <c r="E358" s="225"/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166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33">
        <v>46</v>
      </c>
      <c r="B359" s="234" t="s">
        <v>604</v>
      </c>
      <c r="C359" s="244" t="s">
        <v>605</v>
      </c>
      <c r="D359" s="235" t="s">
        <v>295</v>
      </c>
      <c r="E359" s="236">
        <v>4.9130500000000001</v>
      </c>
      <c r="F359" s="237"/>
      <c r="G359" s="238">
        <f>ROUND(E359*F359,2)</f>
        <v>0</v>
      </c>
      <c r="H359" s="237"/>
      <c r="I359" s="238">
        <f>ROUND(E359*H359,2)</f>
        <v>0</v>
      </c>
      <c r="J359" s="237"/>
      <c r="K359" s="238">
        <f>ROUND(E359*J359,2)</f>
        <v>0</v>
      </c>
      <c r="L359" s="238">
        <v>21</v>
      </c>
      <c r="M359" s="238">
        <f>G359*(1+L359/100)</f>
        <v>0</v>
      </c>
      <c r="N359" s="238">
        <v>0</v>
      </c>
      <c r="O359" s="238">
        <f>ROUND(E359*N359,2)</f>
        <v>0</v>
      </c>
      <c r="P359" s="238">
        <v>0</v>
      </c>
      <c r="Q359" s="238">
        <f>ROUND(E359*P359,2)</f>
        <v>0</v>
      </c>
      <c r="R359" s="238" t="s">
        <v>308</v>
      </c>
      <c r="S359" s="238" t="s">
        <v>161</v>
      </c>
      <c r="T359" s="239" t="s">
        <v>161</v>
      </c>
      <c r="U359" s="223">
        <v>0</v>
      </c>
      <c r="V359" s="223">
        <f>ROUND(E359*U359,2)</f>
        <v>0</v>
      </c>
      <c r="W359" s="223"/>
      <c r="X359" s="223" t="s">
        <v>273</v>
      </c>
      <c r="Y359" s="214"/>
      <c r="Z359" s="214"/>
      <c r="AA359" s="214"/>
      <c r="AB359" s="214"/>
      <c r="AC359" s="214"/>
      <c r="AD359" s="214"/>
      <c r="AE359" s="214"/>
      <c r="AF359" s="214"/>
      <c r="AG359" s="214" t="s">
        <v>274</v>
      </c>
      <c r="AH359" s="214"/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ht="22.5" outlineLevel="1" x14ac:dyDescent="0.2">
      <c r="A360" s="221"/>
      <c r="B360" s="222"/>
      <c r="C360" s="245" t="s">
        <v>2371</v>
      </c>
      <c r="D360" s="224"/>
      <c r="E360" s="225">
        <v>1.1704300000000001</v>
      </c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166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21"/>
      <c r="B361" s="222"/>
      <c r="C361" s="245" t="s">
        <v>1359</v>
      </c>
      <c r="D361" s="224"/>
      <c r="E361" s="225"/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166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45" t="s">
        <v>1360</v>
      </c>
      <c r="D362" s="224"/>
      <c r="E362" s="225"/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166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45" t="s">
        <v>2782</v>
      </c>
      <c r="D363" s="224"/>
      <c r="E363" s="225"/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166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ht="22.5" outlineLevel="1" x14ac:dyDescent="0.2">
      <c r="A364" s="221"/>
      <c r="B364" s="222"/>
      <c r="C364" s="245" t="s">
        <v>2760</v>
      </c>
      <c r="D364" s="224"/>
      <c r="E364" s="225">
        <v>3.7426200000000001</v>
      </c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166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ht="22.5" outlineLevel="1" x14ac:dyDescent="0.2">
      <c r="A365" s="221"/>
      <c r="B365" s="222"/>
      <c r="C365" s="245" t="s">
        <v>514</v>
      </c>
      <c r="D365" s="224"/>
      <c r="E365" s="225"/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166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ht="22.5" outlineLevel="1" x14ac:dyDescent="0.2">
      <c r="A366" s="221"/>
      <c r="B366" s="222"/>
      <c r="C366" s="245" t="s">
        <v>1362</v>
      </c>
      <c r="D366" s="224"/>
      <c r="E366" s="225"/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166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ht="22.5" outlineLevel="1" x14ac:dyDescent="0.2">
      <c r="A367" s="221"/>
      <c r="B367" s="222"/>
      <c r="C367" s="245" t="s">
        <v>1363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166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33">
        <v>47</v>
      </c>
      <c r="B368" s="234" t="s">
        <v>612</v>
      </c>
      <c r="C368" s="244" t="s">
        <v>613</v>
      </c>
      <c r="D368" s="235" t="s">
        <v>295</v>
      </c>
      <c r="E368" s="236">
        <v>6.7861200000000004</v>
      </c>
      <c r="F368" s="237"/>
      <c r="G368" s="238">
        <f>ROUND(E368*F368,2)</f>
        <v>0</v>
      </c>
      <c r="H368" s="237"/>
      <c r="I368" s="238">
        <f>ROUND(E368*H368,2)</f>
        <v>0</v>
      </c>
      <c r="J368" s="237"/>
      <c r="K368" s="238">
        <f>ROUND(E368*J368,2)</f>
        <v>0</v>
      </c>
      <c r="L368" s="238">
        <v>21</v>
      </c>
      <c r="M368" s="238">
        <f>G368*(1+L368/100)</f>
        <v>0</v>
      </c>
      <c r="N368" s="238">
        <v>0</v>
      </c>
      <c r="O368" s="238">
        <f>ROUND(E368*N368,2)</f>
        <v>0</v>
      </c>
      <c r="P368" s="238">
        <v>0</v>
      </c>
      <c r="Q368" s="238">
        <f>ROUND(E368*P368,2)</f>
        <v>0</v>
      </c>
      <c r="R368" s="238" t="s">
        <v>308</v>
      </c>
      <c r="S368" s="238" t="s">
        <v>161</v>
      </c>
      <c r="T368" s="239" t="s">
        <v>161</v>
      </c>
      <c r="U368" s="223">
        <v>0</v>
      </c>
      <c r="V368" s="223">
        <f>ROUND(E368*U368,2)</f>
        <v>0</v>
      </c>
      <c r="W368" s="223"/>
      <c r="X368" s="223" t="s">
        <v>273</v>
      </c>
      <c r="Y368" s="214"/>
      <c r="Z368" s="214"/>
      <c r="AA368" s="214"/>
      <c r="AB368" s="214"/>
      <c r="AC368" s="214"/>
      <c r="AD368" s="214"/>
      <c r="AE368" s="214"/>
      <c r="AF368" s="214"/>
      <c r="AG368" s="214" t="s">
        <v>321</v>
      </c>
      <c r="AH368" s="214"/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45" t="s">
        <v>2373</v>
      </c>
      <c r="D369" s="224"/>
      <c r="E369" s="225">
        <v>1.2813099999999999</v>
      </c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166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45" t="s">
        <v>1365</v>
      </c>
      <c r="D370" s="224"/>
      <c r="E370" s="225"/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166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45" t="s">
        <v>2783</v>
      </c>
      <c r="D371" s="224"/>
      <c r="E371" s="225"/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166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45" t="s">
        <v>2375</v>
      </c>
      <c r="D372" s="224"/>
      <c r="E372" s="225">
        <v>0.32033</v>
      </c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166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45" t="s">
        <v>1368</v>
      </c>
      <c r="D373" s="224"/>
      <c r="E373" s="225"/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166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21"/>
      <c r="B374" s="222"/>
      <c r="C374" s="245" t="s">
        <v>2784</v>
      </c>
      <c r="D374" s="224"/>
      <c r="E374" s="225"/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166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45" t="s">
        <v>2377</v>
      </c>
      <c r="D375" s="224"/>
      <c r="E375" s="225"/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166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45" t="s">
        <v>1371</v>
      </c>
      <c r="D376" s="224"/>
      <c r="E376" s="225"/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166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21"/>
      <c r="B377" s="222"/>
      <c r="C377" s="245" t="s">
        <v>2785</v>
      </c>
      <c r="D377" s="224"/>
      <c r="E377" s="225"/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166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45" t="s">
        <v>2379</v>
      </c>
      <c r="D378" s="224"/>
      <c r="E378" s="225">
        <v>6.3E-2</v>
      </c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166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45" t="s">
        <v>624</v>
      </c>
      <c r="D379" s="224"/>
      <c r="E379" s="225"/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166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ht="22.5" outlineLevel="1" x14ac:dyDescent="0.2">
      <c r="A380" s="221"/>
      <c r="B380" s="222"/>
      <c r="C380" s="245" t="s">
        <v>2764</v>
      </c>
      <c r="D380" s="224"/>
      <c r="E380" s="225">
        <v>5.12148</v>
      </c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166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ht="22.5" outlineLevel="1" x14ac:dyDescent="0.2">
      <c r="A381" s="221"/>
      <c r="B381" s="222"/>
      <c r="C381" s="245" t="s">
        <v>530</v>
      </c>
      <c r="D381" s="224"/>
      <c r="E381" s="225"/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166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ht="22.5" outlineLevel="1" x14ac:dyDescent="0.2">
      <c r="A382" s="221"/>
      <c r="B382" s="222"/>
      <c r="C382" s="245" t="s">
        <v>1374</v>
      </c>
      <c r="D382" s="224"/>
      <c r="E382" s="225"/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166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ht="22.5" outlineLevel="1" x14ac:dyDescent="0.2">
      <c r="A383" s="221"/>
      <c r="B383" s="222"/>
      <c r="C383" s="245" t="s">
        <v>1375</v>
      </c>
      <c r="D383" s="224"/>
      <c r="E383" s="225"/>
      <c r="F383" s="223"/>
      <c r="G383" s="223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166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33">
        <v>48</v>
      </c>
      <c r="B384" s="234" t="s">
        <v>627</v>
      </c>
      <c r="C384" s="244" t="s">
        <v>628</v>
      </c>
      <c r="D384" s="235" t="s">
        <v>629</v>
      </c>
      <c r="E384" s="236">
        <v>3.6566700000000001</v>
      </c>
      <c r="F384" s="237"/>
      <c r="G384" s="238">
        <f>ROUND(E384*F384,2)</f>
        <v>0</v>
      </c>
      <c r="H384" s="237"/>
      <c r="I384" s="238">
        <f>ROUND(E384*H384,2)</f>
        <v>0</v>
      </c>
      <c r="J384" s="237"/>
      <c r="K384" s="238">
        <f>ROUND(E384*J384,2)</f>
        <v>0</v>
      </c>
      <c r="L384" s="238">
        <v>21</v>
      </c>
      <c r="M384" s="238">
        <f>G384*(1+L384/100)</f>
        <v>0</v>
      </c>
      <c r="N384" s="238">
        <v>1</v>
      </c>
      <c r="O384" s="238">
        <f>ROUND(E384*N384,2)</f>
        <v>3.66</v>
      </c>
      <c r="P384" s="238">
        <v>0</v>
      </c>
      <c r="Q384" s="238">
        <f>ROUND(E384*P384,2)</f>
        <v>0</v>
      </c>
      <c r="R384" s="238" t="s">
        <v>630</v>
      </c>
      <c r="S384" s="238" t="s">
        <v>161</v>
      </c>
      <c r="T384" s="239" t="s">
        <v>161</v>
      </c>
      <c r="U384" s="223">
        <v>0</v>
      </c>
      <c r="V384" s="223">
        <f>ROUND(E384*U384,2)</f>
        <v>0</v>
      </c>
      <c r="W384" s="223"/>
      <c r="X384" s="223" t="s">
        <v>631</v>
      </c>
      <c r="Y384" s="214"/>
      <c r="Z384" s="214"/>
      <c r="AA384" s="214"/>
      <c r="AB384" s="214"/>
      <c r="AC384" s="214"/>
      <c r="AD384" s="214"/>
      <c r="AE384" s="214"/>
      <c r="AF384" s="214"/>
      <c r="AG384" s="214" t="s">
        <v>632</v>
      </c>
      <c r="AH384" s="214"/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45" t="s">
        <v>2380</v>
      </c>
      <c r="D385" s="224"/>
      <c r="E385" s="225">
        <v>3.6566700000000001</v>
      </c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166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45" t="s">
        <v>1377</v>
      </c>
      <c r="D386" s="224"/>
      <c r="E386" s="225"/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166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45" t="s">
        <v>1378</v>
      </c>
      <c r="D387" s="224"/>
      <c r="E387" s="225"/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166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45" t="s">
        <v>1379</v>
      </c>
      <c r="D388" s="224"/>
      <c r="E388" s="225"/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166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33">
        <v>49</v>
      </c>
      <c r="B389" s="234" t="s">
        <v>637</v>
      </c>
      <c r="C389" s="244" t="s">
        <v>638</v>
      </c>
      <c r="D389" s="235" t="s">
        <v>629</v>
      </c>
      <c r="E389" s="236">
        <v>15.512180000000001</v>
      </c>
      <c r="F389" s="237"/>
      <c r="G389" s="238">
        <f>ROUND(E389*F389,2)</f>
        <v>0</v>
      </c>
      <c r="H389" s="237"/>
      <c r="I389" s="238">
        <f>ROUND(E389*H389,2)</f>
        <v>0</v>
      </c>
      <c r="J389" s="237"/>
      <c r="K389" s="238">
        <f>ROUND(E389*J389,2)</f>
        <v>0</v>
      </c>
      <c r="L389" s="238">
        <v>21</v>
      </c>
      <c r="M389" s="238">
        <f>G389*(1+L389/100)</f>
        <v>0</v>
      </c>
      <c r="N389" s="238">
        <v>1</v>
      </c>
      <c r="O389" s="238">
        <f>ROUND(E389*N389,2)</f>
        <v>15.51</v>
      </c>
      <c r="P389" s="238">
        <v>0</v>
      </c>
      <c r="Q389" s="238">
        <f>ROUND(E389*P389,2)</f>
        <v>0</v>
      </c>
      <c r="R389" s="238" t="s">
        <v>630</v>
      </c>
      <c r="S389" s="238" t="s">
        <v>161</v>
      </c>
      <c r="T389" s="239" t="s">
        <v>161</v>
      </c>
      <c r="U389" s="223">
        <v>0</v>
      </c>
      <c r="V389" s="223">
        <f>ROUND(E389*U389,2)</f>
        <v>0</v>
      </c>
      <c r="W389" s="223"/>
      <c r="X389" s="223" t="s">
        <v>631</v>
      </c>
      <c r="Y389" s="214"/>
      <c r="Z389" s="214"/>
      <c r="AA389" s="214"/>
      <c r="AB389" s="214"/>
      <c r="AC389" s="214"/>
      <c r="AD389" s="214"/>
      <c r="AE389" s="214"/>
      <c r="AF389" s="214"/>
      <c r="AG389" s="214" t="s">
        <v>632</v>
      </c>
      <c r="AH389" s="214"/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21"/>
      <c r="B390" s="222"/>
      <c r="C390" s="245" t="s">
        <v>639</v>
      </c>
      <c r="D390" s="224"/>
      <c r="E390" s="225"/>
      <c r="F390" s="223"/>
      <c r="G390" s="223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14"/>
      <c r="Z390" s="214"/>
      <c r="AA390" s="214"/>
      <c r="AB390" s="214"/>
      <c r="AC390" s="214"/>
      <c r="AD390" s="214"/>
      <c r="AE390" s="214"/>
      <c r="AF390" s="214"/>
      <c r="AG390" s="214" t="s">
        <v>166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45" t="s">
        <v>640</v>
      </c>
      <c r="D391" s="224"/>
      <c r="E391" s="225"/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166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45" t="s">
        <v>641</v>
      </c>
      <c r="D392" s="224"/>
      <c r="E392" s="225"/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166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45" t="s">
        <v>642</v>
      </c>
      <c r="D393" s="224"/>
      <c r="E393" s="225"/>
      <c r="F393" s="223"/>
      <c r="G393" s="223"/>
      <c r="H393" s="223"/>
      <c r="I393" s="223"/>
      <c r="J393" s="223"/>
      <c r="K393" s="223"/>
      <c r="L393" s="223"/>
      <c r="M393" s="223"/>
      <c r="N393" s="223"/>
      <c r="O393" s="223"/>
      <c r="P393" s="223"/>
      <c r="Q393" s="223"/>
      <c r="R393" s="223"/>
      <c r="S393" s="223"/>
      <c r="T393" s="223"/>
      <c r="U393" s="223"/>
      <c r="V393" s="223"/>
      <c r="W393" s="223"/>
      <c r="X393" s="223"/>
      <c r="Y393" s="214"/>
      <c r="Z393" s="214"/>
      <c r="AA393" s="214"/>
      <c r="AB393" s="214"/>
      <c r="AC393" s="214"/>
      <c r="AD393" s="214"/>
      <c r="AE393" s="214"/>
      <c r="AF393" s="214"/>
      <c r="AG393" s="214" t="s">
        <v>166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ht="22.5" outlineLevel="1" x14ac:dyDescent="0.2">
      <c r="A394" s="221"/>
      <c r="B394" s="222"/>
      <c r="C394" s="245" t="s">
        <v>2786</v>
      </c>
      <c r="D394" s="224"/>
      <c r="E394" s="225">
        <v>15.512180000000001</v>
      </c>
      <c r="F394" s="223"/>
      <c r="G394" s="223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166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45" t="s">
        <v>644</v>
      </c>
      <c r="D395" s="224"/>
      <c r="E395" s="225"/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166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x14ac:dyDescent="0.2">
      <c r="A396" s="227" t="s">
        <v>156</v>
      </c>
      <c r="B396" s="228" t="s">
        <v>91</v>
      </c>
      <c r="C396" s="243" t="s">
        <v>92</v>
      </c>
      <c r="D396" s="229"/>
      <c r="E396" s="230"/>
      <c r="F396" s="231"/>
      <c r="G396" s="231">
        <f>SUMIF(AG397:AG406,"&lt;&gt;NOR",G397:G406)</f>
        <v>0</v>
      </c>
      <c r="H396" s="231"/>
      <c r="I396" s="231">
        <f>SUM(I397:I406)</f>
        <v>0</v>
      </c>
      <c r="J396" s="231"/>
      <c r="K396" s="231">
        <f>SUM(K397:K406)</f>
        <v>0</v>
      </c>
      <c r="L396" s="231"/>
      <c r="M396" s="231">
        <f>SUM(M397:M406)</f>
        <v>0</v>
      </c>
      <c r="N396" s="231"/>
      <c r="O396" s="231">
        <f>SUM(O397:O406)</f>
        <v>1.1599999999999999</v>
      </c>
      <c r="P396" s="231"/>
      <c r="Q396" s="231">
        <f>SUM(Q397:Q406)</f>
        <v>0</v>
      </c>
      <c r="R396" s="231"/>
      <c r="S396" s="231"/>
      <c r="T396" s="232"/>
      <c r="U396" s="226"/>
      <c r="V396" s="226">
        <f>SUM(V397:V406)</f>
        <v>1.0899999999999999</v>
      </c>
      <c r="W396" s="226"/>
      <c r="X396" s="226"/>
      <c r="AG396" t="s">
        <v>157</v>
      </c>
    </row>
    <row r="397" spans="1:60" outlineLevel="1" x14ac:dyDescent="0.2">
      <c r="A397" s="233">
        <v>50</v>
      </c>
      <c r="B397" s="234" t="s">
        <v>645</v>
      </c>
      <c r="C397" s="244" t="s">
        <v>646</v>
      </c>
      <c r="D397" s="235" t="s">
        <v>320</v>
      </c>
      <c r="E397" s="236">
        <v>5.25</v>
      </c>
      <c r="F397" s="237"/>
      <c r="G397" s="238">
        <f>ROUND(E397*F397,2)</f>
        <v>0</v>
      </c>
      <c r="H397" s="237"/>
      <c r="I397" s="238">
        <f>ROUND(E397*H397,2)</f>
        <v>0</v>
      </c>
      <c r="J397" s="237"/>
      <c r="K397" s="238">
        <f>ROUND(E397*J397,2)</f>
        <v>0</v>
      </c>
      <c r="L397" s="238">
        <v>21</v>
      </c>
      <c r="M397" s="238">
        <f>G397*(1+L397/100)</f>
        <v>0</v>
      </c>
      <c r="N397" s="238">
        <v>0.22106999999999999</v>
      </c>
      <c r="O397" s="238">
        <f>ROUND(E397*N397,2)</f>
        <v>1.1599999999999999</v>
      </c>
      <c r="P397" s="238">
        <v>0</v>
      </c>
      <c r="Q397" s="238">
        <f>ROUND(E397*P397,2)</f>
        <v>0</v>
      </c>
      <c r="R397" s="238" t="s">
        <v>647</v>
      </c>
      <c r="S397" s="238" t="s">
        <v>161</v>
      </c>
      <c r="T397" s="239" t="s">
        <v>161</v>
      </c>
      <c r="U397" s="223">
        <v>0.185</v>
      </c>
      <c r="V397" s="223">
        <f>ROUND(E397*U397,2)</f>
        <v>0.97</v>
      </c>
      <c r="W397" s="223"/>
      <c r="X397" s="223" t="s">
        <v>273</v>
      </c>
      <c r="Y397" s="214"/>
      <c r="Z397" s="214"/>
      <c r="AA397" s="214"/>
      <c r="AB397" s="214"/>
      <c r="AC397" s="214"/>
      <c r="AD397" s="214"/>
      <c r="AE397" s="214"/>
      <c r="AF397" s="214"/>
      <c r="AG397" s="214" t="s">
        <v>274</v>
      </c>
      <c r="AH397" s="214"/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53" t="s">
        <v>648</v>
      </c>
      <c r="D398" s="251"/>
      <c r="E398" s="251"/>
      <c r="F398" s="251"/>
      <c r="G398" s="251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290</v>
      </c>
      <c r="AH398" s="214"/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40" t="str">
        <f>C398</f>
        <v>se zřízením štěrkopískového lože pod trubky a s jejich obsypem v průměrném celkovém množství do 0,15 m3/m,</v>
      </c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45" t="s">
        <v>2382</v>
      </c>
      <c r="D399" s="224"/>
      <c r="E399" s="225">
        <v>5.25</v>
      </c>
      <c r="F399" s="223"/>
      <c r="G399" s="223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166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33">
        <v>51</v>
      </c>
      <c r="B400" s="234" t="s">
        <v>650</v>
      </c>
      <c r="C400" s="244" t="s">
        <v>651</v>
      </c>
      <c r="D400" s="235" t="s">
        <v>279</v>
      </c>
      <c r="E400" s="236">
        <v>1.64934</v>
      </c>
      <c r="F400" s="237"/>
      <c r="G400" s="238">
        <f>ROUND(E400*F400,2)</f>
        <v>0</v>
      </c>
      <c r="H400" s="237"/>
      <c r="I400" s="238">
        <f>ROUND(E400*H400,2)</f>
        <v>0</v>
      </c>
      <c r="J400" s="237"/>
      <c r="K400" s="238">
        <f>ROUND(E400*J400,2)</f>
        <v>0</v>
      </c>
      <c r="L400" s="238">
        <v>21</v>
      </c>
      <c r="M400" s="238">
        <f>G400*(1+L400/100)</f>
        <v>0</v>
      </c>
      <c r="N400" s="238">
        <v>1.8000000000000001E-4</v>
      </c>
      <c r="O400" s="238">
        <f>ROUND(E400*N400,2)</f>
        <v>0</v>
      </c>
      <c r="P400" s="238">
        <v>0</v>
      </c>
      <c r="Q400" s="238">
        <f>ROUND(E400*P400,2)</f>
        <v>0</v>
      </c>
      <c r="R400" s="238" t="s">
        <v>296</v>
      </c>
      <c r="S400" s="238" t="s">
        <v>161</v>
      </c>
      <c r="T400" s="239" t="s">
        <v>161</v>
      </c>
      <c r="U400" s="223">
        <v>7.4999999999999997E-2</v>
      </c>
      <c r="V400" s="223">
        <f>ROUND(E400*U400,2)</f>
        <v>0.12</v>
      </c>
      <c r="W400" s="223"/>
      <c r="X400" s="223" t="s">
        <v>273</v>
      </c>
      <c r="Y400" s="214"/>
      <c r="Z400" s="214"/>
      <c r="AA400" s="214"/>
      <c r="AB400" s="214"/>
      <c r="AC400" s="214"/>
      <c r="AD400" s="214"/>
      <c r="AE400" s="214"/>
      <c r="AF400" s="214"/>
      <c r="AG400" s="214" t="s">
        <v>321</v>
      </c>
      <c r="AH400" s="214"/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53" t="s">
        <v>652</v>
      </c>
      <c r="D401" s="251"/>
      <c r="E401" s="251"/>
      <c r="F401" s="251"/>
      <c r="G401" s="251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290</v>
      </c>
      <c r="AH401" s="214"/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45" t="s">
        <v>2383</v>
      </c>
      <c r="D402" s="224"/>
      <c r="E402" s="225">
        <v>1.64934</v>
      </c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166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33">
        <v>52</v>
      </c>
      <c r="B403" s="234" t="s">
        <v>654</v>
      </c>
      <c r="C403" s="244" t="s">
        <v>655</v>
      </c>
      <c r="D403" s="235" t="s">
        <v>320</v>
      </c>
      <c r="E403" s="236">
        <v>5.7382499999999999</v>
      </c>
      <c r="F403" s="237"/>
      <c r="G403" s="238">
        <f>ROUND(E403*F403,2)</f>
        <v>0</v>
      </c>
      <c r="H403" s="237"/>
      <c r="I403" s="238">
        <f>ROUND(E403*H403,2)</f>
        <v>0</v>
      </c>
      <c r="J403" s="237"/>
      <c r="K403" s="238">
        <f>ROUND(E403*J403,2)</f>
        <v>0</v>
      </c>
      <c r="L403" s="238">
        <v>21</v>
      </c>
      <c r="M403" s="238">
        <f>G403*(1+L403/100)</f>
        <v>0</v>
      </c>
      <c r="N403" s="238">
        <v>4.8000000000000001E-4</v>
      </c>
      <c r="O403" s="238">
        <f>ROUND(E403*N403,2)</f>
        <v>0</v>
      </c>
      <c r="P403" s="238">
        <v>0</v>
      </c>
      <c r="Q403" s="238">
        <f>ROUND(E403*P403,2)</f>
        <v>0</v>
      </c>
      <c r="R403" s="238" t="s">
        <v>630</v>
      </c>
      <c r="S403" s="238" t="s">
        <v>161</v>
      </c>
      <c r="T403" s="239" t="s">
        <v>161</v>
      </c>
      <c r="U403" s="223">
        <v>0</v>
      </c>
      <c r="V403" s="223">
        <f>ROUND(E403*U403,2)</f>
        <v>0</v>
      </c>
      <c r="W403" s="223"/>
      <c r="X403" s="223" t="s">
        <v>631</v>
      </c>
      <c r="Y403" s="214"/>
      <c r="Z403" s="214"/>
      <c r="AA403" s="214"/>
      <c r="AB403" s="214"/>
      <c r="AC403" s="214"/>
      <c r="AD403" s="214"/>
      <c r="AE403" s="214"/>
      <c r="AF403" s="214"/>
      <c r="AG403" s="214" t="s">
        <v>632</v>
      </c>
      <c r="AH403" s="214"/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45" t="s">
        <v>2384</v>
      </c>
      <c r="D404" s="224"/>
      <c r="E404" s="225">
        <v>5.7382499999999999</v>
      </c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166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ht="22.5" outlineLevel="1" x14ac:dyDescent="0.2">
      <c r="A405" s="233">
        <v>53</v>
      </c>
      <c r="B405" s="234" t="s">
        <v>657</v>
      </c>
      <c r="C405" s="244" t="s">
        <v>658</v>
      </c>
      <c r="D405" s="235" t="s">
        <v>320</v>
      </c>
      <c r="E405" s="236">
        <v>1.8967400000000001</v>
      </c>
      <c r="F405" s="237"/>
      <c r="G405" s="238">
        <f>ROUND(E405*F405,2)</f>
        <v>0</v>
      </c>
      <c r="H405" s="237"/>
      <c r="I405" s="238">
        <f>ROUND(E405*H405,2)</f>
        <v>0</v>
      </c>
      <c r="J405" s="237"/>
      <c r="K405" s="238">
        <f>ROUND(E405*J405,2)</f>
        <v>0</v>
      </c>
      <c r="L405" s="238">
        <v>21</v>
      </c>
      <c r="M405" s="238">
        <f>G405*(1+L405/100)</f>
        <v>0</v>
      </c>
      <c r="N405" s="238">
        <v>3.8000000000000002E-4</v>
      </c>
      <c r="O405" s="238">
        <f>ROUND(E405*N405,2)</f>
        <v>0</v>
      </c>
      <c r="P405" s="238">
        <v>0</v>
      </c>
      <c r="Q405" s="238">
        <f>ROUND(E405*P405,2)</f>
        <v>0</v>
      </c>
      <c r="R405" s="238" t="s">
        <v>630</v>
      </c>
      <c r="S405" s="238" t="s">
        <v>161</v>
      </c>
      <c r="T405" s="239" t="s">
        <v>161</v>
      </c>
      <c r="U405" s="223">
        <v>0</v>
      </c>
      <c r="V405" s="223">
        <f>ROUND(E405*U405,2)</f>
        <v>0</v>
      </c>
      <c r="W405" s="223"/>
      <c r="X405" s="223" t="s">
        <v>631</v>
      </c>
      <c r="Y405" s="214"/>
      <c r="Z405" s="214"/>
      <c r="AA405" s="214"/>
      <c r="AB405" s="214"/>
      <c r="AC405" s="214"/>
      <c r="AD405" s="214"/>
      <c r="AE405" s="214"/>
      <c r="AF405" s="214"/>
      <c r="AG405" s="214" t="s">
        <v>659</v>
      </c>
      <c r="AH405" s="214"/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45" t="s">
        <v>2385</v>
      </c>
      <c r="D406" s="224"/>
      <c r="E406" s="225">
        <v>1.8967400000000001</v>
      </c>
      <c r="F406" s="223"/>
      <c r="G406" s="223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166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x14ac:dyDescent="0.2">
      <c r="A407" s="227" t="s">
        <v>156</v>
      </c>
      <c r="B407" s="228" t="s">
        <v>93</v>
      </c>
      <c r="C407" s="243" t="s">
        <v>94</v>
      </c>
      <c r="D407" s="229"/>
      <c r="E407" s="230"/>
      <c r="F407" s="231"/>
      <c r="G407" s="231">
        <f>SUMIF(AG408:AG410,"&lt;&gt;NOR",G408:G410)</f>
        <v>0</v>
      </c>
      <c r="H407" s="231"/>
      <c r="I407" s="231">
        <f>SUM(I408:I410)</f>
        <v>0</v>
      </c>
      <c r="J407" s="231"/>
      <c r="K407" s="231">
        <f>SUM(K408:K410)</f>
        <v>0</v>
      </c>
      <c r="L407" s="231"/>
      <c r="M407" s="231">
        <f>SUM(M408:M410)</f>
        <v>0</v>
      </c>
      <c r="N407" s="231"/>
      <c r="O407" s="231">
        <f>SUM(O408:O410)</f>
        <v>0</v>
      </c>
      <c r="P407" s="231"/>
      <c r="Q407" s="231">
        <f>SUM(Q408:Q410)</f>
        <v>0</v>
      </c>
      <c r="R407" s="231"/>
      <c r="S407" s="231"/>
      <c r="T407" s="232"/>
      <c r="U407" s="226"/>
      <c r="V407" s="226">
        <f>SUM(V408:V410)</f>
        <v>2.0499999999999998</v>
      </c>
      <c r="W407" s="226"/>
      <c r="X407" s="226"/>
      <c r="AG407" t="s">
        <v>157</v>
      </c>
    </row>
    <row r="408" spans="1:60" outlineLevel="1" x14ac:dyDescent="0.2">
      <c r="A408" s="233">
        <v>54</v>
      </c>
      <c r="B408" s="234" t="s">
        <v>661</v>
      </c>
      <c r="C408" s="244" t="s">
        <v>662</v>
      </c>
      <c r="D408" s="235" t="s">
        <v>320</v>
      </c>
      <c r="E408" s="236">
        <v>7</v>
      </c>
      <c r="F408" s="237"/>
      <c r="G408" s="238">
        <f>ROUND(E408*F408,2)</f>
        <v>0</v>
      </c>
      <c r="H408" s="237"/>
      <c r="I408" s="238">
        <f>ROUND(E408*H408,2)</f>
        <v>0</v>
      </c>
      <c r="J408" s="237"/>
      <c r="K408" s="238">
        <f>ROUND(E408*J408,2)</f>
        <v>0</v>
      </c>
      <c r="L408" s="238">
        <v>21</v>
      </c>
      <c r="M408" s="238">
        <f>G408*(1+L408/100)</f>
        <v>0</v>
      </c>
      <c r="N408" s="238">
        <v>0</v>
      </c>
      <c r="O408" s="238">
        <f>ROUND(E408*N408,2)</f>
        <v>0</v>
      </c>
      <c r="P408" s="238">
        <v>0</v>
      </c>
      <c r="Q408" s="238">
        <f>ROUND(E408*P408,2)</f>
        <v>0</v>
      </c>
      <c r="R408" s="238" t="s">
        <v>647</v>
      </c>
      <c r="S408" s="238" t="s">
        <v>161</v>
      </c>
      <c r="T408" s="239" t="s">
        <v>161</v>
      </c>
      <c r="U408" s="223">
        <v>0.29299999999999998</v>
      </c>
      <c r="V408" s="223">
        <f>ROUND(E408*U408,2)</f>
        <v>2.0499999999999998</v>
      </c>
      <c r="W408" s="223"/>
      <c r="X408" s="223" t="s">
        <v>273</v>
      </c>
      <c r="Y408" s="214"/>
      <c r="Z408" s="214"/>
      <c r="AA408" s="214"/>
      <c r="AB408" s="214"/>
      <c r="AC408" s="214"/>
      <c r="AD408" s="214"/>
      <c r="AE408" s="214"/>
      <c r="AF408" s="214"/>
      <c r="AG408" s="214" t="s">
        <v>274</v>
      </c>
      <c r="AH408" s="214"/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21"/>
      <c r="B409" s="222"/>
      <c r="C409" s="246" t="s">
        <v>663</v>
      </c>
      <c r="D409" s="241"/>
      <c r="E409" s="241"/>
      <c r="F409" s="241"/>
      <c r="G409" s="241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212</v>
      </c>
      <c r="AH409" s="214"/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45" t="s">
        <v>2386</v>
      </c>
      <c r="D410" s="224"/>
      <c r="E410" s="225">
        <v>7</v>
      </c>
      <c r="F410" s="223"/>
      <c r="G410" s="223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  <c r="R410" s="223"/>
      <c r="S410" s="223"/>
      <c r="T410" s="223"/>
      <c r="U410" s="223"/>
      <c r="V410" s="223"/>
      <c r="W410" s="223"/>
      <c r="X410" s="223"/>
      <c r="Y410" s="214"/>
      <c r="Z410" s="214"/>
      <c r="AA410" s="214"/>
      <c r="AB410" s="214"/>
      <c r="AC410" s="214"/>
      <c r="AD410" s="214"/>
      <c r="AE410" s="214"/>
      <c r="AF410" s="214"/>
      <c r="AG410" s="214" t="s">
        <v>166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x14ac:dyDescent="0.2">
      <c r="A411" s="227" t="s">
        <v>156</v>
      </c>
      <c r="B411" s="228" t="s">
        <v>95</v>
      </c>
      <c r="C411" s="243" t="s">
        <v>96</v>
      </c>
      <c r="D411" s="229"/>
      <c r="E411" s="230"/>
      <c r="F411" s="231"/>
      <c r="G411" s="231">
        <f>SUMIF(AG412:AG417,"&lt;&gt;NOR",G412:G417)</f>
        <v>0</v>
      </c>
      <c r="H411" s="231"/>
      <c r="I411" s="231">
        <f>SUM(I412:I417)</f>
        <v>0</v>
      </c>
      <c r="J411" s="231"/>
      <c r="K411" s="231">
        <f>SUM(K412:K417)</f>
        <v>0</v>
      </c>
      <c r="L411" s="231"/>
      <c r="M411" s="231">
        <f>SUM(M412:M417)</f>
        <v>0</v>
      </c>
      <c r="N411" s="231"/>
      <c r="O411" s="231">
        <f>SUM(O412:O417)</f>
        <v>4.5600000000000005</v>
      </c>
      <c r="P411" s="231"/>
      <c r="Q411" s="231">
        <f>SUM(Q412:Q417)</f>
        <v>0</v>
      </c>
      <c r="R411" s="231"/>
      <c r="S411" s="231"/>
      <c r="T411" s="232"/>
      <c r="U411" s="226"/>
      <c r="V411" s="226">
        <f>SUM(V412:V417)</f>
        <v>2.8</v>
      </c>
      <c r="W411" s="226"/>
      <c r="X411" s="226"/>
      <c r="AG411" t="s">
        <v>157</v>
      </c>
    </row>
    <row r="412" spans="1:60" outlineLevel="1" x14ac:dyDescent="0.2">
      <c r="A412" s="233">
        <v>55</v>
      </c>
      <c r="B412" s="234" t="s">
        <v>665</v>
      </c>
      <c r="C412" s="244" t="s">
        <v>666</v>
      </c>
      <c r="D412" s="235" t="s">
        <v>295</v>
      </c>
      <c r="E412" s="236">
        <v>0.67374999999999996</v>
      </c>
      <c r="F412" s="237"/>
      <c r="G412" s="238">
        <f>ROUND(E412*F412,2)</f>
        <v>0</v>
      </c>
      <c r="H412" s="237"/>
      <c r="I412" s="238">
        <f>ROUND(E412*H412,2)</f>
        <v>0</v>
      </c>
      <c r="J412" s="237"/>
      <c r="K412" s="238">
        <f>ROUND(E412*J412,2)</f>
        <v>0</v>
      </c>
      <c r="L412" s="238">
        <v>21</v>
      </c>
      <c r="M412" s="238">
        <f>G412*(1+L412/100)</f>
        <v>0</v>
      </c>
      <c r="N412" s="238">
        <v>1.8907700000000001</v>
      </c>
      <c r="O412" s="238">
        <f>ROUND(E412*N412,2)</f>
        <v>1.27</v>
      </c>
      <c r="P412" s="238">
        <v>0</v>
      </c>
      <c r="Q412" s="238">
        <f>ROUND(E412*P412,2)</f>
        <v>0</v>
      </c>
      <c r="R412" s="238" t="s">
        <v>647</v>
      </c>
      <c r="S412" s="238" t="s">
        <v>161</v>
      </c>
      <c r="T412" s="239" t="s">
        <v>161</v>
      </c>
      <c r="U412" s="223">
        <v>1.3169999999999999</v>
      </c>
      <c r="V412" s="223">
        <f>ROUND(E412*U412,2)</f>
        <v>0.89</v>
      </c>
      <c r="W412" s="223"/>
      <c r="X412" s="223" t="s">
        <v>273</v>
      </c>
      <c r="Y412" s="214"/>
      <c r="Z412" s="214"/>
      <c r="AA412" s="214"/>
      <c r="AB412" s="214"/>
      <c r="AC412" s="214"/>
      <c r="AD412" s="214"/>
      <c r="AE412" s="214"/>
      <c r="AF412" s="214"/>
      <c r="AG412" s="214" t="s">
        <v>274</v>
      </c>
      <c r="AH412" s="214"/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21"/>
      <c r="B413" s="222"/>
      <c r="C413" s="253" t="s">
        <v>667</v>
      </c>
      <c r="D413" s="251"/>
      <c r="E413" s="251"/>
      <c r="F413" s="251"/>
      <c r="G413" s="251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290</v>
      </c>
      <c r="AH413" s="214"/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45" t="s">
        <v>2387</v>
      </c>
      <c r="D414" s="224"/>
      <c r="E414" s="225">
        <v>0.67374999999999996</v>
      </c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166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45" t="s">
        <v>1387</v>
      </c>
      <c r="D415" s="224"/>
      <c r="E415" s="225"/>
      <c r="F415" s="223"/>
      <c r="G415" s="223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166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33">
        <v>56</v>
      </c>
      <c r="B416" s="234" t="s">
        <v>677</v>
      </c>
      <c r="C416" s="244" t="s">
        <v>678</v>
      </c>
      <c r="D416" s="235" t="s">
        <v>295</v>
      </c>
      <c r="E416" s="236">
        <v>1.3274999999999999</v>
      </c>
      <c r="F416" s="237"/>
      <c r="G416" s="238">
        <f>ROUND(E416*F416,2)</f>
        <v>0</v>
      </c>
      <c r="H416" s="237"/>
      <c r="I416" s="238">
        <f>ROUND(E416*H416,2)</f>
        <v>0</v>
      </c>
      <c r="J416" s="237"/>
      <c r="K416" s="238">
        <f>ROUND(E416*J416,2)</f>
        <v>0</v>
      </c>
      <c r="L416" s="238">
        <v>21</v>
      </c>
      <c r="M416" s="238">
        <f>G416*(1+L416/100)</f>
        <v>0</v>
      </c>
      <c r="N416" s="238">
        <v>2.4815700000000001</v>
      </c>
      <c r="O416" s="238">
        <f>ROUND(E416*N416,2)</f>
        <v>3.29</v>
      </c>
      <c r="P416" s="238">
        <v>0</v>
      </c>
      <c r="Q416" s="238">
        <f>ROUND(E416*P416,2)</f>
        <v>0</v>
      </c>
      <c r="R416" s="238" t="s">
        <v>679</v>
      </c>
      <c r="S416" s="238" t="s">
        <v>161</v>
      </c>
      <c r="T416" s="239" t="s">
        <v>161</v>
      </c>
      <c r="U416" s="223">
        <v>1.4379999999999999</v>
      </c>
      <c r="V416" s="223">
        <f>ROUND(E416*U416,2)</f>
        <v>1.91</v>
      </c>
      <c r="W416" s="223"/>
      <c r="X416" s="223" t="s">
        <v>273</v>
      </c>
      <c r="Y416" s="214"/>
      <c r="Z416" s="214"/>
      <c r="AA416" s="214"/>
      <c r="AB416" s="214"/>
      <c r="AC416" s="214"/>
      <c r="AD416" s="214"/>
      <c r="AE416" s="214"/>
      <c r="AF416" s="214"/>
      <c r="AG416" s="214" t="s">
        <v>274</v>
      </c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45" t="s">
        <v>1690</v>
      </c>
      <c r="D417" s="224"/>
      <c r="E417" s="225">
        <v>1.3274999999999999</v>
      </c>
      <c r="F417" s="223"/>
      <c r="G417" s="223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166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x14ac:dyDescent="0.2">
      <c r="A418" s="227" t="s">
        <v>156</v>
      </c>
      <c r="B418" s="228" t="s">
        <v>97</v>
      </c>
      <c r="C418" s="243" t="s">
        <v>98</v>
      </c>
      <c r="D418" s="229"/>
      <c r="E418" s="230"/>
      <c r="F418" s="231"/>
      <c r="G418" s="231">
        <f>SUMIF(AG419:AG478,"&lt;&gt;NOR",G419:G478)</f>
        <v>0</v>
      </c>
      <c r="H418" s="231"/>
      <c r="I418" s="231">
        <f>SUM(I419:I478)</f>
        <v>0</v>
      </c>
      <c r="J418" s="231"/>
      <c r="K418" s="231">
        <f>SUM(K419:K478)</f>
        <v>0</v>
      </c>
      <c r="L418" s="231"/>
      <c r="M418" s="231">
        <f>SUM(M419:M478)</f>
        <v>0</v>
      </c>
      <c r="N418" s="231"/>
      <c r="O418" s="231">
        <f>SUM(O419:O478)</f>
        <v>9.129999999999999</v>
      </c>
      <c r="P418" s="231"/>
      <c r="Q418" s="231">
        <f>SUM(Q419:Q478)</f>
        <v>0</v>
      </c>
      <c r="R418" s="231"/>
      <c r="S418" s="231"/>
      <c r="T418" s="232"/>
      <c r="U418" s="226"/>
      <c r="V418" s="226">
        <f>SUM(V419:V478)</f>
        <v>6.3</v>
      </c>
      <c r="W418" s="226"/>
      <c r="X418" s="226"/>
      <c r="AG418" t="s">
        <v>157</v>
      </c>
    </row>
    <row r="419" spans="1:60" outlineLevel="1" x14ac:dyDescent="0.2">
      <c r="A419" s="233">
        <v>57</v>
      </c>
      <c r="B419" s="234" t="s">
        <v>681</v>
      </c>
      <c r="C419" s="244" t="s">
        <v>682</v>
      </c>
      <c r="D419" s="235" t="s">
        <v>279</v>
      </c>
      <c r="E419" s="236">
        <v>5.31</v>
      </c>
      <c r="F419" s="237"/>
      <c r="G419" s="238">
        <f>ROUND(E419*F419,2)</f>
        <v>0</v>
      </c>
      <c r="H419" s="237"/>
      <c r="I419" s="238">
        <f>ROUND(E419*H419,2)</f>
        <v>0</v>
      </c>
      <c r="J419" s="237"/>
      <c r="K419" s="238">
        <f>ROUND(E419*J419,2)</f>
        <v>0</v>
      </c>
      <c r="L419" s="238">
        <v>21</v>
      </c>
      <c r="M419" s="238">
        <f>G419*(1+L419/100)</f>
        <v>0</v>
      </c>
      <c r="N419" s="238">
        <v>0.30360999999999999</v>
      </c>
      <c r="O419" s="238">
        <f>ROUND(E419*N419,2)</f>
        <v>1.61</v>
      </c>
      <c r="P419" s="238">
        <v>0</v>
      </c>
      <c r="Q419" s="238">
        <f>ROUND(E419*P419,2)</f>
        <v>0</v>
      </c>
      <c r="R419" s="238" t="s">
        <v>280</v>
      </c>
      <c r="S419" s="238" t="s">
        <v>161</v>
      </c>
      <c r="T419" s="239" t="s">
        <v>161</v>
      </c>
      <c r="U419" s="223">
        <v>1.6E-2</v>
      </c>
      <c r="V419" s="223">
        <f>ROUND(E419*U419,2)</f>
        <v>0.08</v>
      </c>
      <c r="W419" s="223"/>
      <c r="X419" s="223" t="s">
        <v>273</v>
      </c>
      <c r="Y419" s="214"/>
      <c r="Z419" s="214"/>
      <c r="AA419" s="214"/>
      <c r="AB419" s="214"/>
      <c r="AC419" s="214"/>
      <c r="AD419" s="214"/>
      <c r="AE419" s="214"/>
      <c r="AF419" s="214"/>
      <c r="AG419" s="214" t="s">
        <v>274</v>
      </c>
      <c r="AH419" s="214"/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53" t="s">
        <v>683</v>
      </c>
      <c r="D420" s="251"/>
      <c r="E420" s="251"/>
      <c r="F420" s="251"/>
      <c r="G420" s="251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290</v>
      </c>
      <c r="AH420" s="214"/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45" t="s">
        <v>1691</v>
      </c>
      <c r="D421" s="224"/>
      <c r="E421" s="225">
        <v>5.31</v>
      </c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166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45" t="s">
        <v>685</v>
      </c>
      <c r="D422" s="224"/>
      <c r="E422" s="225"/>
      <c r="F422" s="223"/>
      <c r="G422" s="223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  <c r="R422" s="223"/>
      <c r="S422" s="223"/>
      <c r="T422" s="223"/>
      <c r="U422" s="223"/>
      <c r="V422" s="223"/>
      <c r="W422" s="223"/>
      <c r="X422" s="223"/>
      <c r="Y422" s="214"/>
      <c r="Z422" s="214"/>
      <c r="AA422" s="214"/>
      <c r="AB422" s="214"/>
      <c r="AC422" s="214"/>
      <c r="AD422" s="214"/>
      <c r="AE422" s="214"/>
      <c r="AF422" s="214"/>
      <c r="AG422" s="214" t="s">
        <v>166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33">
        <v>58</v>
      </c>
      <c r="B423" s="234" t="s">
        <v>681</v>
      </c>
      <c r="C423" s="244" t="s">
        <v>682</v>
      </c>
      <c r="D423" s="235" t="s">
        <v>279</v>
      </c>
      <c r="E423" s="236">
        <v>0.99</v>
      </c>
      <c r="F423" s="237"/>
      <c r="G423" s="238">
        <f>ROUND(E423*F423,2)</f>
        <v>0</v>
      </c>
      <c r="H423" s="237"/>
      <c r="I423" s="238">
        <f>ROUND(E423*H423,2)</f>
        <v>0</v>
      </c>
      <c r="J423" s="237"/>
      <c r="K423" s="238">
        <f>ROUND(E423*J423,2)</f>
        <v>0</v>
      </c>
      <c r="L423" s="238">
        <v>21</v>
      </c>
      <c r="M423" s="238">
        <f>G423*(1+L423/100)</f>
        <v>0</v>
      </c>
      <c r="N423" s="238">
        <v>0.30360999999999999</v>
      </c>
      <c r="O423" s="238">
        <f>ROUND(E423*N423,2)</f>
        <v>0.3</v>
      </c>
      <c r="P423" s="238">
        <v>0</v>
      </c>
      <c r="Q423" s="238">
        <f>ROUND(E423*P423,2)</f>
        <v>0</v>
      </c>
      <c r="R423" s="238" t="s">
        <v>280</v>
      </c>
      <c r="S423" s="238" t="s">
        <v>161</v>
      </c>
      <c r="T423" s="239" t="s">
        <v>161</v>
      </c>
      <c r="U423" s="223">
        <v>1.6E-2</v>
      </c>
      <c r="V423" s="223">
        <f>ROUND(E423*U423,2)</f>
        <v>0.02</v>
      </c>
      <c r="W423" s="223"/>
      <c r="X423" s="223" t="s">
        <v>273</v>
      </c>
      <c r="Y423" s="214"/>
      <c r="Z423" s="214"/>
      <c r="AA423" s="214"/>
      <c r="AB423" s="214"/>
      <c r="AC423" s="214"/>
      <c r="AD423" s="214"/>
      <c r="AE423" s="214"/>
      <c r="AF423" s="214"/>
      <c r="AG423" s="214" t="s">
        <v>274</v>
      </c>
      <c r="AH423" s="214"/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53" t="s">
        <v>683</v>
      </c>
      <c r="D424" s="251"/>
      <c r="E424" s="251"/>
      <c r="F424" s="251"/>
      <c r="G424" s="251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290</v>
      </c>
      <c r="AH424" s="214"/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45" t="s">
        <v>1390</v>
      </c>
      <c r="D425" s="224"/>
      <c r="E425" s="225"/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166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45" t="s">
        <v>2143</v>
      </c>
      <c r="D426" s="224"/>
      <c r="E426" s="225">
        <v>0.99</v>
      </c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166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21"/>
      <c r="B427" s="222"/>
      <c r="C427" s="245" t="s">
        <v>1693</v>
      </c>
      <c r="D427" s="224"/>
      <c r="E427" s="225"/>
      <c r="F427" s="223"/>
      <c r="G427" s="223"/>
      <c r="H427" s="223"/>
      <c r="I427" s="223"/>
      <c r="J427" s="223"/>
      <c r="K427" s="223"/>
      <c r="L427" s="223"/>
      <c r="M427" s="223"/>
      <c r="N427" s="223"/>
      <c r="O427" s="223"/>
      <c r="P427" s="223"/>
      <c r="Q427" s="223"/>
      <c r="R427" s="223"/>
      <c r="S427" s="223"/>
      <c r="T427" s="223"/>
      <c r="U427" s="223"/>
      <c r="V427" s="223"/>
      <c r="W427" s="223"/>
      <c r="X427" s="223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166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ht="22.5" outlineLevel="1" x14ac:dyDescent="0.2">
      <c r="A428" s="233">
        <v>59</v>
      </c>
      <c r="B428" s="234" t="s">
        <v>686</v>
      </c>
      <c r="C428" s="244" t="s">
        <v>687</v>
      </c>
      <c r="D428" s="235" t="s">
        <v>279</v>
      </c>
      <c r="E428" s="236">
        <v>5.31</v>
      </c>
      <c r="F428" s="237"/>
      <c r="G428" s="238">
        <f>ROUND(E428*F428,2)</f>
        <v>0</v>
      </c>
      <c r="H428" s="237"/>
      <c r="I428" s="238">
        <f>ROUND(E428*H428,2)</f>
        <v>0</v>
      </c>
      <c r="J428" s="237"/>
      <c r="K428" s="238">
        <f>ROUND(E428*J428,2)</f>
        <v>0</v>
      </c>
      <c r="L428" s="238">
        <v>21</v>
      </c>
      <c r="M428" s="238">
        <f>G428*(1+L428/100)</f>
        <v>0</v>
      </c>
      <c r="N428" s="238">
        <v>0.55125000000000002</v>
      </c>
      <c r="O428" s="238">
        <f>ROUND(E428*N428,2)</f>
        <v>2.93</v>
      </c>
      <c r="P428" s="238">
        <v>0</v>
      </c>
      <c r="Q428" s="238">
        <f>ROUND(E428*P428,2)</f>
        <v>0</v>
      </c>
      <c r="R428" s="238" t="s">
        <v>280</v>
      </c>
      <c r="S428" s="238" t="s">
        <v>161</v>
      </c>
      <c r="T428" s="239" t="s">
        <v>161</v>
      </c>
      <c r="U428" s="223">
        <v>2.7E-2</v>
      </c>
      <c r="V428" s="223">
        <f>ROUND(E428*U428,2)</f>
        <v>0.14000000000000001</v>
      </c>
      <c r="W428" s="223"/>
      <c r="X428" s="223" t="s">
        <v>273</v>
      </c>
      <c r="Y428" s="214"/>
      <c r="Z428" s="214"/>
      <c r="AA428" s="214"/>
      <c r="AB428" s="214"/>
      <c r="AC428" s="214"/>
      <c r="AD428" s="214"/>
      <c r="AE428" s="214"/>
      <c r="AF428" s="214"/>
      <c r="AG428" s="214" t="s">
        <v>274</v>
      </c>
      <c r="AH428" s="214"/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45" t="s">
        <v>1691</v>
      </c>
      <c r="D429" s="224"/>
      <c r="E429" s="225">
        <v>5.31</v>
      </c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166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33">
        <v>60</v>
      </c>
      <c r="B430" s="234" t="s">
        <v>688</v>
      </c>
      <c r="C430" s="244" t="s">
        <v>689</v>
      </c>
      <c r="D430" s="235" t="s">
        <v>295</v>
      </c>
      <c r="E430" s="236">
        <v>0.40949999999999998</v>
      </c>
      <c r="F430" s="237"/>
      <c r="G430" s="238">
        <f>ROUND(E430*F430,2)</f>
        <v>0</v>
      </c>
      <c r="H430" s="237"/>
      <c r="I430" s="238">
        <f>ROUND(E430*H430,2)</f>
        <v>0</v>
      </c>
      <c r="J430" s="237"/>
      <c r="K430" s="238">
        <f>ROUND(E430*J430,2)</f>
        <v>0</v>
      </c>
      <c r="L430" s="238">
        <v>21</v>
      </c>
      <c r="M430" s="238">
        <f>G430*(1+L430/100)</f>
        <v>0</v>
      </c>
      <c r="N430" s="238">
        <v>1.6867000000000001</v>
      </c>
      <c r="O430" s="238">
        <f>ROUND(E430*N430,2)</f>
        <v>0.69</v>
      </c>
      <c r="P430" s="238">
        <v>0</v>
      </c>
      <c r="Q430" s="238">
        <f>ROUND(E430*P430,2)</f>
        <v>0</v>
      </c>
      <c r="R430" s="238" t="s">
        <v>280</v>
      </c>
      <c r="S430" s="238" t="s">
        <v>161</v>
      </c>
      <c r="T430" s="239" t="s">
        <v>161</v>
      </c>
      <c r="U430" s="223">
        <v>0.16200000000000001</v>
      </c>
      <c r="V430" s="223">
        <f>ROUND(E430*U430,2)</f>
        <v>7.0000000000000007E-2</v>
      </c>
      <c r="W430" s="223"/>
      <c r="X430" s="223" t="s">
        <v>273</v>
      </c>
      <c r="Y430" s="214"/>
      <c r="Z430" s="214"/>
      <c r="AA430" s="214"/>
      <c r="AB430" s="214"/>
      <c r="AC430" s="214"/>
      <c r="AD430" s="214"/>
      <c r="AE430" s="214"/>
      <c r="AF430" s="214"/>
      <c r="AG430" s="214" t="s">
        <v>274</v>
      </c>
      <c r="AH430" s="214"/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21"/>
      <c r="B431" s="222"/>
      <c r="C431" s="253" t="s">
        <v>690</v>
      </c>
      <c r="D431" s="251"/>
      <c r="E431" s="251"/>
      <c r="F431" s="251"/>
      <c r="G431" s="251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290</v>
      </c>
      <c r="AH431" s="214"/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45" t="s">
        <v>1548</v>
      </c>
      <c r="D432" s="224"/>
      <c r="E432" s="225">
        <v>0.26550000000000001</v>
      </c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166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45" t="s">
        <v>1997</v>
      </c>
      <c r="D433" s="224"/>
      <c r="E433" s="225">
        <v>4.9500000000000002E-2</v>
      </c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166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ht="22.5" outlineLevel="1" x14ac:dyDescent="0.2">
      <c r="A434" s="221"/>
      <c r="B434" s="222"/>
      <c r="C434" s="245" t="s">
        <v>1550</v>
      </c>
      <c r="D434" s="224"/>
      <c r="E434" s="225">
        <v>5.3100000000000001E-2</v>
      </c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166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ht="22.5" outlineLevel="1" x14ac:dyDescent="0.2">
      <c r="A435" s="221"/>
      <c r="B435" s="222"/>
      <c r="C435" s="245" t="s">
        <v>1999</v>
      </c>
      <c r="D435" s="224"/>
      <c r="E435" s="225">
        <v>9.9000000000000008E-3</v>
      </c>
      <c r="F435" s="223"/>
      <c r="G435" s="223"/>
      <c r="H435" s="223"/>
      <c r="I435" s="223"/>
      <c r="J435" s="223"/>
      <c r="K435" s="223"/>
      <c r="L435" s="223"/>
      <c r="M435" s="223"/>
      <c r="N435" s="223"/>
      <c r="O435" s="223"/>
      <c r="P435" s="223"/>
      <c r="Q435" s="223"/>
      <c r="R435" s="223"/>
      <c r="S435" s="223"/>
      <c r="T435" s="223"/>
      <c r="U435" s="223"/>
      <c r="V435" s="223"/>
      <c r="W435" s="223"/>
      <c r="X435" s="223"/>
      <c r="Y435" s="214"/>
      <c r="Z435" s="214"/>
      <c r="AA435" s="214"/>
      <c r="AB435" s="214"/>
      <c r="AC435" s="214"/>
      <c r="AD435" s="214"/>
      <c r="AE435" s="214"/>
      <c r="AF435" s="214"/>
      <c r="AG435" s="214" t="s">
        <v>166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ht="22.5" outlineLevel="1" x14ac:dyDescent="0.2">
      <c r="A436" s="221"/>
      <c r="B436" s="222"/>
      <c r="C436" s="245" t="s">
        <v>1552</v>
      </c>
      <c r="D436" s="224"/>
      <c r="E436" s="225">
        <v>2.6550000000000001E-2</v>
      </c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166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ht="22.5" outlineLevel="1" x14ac:dyDescent="0.2">
      <c r="A437" s="221"/>
      <c r="B437" s="222"/>
      <c r="C437" s="245" t="s">
        <v>2001</v>
      </c>
      <c r="D437" s="224"/>
      <c r="E437" s="225">
        <v>4.9500000000000004E-3</v>
      </c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166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ht="22.5" outlineLevel="1" x14ac:dyDescent="0.2">
      <c r="A438" s="221"/>
      <c r="B438" s="222"/>
      <c r="C438" s="245" t="s">
        <v>1694</v>
      </c>
      <c r="D438" s="224"/>
      <c r="E438" s="225"/>
      <c r="F438" s="223"/>
      <c r="G438" s="223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166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ht="22.5" outlineLevel="1" x14ac:dyDescent="0.2">
      <c r="A439" s="221"/>
      <c r="B439" s="222"/>
      <c r="C439" s="245" t="s">
        <v>1695</v>
      </c>
      <c r="D439" s="224"/>
      <c r="E439" s="225"/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166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ht="22.5" outlineLevel="1" x14ac:dyDescent="0.2">
      <c r="A440" s="221"/>
      <c r="B440" s="222"/>
      <c r="C440" s="245" t="s">
        <v>1696</v>
      </c>
      <c r="D440" s="224"/>
      <c r="E440" s="225"/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166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33">
        <v>61</v>
      </c>
      <c r="B441" s="234" t="s">
        <v>694</v>
      </c>
      <c r="C441" s="244" t="s">
        <v>695</v>
      </c>
      <c r="D441" s="235" t="s">
        <v>629</v>
      </c>
      <c r="E441" s="236">
        <v>0.93240000000000001</v>
      </c>
      <c r="F441" s="237"/>
      <c r="G441" s="238">
        <f>ROUND(E441*F441,2)</f>
        <v>0</v>
      </c>
      <c r="H441" s="237"/>
      <c r="I441" s="238">
        <f>ROUND(E441*H441,2)</f>
        <v>0</v>
      </c>
      <c r="J441" s="237"/>
      <c r="K441" s="238">
        <f>ROUND(E441*J441,2)</f>
        <v>0</v>
      </c>
      <c r="L441" s="238">
        <v>21</v>
      </c>
      <c r="M441" s="238">
        <f>G441*(1+L441/100)</f>
        <v>0</v>
      </c>
      <c r="N441" s="238">
        <v>1.1000000000000001</v>
      </c>
      <c r="O441" s="238">
        <f>ROUND(E441*N441,2)</f>
        <v>1.03</v>
      </c>
      <c r="P441" s="238">
        <v>0</v>
      </c>
      <c r="Q441" s="238">
        <f>ROUND(E441*P441,2)</f>
        <v>0</v>
      </c>
      <c r="R441" s="238" t="s">
        <v>280</v>
      </c>
      <c r="S441" s="238" t="s">
        <v>161</v>
      </c>
      <c r="T441" s="239" t="s">
        <v>161</v>
      </c>
      <c r="U441" s="223">
        <v>0.16300000000000001</v>
      </c>
      <c r="V441" s="223">
        <f>ROUND(E441*U441,2)</f>
        <v>0.15</v>
      </c>
      <c r="W441" s="223"/>
      <c r="X441" s="223" t="s">
        <v>273</v>
      </c>
      <c r="Y441" s="214"/>
      <c r="Z441" s="214"/>
      <c r="AA441" s="214"/>
      <c r="AB441" s="214"/>
      <c r="AC441" s="214"/>
      <c r="AD441" s="214"/>
      <c r="AE441" s="214"/>
      <c r="AF441" s="214"/>
      <c r="AG441" s="214" t="s">
        <v>274</v>
      </c>
      <c r="AH441" s="214"/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1" x14ac:dyDescent="0.2">
      <c r="A442" s="221"/>
      <c r="B442" s="222"/>
      <c r="C442" s="253" t="s">
        <v>690</v>
      </c>
      <c r="D442" s="251"/>
      <c r="E442" s="251"/>
      <c r="F442" s="251"/>
      <c r="G442" s="251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290</v>
      </c>
      <c r="AH442" s="214"/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21"/>
      <c r="B443" s="222"/>
      <c r="C443" s="245" t="s">
        <v>1697</v>
      </c>
      <c r="D443" s="224"/>
      <c r="E443" s="225">
        <v>0.78588000000000002</v>
      </c>
      <c r="F443" s="223"/>
      <c r="G443" s="223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166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45" t="s">
        <v>2149</v>
      </c>
      <c r="D444" s="224"/>
      <c r="E444" s="225">
        <v>0.14652000000000001</v>
      </c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166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ht="22.5" outlineLevel="1" x14ac:dyDescent="0.2">
      <c r="A445" s="221"/>
      <c r="B445" s="222"/>
      <c r="C445" s="245" t="s">
        <v>1699</v>
      </c>
      <c r="D445" s="224"/>
      <c r="E445" s="225"/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166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33">
        <v>62</v>
      </c>
      <c r="B446" s="234" t="s">
        <v>699</v>
      </c>
      <c r="C446" s="244" t="s">
        <v>700</v>
      </c>
      <c r="D446" s="235" t="s">
        <v>629</v>
      </c>
      <c r="E446" s="236">
        <v>1.0105999999999999</v>
      </c>
      <c r="F446" s="237"/>
      <c r="G446" s="238">
        <f>ROUND(E446*F446,2)</f>
        <v>0</v>
      </c>
      <c r="H446" s="237"/>
      <c r="I446" s="238">
        <f>ROUND(E446*H446,2)</f>
        <v>0</v>
      </c>
      <c r="J446" s="237"/>
      <c r="K446" s="238">
        <f>ROUND(E446*J446,2)</f>
        <v>0</v>
      </c>
      <c r="L446" s="238">
        <v>21</v>
      </c>
      <c r="M446" s="238">
        <f>G446*(1+L446/100)</f>
        <v>0</v>
      </c>
      <c r="N446" s="238">
        <v>1</v>
      </c>
      <c r="O446" s="238">
        <f>ROUND(E446*N446,2)</f>
        <v>1.01</v>
      </c>
      <c r="P446" s="238">
        <v>0</v>
      </c>
      <c r="Q446" s="238">
        <f>ROUND(E446*P446,2)</f>
        <v>0</v>
      </c>
      <c r="R446" s="238" t="s">
        <v>280</v>
      </c>
      <c r="S446" s="238" t="s">
        <v>161</v>
      </c>
      <c r="T446" s="239" t="s">
        <v>161</v>
      </c>
      <c r="U446" s="223">
        <v>0.40600000000000003</v>
      </c>
      <c r="V446" s="223">
        <f>ROUND(E446*U446,2)</f>
        <v>0.41</v>
      </c>
      <c r="W446" s="223"/>
      <c r="X446" s="223" t="s">
        <v>273</v>
      </c>
      <c r="Y446" s="214"/>
      <c r="Z446" s="214"/>
      <c r="AA446" s="214"/>
      <c r="AB446" s="214"/>
      <c r="AC446" s="214"/>
      <c r="AD446" s="214"/>
      <c r="AE446" s="214"/>
      <c r="AF446" s="214"/>
      <c r="AG446" s="214" t="s">
        <v>274</v>
      </c>
      <c r="AH446" s="214"/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53" t="s">
        <v>690</v>
      </c>
      <c r="D447" s="251"/>
      <c r="E447" s="251"/>
      <c r="F447" s="251"/>
      <c r="G447" s="251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290</v>
      </c>
      <c r="AH447" s="214"/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45" t="s">
        <v>1700</v>
      </c>
      <c r="D448" s="224"/>
      <c r="E448" s="225">
        <v>1.0105999999999999</v>
      </c>
      <c r="F448" s="223"/>
      <c r="G448" s="223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166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ht="22.5" outlineLevel="1" x14ac:dyDescent="0.2">
      <c r="A449" s="221"/>
      <c r="B449" s="222"/>
      <c r="C449" s="245" t="s">
        <v>1701</v>
      </c>
      <c r="D449" s="224"/>
      <c r="E449" s="225"/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166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33">
        <v>63</v>
      </c>
      <c r="B450" s="234" t="s">
        <v>703</v>
      </c>
      <c r="C450" s="244" t="s">
        <v>704</v>
      </c>
      <c r="D450" s="235" t="s">
        <v>279</v>
      </c>
      <c r="E450" s="236">
        <v>1.4750000000000001</v>
      </c>
      <c r="F450" s="237"/>
      <c r="G450" s="238">
        <f>ROUND(E450*F450,2)</f>
        <v>0</v>
      </c>
      <c r="H450" s="237"/>
      <c r="I450" s="238">
        <f>ROUND(E450*H450,2)</f>
        <v>0</v>
      </c>
      <c r="J450" s="237"/>
      <c r="K450" s="238">
        <f>ROUND(E450*J450,2)</f>
        <v>0</v>
      </c>
      <c r="L450" s="238">
        <v>21</v>
      </c>
      <c r="M450" s="238">
        <f>G450*(1+L450/100)</f>
        <v>0</v>
      </c>
      <c r="N450" s="238">
        <v>0.11545</v>
      </c>
      <c r="O450" s="238">
        <f>ROUND(E450*N450,2)</f>
        <v>0.17</v>
      </c>
      <c r="P450" s="238">
        <v>0</v>
      </c>
      <c r="Q450" s="238">
        <f>ROUND(E450*P450,2)</f>
        <v>0</v>
      </c>
      <c r="R450" s="238" t="s">
        <v>280</v>
      </c>
      <c r="S450" s="238" t="s">
        <v>161</v>
      </c>
      <c r="T450" s="239" t="s">
        <v>161</v>
      </c>
      <c r="U450" s="223">
        <v>4.5999999999999999E-2</v>
      </c>
      <c r="V450" s="223">
        <f>ROUND(E450*U450,2)</f>
        <v>7.0000000000000007E-2</v>
      </c>
      <c r="W450" s="223"/>
      <c r="X450" s="223" t="s">
        <v>273</v>
      </c>
      <c r="Y450" s="214"/>
      <c r="Z450" s="214"/>
      <c r="AA450" s="214"/>
      <c r="AB450" s="214"/>
      <c r="AC450" s="214"/>
      <c r="AD450" s="214"/>
      <c r="AE450" s="214"/>
      <c r="AF450" s="214"/>
      <c r="AG450" s="214" t="s">
        <v>274</v>
      </c>
      <c r="AH450" s="214"/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53" t="s">
        <v>705</v>
      </c>
      <c r="D451" s="251"/>
      <c r="E451" s="251"/>
      <c r="F451" s="251"/>
      <c r="G451" s="251"/>
      <c r="H451" s="223"/>
      <c r="I451" s="223"/>
      <c r="J451" s="223"/>
      <c r="K451" s="223"/>
      <c r="L451" s="223"/>
      <c r="M451" s="223"/>
      <c r="N451" s="223"/>
      <c r="O451" s="223"/>
      <c r="P451" s="223"/>
      <c r="Q451" s="223"/>
      <c r="R451" s="223"/>
      <c r="S451" s="223"/>
      <c r="T451" s="223"/>
      <c r="U451" s="223"/>
      <c r="V451" s="223"/>
      <c r="W451" s="223"/>
      <c r="X451" s="223"/>
      <c r="Y451" s="214"/>
      <c r="Z451" s="214"/>
      <c r="AA451" s="214"/>
      <c r="AB451" s="214"/>
      <c r="AC451" s="214"/>
      <c r="AD451" s="214"/>
      <c r="AE451" s="214"/>
      <c r="AF451" s="214"/>
      <c r="AG451" s="214" t="s">
        <v>290</v>
      </c>
      <c r="AH451" s="214"/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45" t="s">
        <v>1702</v>
      </c>
      <c r="D452" s="224"/>
      <c r="E452" s="225">
        <v>1.4750000000000001</v>
      </c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166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33">
        <v>64</v>
      </c>
      <c r="B453" s="234" t="s">
        <v>707</v>
      </c>
      <c r="C453" s="244" t="s">
        <v>708</v>
      </c>
      <c r="D453" s="235" t="s">
        <v>279</v>
      </c>
      <c r="E453" s="236">
        <v>2.04</v>
      </c>
      <c r="F453" s="237"/>
      <c r="G453" s="238">
        <f>ROUND(E453*F453,2)</f>
        <v>0</v>
      </c>
      <c r="H453" s="237"/>
      <c r="I453" s="238">
        <f>ROUND(E453*H453,2)</f>
        <v>0</v>
      </c>
      <c r="J453" s="237"/>
      <c r="K453" s="238">
        <f>ROUND(E453*J453,2)</f>
        <v>0</v>
      </c>
      <c r="L453" s="238">
        <v>21</v>
      </c>
      <c r="M453" s="238">
        <f>G453*(1+L453/100)</f>
        <v>0</v>
      </c>
      <c r="N453" s="238">
        <v>9.9900000000000006E-3</v>
      </c>
      <c r="O453" s="238">
        <f>ROUND(E453*N453,2)</f>
        <v>0.02</v>
      </c>
      <c r="P453" s="238">
        <v>0</v>
      </c>
      <c r="Q453" s="238">
        <f>ROUND(E453*P453,2)</f>
        <v>0</v>
      </c>
      <c r="R453" s="238" t="s">
        <v>280</v>
      </c>
      <c r="S453" s="238" t="s">
        <v>161</v>
      </c>
      <c r="T453" s="239" t="s">
        <v>161</v>
      </c>
      <c r="U453" s="223">
        <v>0.01</v>
      </c>
      <c r="V453" s="223">
        <f>ROUND(E453*U453,2)</f>
        <v>0.02</v>
      </c>
      <c r="W453" s="223"/>
      <c r="X453" s="223" t="s">
        <v>273</v>
      </c>
      <c r="Y453" s="214"/>
      <c r="Z453" s="214"/>
      <c r="AA453" s="214"/>
      <c r="AB453" s="214"/>
      <c r="AC453" s="214"/>
      <c r="AD453" s="214"/>
      <c r="AE453" s="214"/>
      <c r="AF453" s="214"/>
      <c r="AG453" s="214" t="s">
        <v>274</v>
      </c>
      <c r="AH453" s="214"/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21"/>
      <c r="B454" s="222"/>
      <c r="C454" s="253" t="s">
        <v>709</v>
      </c>
      <c r="D454" s="251"/>
      <c r="E454" s="251"/>
      <c r="F454" s="251"/>
      <c r="G454" s="251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14"/>
      <c r="Z454" s="214"/>
      <c r="AA454" s="214"/>
      <c r="AB454" s="214"/>
      <c r="AC454" s="214"/>
      <c r="AD454" s="214"/>
      <c r="AE454" s="214"/>
      <c r="AF454" s="214"/>
      <c r="AG454" s="214" t="s">
        <v>290</v>
      </c>
      <c r="AH454" s="214"/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45" t="s">
        <v>1703</v>
      </c>
      <c r="D455" s="224"/>
      <c r="E455" s="225">
        <v>1.77</v>
      </c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166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45" t="s">
        <v>1704</v>
      </c>
      <c r="D456" s="224"/>
      <c r="E456" s="225">
        <v>0.27</v>
      </c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166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45" t="s">
        <v>1705</v>
      </c>
      <c r="D457" s="224"/>
      <c r="E457" s="225"/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166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ht="22.5" outlineLevel="1" x14ac:dyDescent="0.2">
      <c r="A458" s="233">
        <v>65</v>
      </c>
      <c r="B458" s="234" t="s">
        <v>713</v>
      </c>
      <c r="C458" s="244" t="s">
        <v>714</v>
      </c>
      <c r="D458" s="235" t="s">
        <v>279</v>
      </c>
      <c r="E458" s="236">
        <v>11.21</v>
      </c>
      <c r="F458" s="237"/>
      <c r="G458" s="238">
        <f>ROUND(E458*F458,2)</f>
        <v>0</v>
      </c>
      <c r="H458" s="237"/>
      <c r="I458" s="238">
        <f>ROUND(E458*H458,2)</f>
        <v>0</v>
      </c>
      <c r="J458" s="237"/>
      <c r="K458" s="238">
        <f>ROUND(E458*J458,2)</f>
        <v>0</v>
      </c>
      <c r="L458" s="238">
        <v>21</v>
      </c>
      <c r="M458" s="238">
        <f>G458*(1+L458/100)</f>
        <v>0</v>
      </c>
      <c r="N458" s="238">
        <v>0.10255</v>
      </c>
      <c r="O458" s="238">
        <f>ROUND(E458*N458,2)</f>
        <v>1.1499999999999999</v>
      </c>
      <c r="P458" s="238">
        <v>0</v>
      </c>
      <c r="Q458" s="238">
        <f>ROUND(E458*P458,2)</f>
        <v>0</v>
      </c>
      <c r="R458" s="238" t="s">
        <v>280</v>
      </c>
      <c r="S458" s="238" t="s">
        <v>161</v>
      </c>
      <c r="T458" s="239" t="s">
        <v>161</v>
      </c>
      <c r="U458" s="223">
        <v>0.111</v>
      </c>
      <c r="V458" s="223">
        <f>ROUND(E458*U458,2)</f>
        <v>1.24</v>
      </c>
      <c r="W458" s="223"/>
      <c r="X458" s="223" t="s">
        <v>273</v>
      </c>
      <c r="Y458" s="214"/>
      <c r="Z458" s="214"/>
      <c r="AA458" s="214"/>
      <c r="AB458" s="214"/>
      <c r="AC458" s="214"/>
      <c r="AD458" s="214"/>
      <c r="AE458" s="214"/>
      <c r="AF458" s="214"/>
      <c r="AG458" s="214" t="s">
        <v>274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45" t="s">
        <v>1706</v>
      </c>
      <c r="D459" s="224"/>
      <c r="E459" s="225">
        <v>11.21</v>
      </c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166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ht="22.5" outlineLevel="1" x14ac:dyDescent="0.2">
      <c r="A460" s="221"/>
      <c r="B460" s="222"/>
      <c r="C460" s="245" t="s">
        <v>1707</v>
      </c>
      <c r="D460" s="224"/>
      <c r="E460" s="225"/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166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ht="22.5" outlineLevel="1" x14ac:dyDescent="0.2">
      <c r="A461" s="233">
        <v>66</v>
      </c>
      <c r="B461" s="234" t="s">
        <v>717</v>
      </c>
      <c r="C461" s="244" t="s">
        <v>718</v>
      </c>
      <c r="D461" s="235" t="s">
        <v>279</v>
      </c>
      <c r="E461" s="236">
        <v>16.52</v>
      </c>
      <c r="F461" s="237"/>
      <c r="G461" s="238">
        <f>ROUND(E461*F461,2)</f>
        <v>0</v>
      </c>
      <c r="H461" s="237"/>
      <c r="I461" s="238">
        <f>ROUND(E461*H461,2)</f>
        <v>0</v>
      </c>
      <c r="J461" s="237"/>
      <c r="K461" s="238">
        <f>ROUND(E461*J461,2)</f>
        <v>0</v>
      </c>
      <c r="L461" s="238">
        <v>21</v>
      </c>
      <c r="M461" s="238">
        <f>G461*(1+L461/100)</f>
        <v>0</v>
      </c>
      <c r="N461" s="238">
        <v>6.0999999999999997E-4</v>
      </c>
      <c r="O461" s="238">
        <f>ROUND(E461*N461,2)</f>
        <v>0.01</v>
      </c>
      <c r="P461" s="238">
        <v>0</v>
      </c>
      <c r="Q461" s="238">
        <f>ROUND(E461*P461,2)</f>
        <v>0</v>
      </c>
      <c r="R461" s="238" t="s">
        <v>280</v>
      </c>
      <c r="S461" s="238" t="s">
        <v>161</v>
      </c>
      <c r="T461" s="239" t="s">
        <v>161</v>
      </c>
      <c r="U461" s="223">
        <v>2E-3</v>
      </c>
      <c r="V461" s="223">
        <f>ROUND(E461*U461,2)</f>
        <v>0.03</v>
      </c>
      <c r="W461" s="223"/>
      <c r="X461" s="223" t="s">
        <v>273</v>
      </c>
      <c r="Y461" s="214"/>
      <c r="Z461" s="214"/>
      <c r="AA461" s="214"/>
      <c r="AB461" s="214"/>
      <c r="AC461" s="214"/>
      <c r="AD461" s="214"/>
      <c r="AE461" s="214"/>
      <c r="AF461" s="214"/>
      <c r="AG461" s="214" t="s">
        <v>274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45" t="s">
        <v>1708</v>
      </c>
      <c r="D462" s="224"/>
      <c r="E462" s="225">
        <v>11.21</v>
      </c>
      <c r="F462" s="223"/>
      <c r="G462" s="223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166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45" t="s">
        <v>1709</v>
      </c>
      <c r="D463" s="224"/>
      <c r="E463" s="225">
        <v>5.31</v>
      </c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166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45" t="s">
        <v>1710</v>
      </c>
      <c r="D464" s="224"/>
      <c r="E464" s="225"/>
      <c r="F464" s="223"/>
      <c r="G464" s="223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166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45" t="s">
        <v>1710</v>
      </c>
      <c r="D465" s="224"/>
      <c r="E465" s="225"/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166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33">
        <v>67</v>
      </c>
      <c r="B466" s="234" t="s">
        <v>1410</v>
      </c>
      <c r="C466" s="244" t="s">
        <v>1411</v>
      </c>
      <c r="D466" s="235" t="s">
        <v>279</v>
      </c>
      <c r="E466" s="236">
        <v>0.99</v>
      </c>
      <c r="F466" s="237"/>
      <c r="G466" s="238">
        <f>ROUND(E466*F466,2)</f>
        <v>0</v>
      </c>
      <c r="H466" s="237"/>
      <c r="I466" s="238">
        <f>ROUND(E466*H466,2)</f>
        <v>0</v>
      </c>
      <c r="J466" s="237"/>
      <c r="K466" s="238">
        <f>ROUND(E466*J466,2)</f>
        <v>0</v>
      </c>
      <c r="L466" s="238">
        <v>21</v>
      </c>
      <c r="M466" s="238">
        <f>G466*(1+L466/100)</f>
        <v>0</v>
      </c>
      <c r="N466" s="238">
        <v>0.21242</v>
      </c>
      <c r="O466" s="238">
        <f>ROUND(E466*N466,2)</f>
        <v>0.21</v>
      </c>
      <c r="P466" s="238">
        <v>0</v>
      </c>
      <c r="Q466" s="238">
        <f>ROUND(E466*P466,2)</f>
        <v>0</v>
      </c>
      <c r="R466" s="238" t="s">
        <v>280</v>
      </c>
      <c r="S466" s="238" t="s">
        <v>161</v>
      </c>
      <c r="T466" s="239" t="s">
        <v>161</v>
      </c>
      <c r="U466" s="223">
        <v>0.80100000000000005</v>
      </c>
      <c r="V466" s="223">
        <f>ROUND(E466*U466,2)</f>
        <v>0.79</v>
      </c>
      <c r="W466" s="223"/>
      <c r="X466" s="223" t="s">
        <v>273</v>
      </c>
      <c r="Y466" s="214"/>
      <c r="Z466" s="214"/>
      <c r="AA466" s="214"/>
      <c r="AB466" s="214"/>
      <c r="AC466" s="214"/>
      <c r="AD466" s="214"/>
      <c r="AE466" s="214"/>
      <c r="AF466" s="214"/>
      <c r="AG466" s="214" t="s">
        <v>274</v>
      </c>
      <c r="AH466" s="214"/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53" t="s">
        <v>1412</v>
      </c>
      <c r="D467" s="251"/>
      <c r="E467" s="251"/>
      <c r="F467" s="251"/>
      <c r="G467" s="251"/>
      <c r="H467" s="223"/>
      <c r="I467" s="223"/>
      <c r="J467" s="223"/>
      <c r="K467" s="223"/>
      <c r="L467" s="223"/>
      <c r="M467" s="223"/>
      <c r="N467" s="223"/>
      <c r="O467" s="223"/>
      <c r="P467" s="223"/>
      <c r="Q467" s="223"/>
      <c r="R467" s="223"/>
      <c r="S467" s="223"/>
      <c r="T467" s="223"/>
      <c r="U467" s="223"/>
      <c r="V467" s="223"/>
      <c r="W467" s="223"/>
      <c r="X467" s="223"/>
      <c r="Y467" s="214"/>
      <c r="Z467" s="214"/>
      <c r="AA467" s="214"/>
      <c r="AB467" s="214"/>
      <c r="AC467" s="214"/>
      <c r="AD467" s="214"/>
      <c r="AE467" s="214"/>
      <c r="AF467" s="214"/>
      <c r="AG467" s="214" t="s">
        <v>290</v>
      </c>
      <c r="AH467" s="214"/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40" t="str">
        <f>C467</f>
        <v>s provedením lože tl. do 40 mm, s vyplněním spár, s dvojím beraněním a se smetením přebytečného materiálu na vzdálenost do 3 m</v>
      </c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21"/>
      <c r="B468" s="222"/>
      <c r="C468" s="245" t="s">
        <v>2143</v>
      </c>
      <c r="D468" s="224"/>
      <c r="E468" s="225">
        <v>0.99</v>
      </c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166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33">
        <v>68</v>
      </c>
      <c r="B469" s="234" t="s">
        <v>722</v>
      </c>
      <c r="C469" s="244" t="s">
        <v>723</v>
      </c>
      <c r="D469" s="235" t="s">
        <v>327</v>
      </c>
      <c r="E469" s="236">
        <v>3</v>
      </c>
      <c r="F469" s="237"/>
      <c r="G469" s="238">
        <f>ROUND(E469*F469,2)</f>
        <v>0</v>
      </c>
      <c r="H469" s="237"/>
      <c r="I469" s="238">
        <f>ROUND(E469*H469,2)</f>
        <v>0</v>
      </c>
      <c r="J469" s="237"/>
      <c r="K469" s="238">
        <f>ROUND(E469*J469,2)</f>
        <v>0</v>
      </c>
      <c r="L469" s="238">
        <v>21</v>
      </c>
      <c r="M469" s="238">
        <f>G469*(1+L469/100)</f>
        <v>0</v>
      </c>
      <c r="N469" s="238">
        <v>0</v>
      </c>
      <c r="O469" s="238">
        <f>ROUND(E469*N469,2)</f>
        <v>0</v>
      </c>
      <c r="P469" s="238">
        <v>0</v>
      </c>
      <c r="Q469" s="238">
        <f>ROUND(E469*P469,2)</f>
        <v>0</v>
      </c>
      <c r="R469" s="238" t="s">
        <v>724</v>
      </c>
      <c r="S469" s="238" t="s">
        <v>161</v>
      </c>
      <c r="T469" s="239" t="s">
        <v>161</v>
      </c>
      <c r="U469" s="223">
        <v>1</v>
      </c>
      <c r="V469" s="223">
        <f>ROUND(E469*U469,2)</f>
        <v>3</v>
      </c>
      <c r="W469" s="223"/>
      <c r="X469" s="223" t="s">
        <v>725</v>
      </c>
      <c r="Y469" s="214"/>
      <c r="Z469" s="214"/>
      <c r="AA469" s="214"/>
      <c r="AB469" s="214"/>
      <c r="AC469" s="214"/>
      <c r="AD469" s="214"/>
      <c r="AE469" s="214"/>
      <c r="AF469" s="214"/>
      <c r="AG469" s="214" t="s">
        <v>726</v>
      </c>
      <c r="AH469" s="214"/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45" t="s">
        <v>727</v>
      </c>
      <c r="D470" s="224"/>
      <c r="E470" s="225"/>
      <c r="F470" s="223"/>
      <c r="G470" s="223"/>
      <c r="H470" s="223"/>
      <c r="I470" s="223"/>
      <c r="J470" s="223"/>
      <c r="K470" s="223"/>
      <c r="L470" s="223"/>
      <c r="M470" s="223"/>
      <c r="N470" s="223"/>
      <c r="O470" s="223"/>
      <c r="P470" s="223"/>
      <c r="Q470" s="223"/>
      <c r="R470" s="223"/>
      <c r="S470" s="223"/>
      <c r="T470" s="223"/>
      <c r="U470" s="223"/>
      <c r="V470" s="223"/>
      <c r="W470" s="223"/>
      <c r="X470" s="223"/>
      <c r="Y470" s="214"/>
      <c r="Z470" s="214"/>
      <c r="AA470" s="214"/>
      <c r="AB470" s="214"/>
      <c r="AC470" s="214"/>
      <c r="AD470" s="214"/>
      <c r="AE470" s="214"/>
      <c r="AF470" s="214"/>
      <c r="AG470" s="214" t="s">
        <v>166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45" t="s">
        <v>2787</v>
      </c>
      <c r="D471" s="224"/>
      <c r="E471" s="225">
        <v>3</v>
      </c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166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45" t="s">
        <v>729</v>
      </c>
      <c r="D472" s="224"/>
      <c r="E472" s="225"/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166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33">
        <v>69</v>
      </c>
      <c r="B473" s="234" t="s">
        <v>730</v>
      </c>
      <c r="C473" s="244" t="s">
        <v>731</v>
      </c>
      <c r="D473" s="235" t="s">
        <v>327</v>
      </c>
      <c r="E473" s="236">
        <v>0.28000000000000003</v>
      </c>
      <c r="F473" s="237"/>
      <c r="G473" s="238">
        <f>ROUND(E473*F473,2)</f>
        <v>0</v>
      </c>
      <c r="H473" s="237"/>
      <c r="I473" s="238">
        <f>ROUND(E473*H473,2)</f>
        <v>0</v>
      </c>
      <c r="J473" s="237"/>
      <c r="K473" s="238">
        <f>ROUND(E473*J473,2)</f>
        <v>0</v>
      </c>
      <c r="L473" s="238">
        <v>21</v>
      </c>
      <c r="M473" s="238">
        <f>G473*(1+L473/100)</f>
        <v>0</v>
      </c>
      <c r="N473" s="238">
        <v>0</v>
      </c>
      <c r="O473" s="238">
        <f>ROUND(E473*N473,2)</f>
        <v>0</v>
      </c>
      <c r="P473" s="238">
        <v>0</v>
      </c>
      <c r="Q473" s="238">
        <f>ROUND(E473*P473,2)</f>
        <v>0</v>
      </c>
      <c r="R473" s="238" t="s">
        <v>724</v>
      </c>
      <c r="S473" s="238" t="s">
        <v>161</v>
      </c>
      <c r="T473" s="239" t="s">
        <v>161</v>
      </c>
      <c r="U473" s="223">
        <v>1</v>
      </c>
      <c r="V473" s="223">
        <f>ROUND(E473*U473,2)</f>
        <v>0.28000000000000003</v>
      </c>
      <c r="W473" s="223"/>
      <c r="X473" s="223" t="s">
        <v>725</v>
      </c>
      <c r="Y473" s="214"/>
      <c r="Z473" s="214"/>
      <c r="AA473" s="214"/>
      <c r="AB473" s="214"/>
      <c r="AC473" s="214"/>
      <c r="AD473" s="214"/>
      <c r="AE473" s="214"/>
      <c r="AF473" s="214"/>
      <c r="AG473" s="214" t="s">
        <v>732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21"/>
      <c r="B474" s="222"/>
      <c r="C474" s="245" t="s">
        <v>2410</v>
      </c>
      <c r="D474" s="224"/>
      <c r="E474" s="225">
        <v>0.28000000000000003</v>
      </c>
      <c r="F474" s="223"/>
      <c r="G474" s="223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166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33">
        <v>70</v>
      </c>
      <c r="B475" s="234" t="s">
        <v>734</v>
      </c>
      <c r="C475" s="244" t="s">
        <v>735</v>
      </c>
      <c r="D475" s="235" t="s">
        <v>736</v>
      </c>
      <c r="E475" s="236">
        <v>0.28000000000000003</v>
      </c>
      <c r="F475" s="237"/>
      <c r="G475" s="238">
        <f>ROUND(E475*F475,2)</f>
        <v>0</v>
      </c>
      <c r="H475" s="237"/>
      <c r="I475" s="238">
        <f>ROUND(E475*H475,2)</f>
        <v>0</v>
      </c>
      <c r="J475" s="237"/>
      <c r="K475" s="238">
        <f>ROUND(E475*J475,2)</f>
        <v>0</v>
      </c>
      <c r="L475" s="238">
        <v>21</v>
      </c>
      <c r="M475" s="238">
        <f>G475*(1+L475/100)</f>
        <v>0</v>
      </c>
      <c r="N475" s="238">
        <v>0</v>
      </c>
      <c r="O475" s="238">
        <f>ROUND(E475*N475,2)</f>
        <v>0</v>
      </c>
      <c r="P475" s="238">
        <v>0</v>
      </c>
      <c r="Q475" s="238">
        <f>ROUND(E475*P475,2)</f>
        <v>0</v>
      </c>
      <c r="R475" s="238" t="s">
        <v>737</v>
      </c>
      <c r="S475" s="238" t="s">
        <v>161</v>
      </c>
      <c r="T475" s="239" t="s">
        <v>161</v>
      </c>
      <c r="U475" s="223">
        <v>0</v>
      </c>
      <c r="V475" s="223">
        <f>ROUND(E475*U475,2)</f>
        <v>0</v>
      </c>
      <c r="W475" s="223"/>
      <c r="X475" s="223" t="s">
        <v>738</v>
      </c>
      <c r="Y475" s="214"/>
      <c r="Z475" s="214"/>
      <c r="AA475" s="214"/>
      <c r="AB475" s="214"/>
      <c r="AC475" s="214"/>
      <c r="AD475" s="214"/>
      <c r="AE475" s="214"/>
      <c r="AF475" s="214"/>
      <c r="AG475" s="214" t="s">
        <v>739</v>
      </c>
      <c r="AH475" s="214"/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46" t="s">
        <v>740</v>
      </c>
      <c r="D476" s="241"/>
      <c r="E476" s="241"/>
      <c r="F476" s="241"/>
      <c r="G476" s="241"/>
      <c r="H476" s="223"/>
      <c r="I476" s="223"/>
      <c r="J476" s="223"/>
      <c r="K476" s="223"/>
      <c r="L476" s="223"/>
      <c r="M476" s="223"/>
      <c r="N476" s="223"/>
      <c r="O476" s="223"/>
      <c r="P476" s="223"/>
      <c r="Q476" s="223"/>
      <c r="R476" s="223"/>
      <c r="S476" s="223"/>
      <c r="T476" s="223"/>
      <c r="U476" s="223"/>
      <c r="V476" s="223"/>
      <c r="W476" s="223"/>
      <c r="X476" s="223"/>
      <c r="Y476" s="214"/>
      <c r="Z476" s="214"/>
      <c r="AA476" s="214"/>
      <c r="AB476" s="214"/>
      <c r="AC476" s="214"/>
      <c r="AD476" s="214"/>
      <c r="AE476" s="214"/>
      <c r="AF476" s="214"/>
      <c r="AG476" s="214" t="s">
        <v>212</v>
      </c>
      <c r="AH476" s="214"/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21"/>
      <c r="B477" s="222"/>
      <c r="C477" s="254" t="s">
        <v>741</v>
      </c>
      <c r="D477" s="252"/>
      <c r="E477" s="252"/>
      <c r="F477" s="252"/>
      <c r="G477" s="252"/>
      <c r="H477" s="223"/>
      <c r="I477" s="223"/>
      <c r="J477" s="223"/>
      <c r="K477" s="223"/>
      <c r="L477" s="223"/>
      <c r="M477" s="223"/>
      <c r="N477" s="223"/>
      <c r="O477" s="223"/>
      <c r="P477" s="223"/>
      <c r="Q477" s="223"/>
      <c r="R477" s="223"/>
      <c r="S477" s="223"/>
      <c r="T477" s="223"/>
      <c r="U477" s="223"/>
      <c r="V477" s="223"/>
      <c r="W477" s="223"/>
      <c r="X477" s="223"/>
      <c r="Y477" s="214"/>
      <c r="Z477" s="214"/>
      <c r="AA477" s="214"/>
      <c r="AB477" s="214"/>
      <c r="AC477" s="214"/>
      <c r="AD477" s="214"/>
      <c r="AE477" s="214"/>
      <c r="AF477" s="214"/>
      <c r="AG477" s="214" t="s">
        <v>212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45" t="s">
        <v>2410</v>
      </c>
      <c r="D478" s="224"/>
      <c r="E478" s="225">
        <v>0.28000000000000003</v>
      </c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166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x14ac:dyDescent="0.2">
      <c r="A479" s="227" t="s">
        <v>156</v>
      </c>
      <c r="B479" s="228" t="s">
        <v>99</v>
      </c>
      <c r="C479" s="243" t="s">
        <v>100</v>
      </c>
      <c r="D479" s="229"/>
      <c r="E479" s="230"/>
      <c r="F479" s="231"/>
      <c r="G479" s="231">
        <f>SUMIF(AG480:AG494,"&lt;&gt;NOR",G480:G494)</f>
        <v>0</v>
      </c>
      <c r="H479" s="231"/>
      <c r="I479" s="231">
        <f>SUM(I480:I494)</f>
        <v>0</v>
      </c>
      <c r="J479" s="231"/>
      <c r="K479" s="231">
        <f>SUM(K480:K494)</f>
        <v>0</v>
      </c>
      <c r="L479" s="231"/>
      <c r="M479" s="231">
        <f>SUM(M480:M494)</f>
        <v>0</v>
      </c>
      <c r="N479" s="231"/>
      <c r="O479" s="231">
        <f>SUM(O480:O494)</f>
        <v>0.04</v>
      </c>
      <c r="P479" s="231"/>
      <c r="Q479" s="231">
        <f>SUM(Q480:Q494)</f>
        <v>0</v>
      </c>
      <c r="R479" s="231"/>
      <c r="S479" s="231"/>
      <c r="T479" s="232"/>
      <c r="U479" s="226"/>
      <c r="V479" s="226">
        <f>SUM(V480:V494)</f>
        <v>12.14</v>
      </c>
      <c r="W479" s="226"/>
      <c r="X479" s="226"/>
      <c r="AG479" t="s">
        <v>157</v>
      </c>
    </row>
    <row r="480" spans="1:60" ht="22.5" outlineLevel="1" x14ac:dyDescent="0.2">
      <c r="A480" s="233">
        <v>71</v>
      </c>
      <c r="B480" s="234" t="s">
        <v>1415</v>
      </c>
      <c r="C480" s="244" t="s">
        <v>1416</v>
      </c>
      <c r="D480" s="235" t="s">
        <v>320</v>
      </c>
      <c r="E480" s="236">
        <v>7</v>
      </c>
      <c r="F480" s="237"/>
      <c r="G480" s="238">
        <f>ROUND(E480*F480,2)</f>
        <v>0</v>
      </c>
      <c r="H480" s="237"/>
      <c r="I480" s="238">
        <f>ROUND(E480*H480,2)</f>
        <v>0</v>
      </c>
      <c r="J480" s="237"/>
      <c r="K480" s="238">
        <f>ROUND(E480*J480,2)</f>
        <v>0</v>
      </c>
      <c r="L480" s="238">
        <v>21</v>
      </c>
      <c r="M480" s="238">
        <f>G480*(1+L480/100)</f>
        <v>0</v>
      </c>
      <c r="N480" s="238">
        <v>0</v>
      </c>
      <c r="O480" s="238">
        <f>ROUND(E480*N480,2)</f>
        <v>0</v>
      </c>
      <c r="P480" s="238">
        <v>0</v>
      </c>
      <c r="Q480" s="238">
        <f>ROUND(E480*P480,2)</f>
        <v>0</v>
      </c>
      <c r="R480" s="238" t="s">
        <v>647</v>
      </c>
      <c r="S480" s="238" t="s">
        <v>161</v>
      </c>
      <c r="T480" s="239" t="s">
        <v>161</v>
      </c>
      <c r="U480" s="223">
        <v>3.5999999999999997E-2</v>
      </c>
      <c r="V480" s="223">
        <f>ROUND(E480*U480,2)</f>
        <v>0.25</v>
      </c>
      <c r="W480" s="223"/>
      <c r="X480" s="223" t="s">
        <v>273</v>
      </c>
      <c r="Y480" s="214"/>
      <c r="Z480" s="214"/>
      <c r="AA480" s="214"/>
      <c r="AB480" s="214"/>
      <c r="AC480" s="214"/>
      <c r="AD480" s="214"/>
      <c r="AE480" s="214"/>
      <c r="AF480" s="214"/>
      <c r="AG480" s="214" t="s">
        <v>274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53" t="s">
        <v>667</v>
      </c>
      <c r="D481" s="251"/>
      <c r="E481" s="251"/>
      <c r="F481" s="251"/>
      <c r="G481" s="251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290</v>
      </c>
      <c r="AH481" s="214"/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45" t="s">
        <v>2386</v>
      </c>
      <c r="D482" s="224"/>
      <c r="E482" s="225">
        <v>7</v>
      </c>
      <c r="F482" s="223"/>
      <c r="G482" s="223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166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33">
        <v>72</v>
      </c>
      <c r="B483" s="234" t="s">
        <v>792</v>
      </c>
      <c r="C483" s="244" t="s">
        <v>793</v>
      </c>
      <c r="D483" s="235" t="s">
        <v>794</v>
      </c>
      <c r="E483" s="236">
        <v>1.07</v>
      </c>
      <c r="F483" s="237"/>
      <c r="G483" s="238">
        <f>ROUND(E483*F483,2)</f>
        <v>0</v>
      </c>
      <c r="H483" s="237"/>
      <c r="I483" s="238">
        <f>ROUND(E483*H483,2)</f>
        <v>0</v>
      </c>
      <c r="J483" s="237"/>
      <c r="K483" s="238">
        <f>ROUND(E483*J483,2)</f>
        <v>0</v>
      </c>
      <c r="L483" s="238">
        <v>21</v>
      </c>
      <c r="M483" s="238">
        <f>G483*(1+L483/100)</f>
        <v>0</v>
      </c>
      <c r="N483" s="238">
        <v>3.5029999999999999E-2</v>
      </c>
      <c r="O483" s="238">
        <f>ROUND(E483*N483,2)</f>
        <v>0.04</v>
      </c>
      <c r="P483" s="238">
        <v>0</v>
      </c>
      <c r="Q483" s="238">
        <f>ROUND(E483*P483,2)</f>
        <v>0</v>
      </c>
      <c r="R483" s="238" t="s">
        <v>647</v>
      </c>
      <c r="S483" s="238" t="s">
        <v>161</v>
      </c>
      <c r="T483" s="239" t="s">
        <v>161</v>
      </c>
      <c r="U483" s="223">
        <v>10.130000000000001</v>
      </c>
      <c r="V483" s="223">
        <f>ROUND(E483*U483,2)</f>
        <v>10.84</v>
      </c>
      <c r="W483" s="223"/>
      <c r="X483" s="223" t="s">
        <v>273</v>
      </c>
      <c r="Y483" s="214"/>
      <c r="Z483" s="214"/>
      <c r="AA483" s="214"/>
      <c r="AB483" s="214"/>
      <c r="AC483" s="214"/>
      <c r="AD483" s="214"/>
      <c r="AE483" s="214"/>
      <c r="AF483" s="214"/>
      <c r="AG483" s="214" t="s">
        <v>274</v>
      </c>
      <c r="AH483" s="214"/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ht="33.75" outlineLevel="1" x14ac:dyDescent="0.2">
      <c r="A484" s="221"/>
      <c r="B484" s="222"/>
      <c r="C484" s="253" t="s">
        <v>795</v>
      </c>
      <c r="D484" s="251"/>
      <c r="E484" s="251"/>
      <c r="F484" s="251"/>
      <c r="G484" s="251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290</v>
      </c>
      <c r="AH484" s="214"/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40" t="str">
        <f>C484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45" t="s">
        <v>2411</v>
      </c>
      <c r="D485" s="224"/>
      <c r="E485" s="225">
        <v>1.07</v>
      </c>
      <c r="F485" s="223"/>
      <c r="G485" s="223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166</v>
      </c>
      <c r="AH485" s="214">
        <v>0</v>
      </c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33">
        <v>73</v>
      </c>
      <c r="B486" s="234" t="s">
        <v>1418</v>
      </c>
      <c r="C486" s="244" t="s">
        <v>1419</v>
      </c>
      <c r="D486" s="235" t="s">
        <v>320</v>
      </c>
      <c r="E486" s="236">
        <v>7</v>
      </c>
      <c r="F486" s="237"/>
      <c r="G486" s="238">
        <f>ROUND(E486*F486,2)</f>
        <v>0</v>
      </c>
      <c r="H486" s="237"/>
      <c r="I486" s="238">
        <f>ROUND(E486*H486,2)</f>
        <v>0</v>
      </c>
      <c r="J486" s="237"/>
      <c r="K486" s="238">
        <f>ROUND(E486*J486,2)</f>
        <v>0</v>
      </c>
      <c r="L486" s="238">
        <v>21</v>
      </c>
      <c r="M486" s="238">
        <f>G486*(1+L486/100)</f>
        <v>0</v>
      </c>
      <c r="N486" s="238">
        <v>0</v>
      </c>
      <c r="O486" s="238">
        <f>ROUND(E486*N486,2)</f>
        <v>0</v>
      </c>
      <c r="P486" s="238">
        <v>0</v>
      </c>
      <c r="Q486" s="238">
        <f>ROUND(E486*P486,2)</f>
        <v>0</v>
      </c>
      <c r="R486" s="238" t="s">
        <v>647</v>
      </c>
      <c r="S486" s="238" t="s">
        <v>161</v>
      </c>
      <c r="T486" s="239" t="s">
        <v>161</v>
      </c>
      <c r="U486" s="223">
        <v>0.15</v>
      </c>
      <c r="V486" s="223">
        <f>ROUND(E486*U486,2)</f>
        <v>1.05</v>
      </c>
      <c r="W486" s="223"/>
      <c r="X486" s="223" t="s">
        <v>273</v>
      </c>
      <c r="Y486" s="214"/>
      <c r="Z486" s="214"/>
      <c r="AA486" s="214"/>
      <c r="AB486" s="214"/>
      <c r="AC486" s="214"/>
      <c r="AD486" s="214"/>
      <c r="AE486" s="214"/>
      <c r="AF486" s="214"/>
      <c r="AG486" s="214" t="s">
        <v>321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53" t="s">
        <v>1420</v>
      </c>
      <c r="D487" s="251"/>
      <c r="E487" s="251"/>
      <c r="F487" s="251"/>
      <c r="G487" s="251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290</v>
      </c>
      <c r="AH487" s="214"/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40" t="str">
        <f>C487</f>
        <v>napuštění a vypuštění vody, dodání vody a desinfekčního prostředku, náklady na bakteriologický rozbor vody,</v>
      </c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45" t="s">
        <v>2412</v>
      </c>
      <c r="D488" s="224"/>
      <c r="E488" s="225">
        <v>7</v>
      </c>
      <c r="F488" s="223"/>
      <c r="G488" s="223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166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33">
        <v>74</v>
      </c>
      <c r="B489" s="234" t="s">
        <v>1422</v>
      </c>
      <c r="C489" s="244" t="s">
        <v>1423</v>
      </c>
      <c r="D489" s="235" t="s">
        <v>747</v>
      </c>
      <c r="E489" s="236">
        <v>2.7404999999999999</v>
      </c>
      <c r="F489" s="237"/>
      <c r="G489" s="238">
        <f>ROUND(E489*F489,2)</f>
        <v>0</v>
      </c>
      <c r="H489" s="237"/>
      <c r="I489" s="238">
        <f>ROUND(E489*H489,2)</f>
        <v>0</v>
      </c>
      <c r="J489" s="237"/>
      <c r="K489" s="238">
        <f>ROUND(E489*J489,2)</f>
        <v>0</v>
      </c>
      <c r="L489" s="238">
        <v>21</v>
      </c>
      <c r="M489" s="238">
        <f>G489*(1+L489/100)</f>
        <v>0</v>
      </c>
      <c r="N489" s="238">
        <v>0</v>
      </c>
      <c r="O489" s="238">
        <f>ROUND(E489*N489,2)</f>
        <v>0</v>
      </c>
      <c r="P489" s="238">
        <v>0</v>
      </c>
      <c r="Q489" s="238">
        <f>ROUND(E489*P489,2)</f>
        <v>0</v>
      </c>
      <c r="R489" s="238" t="s">
        <v>630</v>
      </c>
      <c r="S489" s="238" t="s">
        <v>161</v>
      </c>
      <c r="T489" s="239" t="s">
        <v>161</v>
      </c>
      <c r="U489" s="223">
        <v>0</v>
      </c>
      <c r="V489" s="223">
        <f>ROUND(E489*U489,2)</f>
        <v>0</v>
      </c>
      <c r="W489" s="223"/>
      <c r="X489" s="223" t="s">
        <v>631</v>
      </c>
      <c r="Y489" s="214"/>
      <c r="Z489" s="214"/>
      <c r="AA489" s="214"/>
      <c r="AB489" s="214"/>
      <c r="AC489" s="214"/>
      <c r="AD489" s="214"/>
      <c r="AE489" s="214"/>
      <c r="AF489" s="214"/>
      <c r="AG489" s="214" t="s">
        <v>659</v>
      </c>
      <c r="AH489" s="214"/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45" t="s">
        <v>1424</v>
      </c>
      <c r="D490" s="224"/>
      <c r="E490" s="225">
        <v>2.0299999999999998</v>
      </c>
      <c r="F490" s="223"/>
      <c r="G490" s="223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166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45" t="s">
        <v>2413</v>
      </c>
      <c r="D491" s="224"/>
      <c r="E491" s="225">
        <v>0.71050000000000002</v>
      </c>
      <c r="F491" s="223"/>
      <c r="G491" s="223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166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ht="22.5" outlineLevel="1" x14ac:dyDescent="0.2">
      <c r="A492" s="233">
        <v>75</v>
      </c>
      <c r="B492" s="234" t="s">
        <v>1426</v>
      </c>
      <c r="C492" s="244" t="s">
        <v>1427</v>
      </c>
      <c r="D492" s="235" t="s">
        <v>320</v>
      </c>
      <c r="E492" s="236">
        <v>7.6509999999999998</v>
      </c>
      <c r="F492" s="237"/>
      <c r="G492" s="238">
        <f>ROUND(E492*F492,2)</f>
        <v>0</v>
      </c>
      <c r="H492" s="237"/>
      <c r="I492" s="238">
        <f>ROUND(E492*H492,2)</f>
        <v>0</v>
      </c>
      <c r="J492" s="237"/>
      <c r="K492" s="238">
        <f>ROUND(E492*J492,2)</f>
        <v>0</v>
      </c>
      <c r="L492" s="238">
        <v>21</v>
      </c>
      <c r="M492" s="238">
        <f>G492*(1+L492/100)</f>
        <v>0</v>
      </c>
      <c r="N492" s="238">
        <v>4.2999999999999999E-4</v>
      </c>
      <c r="O492" s="238">
        <f>ROUND(E492*N492,2)</f>
        <v>0</v>
      </c>
      <c r="P492" s="238">
        <v>0</v>
      </c>
      <c r="Q492" s="238">
        <f>ROUND(E492*P492,2)</f>
        <v>0</v>
      </c>
      <c r="R492" s="238" t="s">
        <v>630</v>
      </c>
      <c r="S492" s="238" t="s">
        <v>161</v>
      </c>
      <c r="T492" s="239" t="s">
        <v>161</v>
      </c>
      <c r="U492" s="223">
        <v>0</v>
      </c>
      <c r="V492" s="223">
        <f>ROUND(E492*U492,2)</f>
        <v>0</v>
      </c>
      <c r="W492" s="223"/>
      <c r="X492" s="223" t="s">
        <v>631</v>
      </c>
      <c r="Y492" s="214"/>
      <c r="Z492" s="214"/>
      <c r="AA492" s="214"/>
      <c r="AB492" s="214"/>
      <c r="AC492" s="214"/>
      <c r="AD492" s="214"/>
      <c r="AE492" s="214"/>
      <c r="AF492" s="214"/>
      <c r="AG492" s="214" t="s">
        <v>864</v>
      </c>
      <c r="AH492" s="214"/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1"/>
      <c r="B493" s="222"/>
      <c r="C493" s="245" t="s">
        <v>2414</v>
      </c>
      <c r="D493" s="224"/>
      <c r="E493" s="225">
        <v>7.6509999999999998</v>
      </c>
      <c r="F493" s="223"/>
      <c r="G493" s="223"/>
      <c r="H493" s="223"/>
      <c r="I493" s="223"/>
      <c r="J493" s="223"/>
      <c r="K493" s="223"/>
      <c r="L493" s="223"/>
      <c r="M493" s="223"/>
      <c r="N493" s="223"/>
      <c r="O493" s="223"/>
      <c r="P493" s="223"/>
      <c r="Q493" s="223"/>
      <c r="R493" s="223"/>
      <c r="S493" s="223"/>
      <c r="T493" s="223"/>
      <c r="U493" s="223"/>
      <c r="V493" s="223"/>
      <c r="W493" s="223"/>
      <c r="X493" s="223"/>
      <c r="Y493" s="214"/>
      <c r="Z493" s="214"/>
      <c r="AA493" s="214"/>
      <c r="AB493" s="214"/>
      <c r="AC493" s="214"/>
      <c r="AD493" s="214"/>
      <c r="AE493" s="214"/>
      <c r="AF493" s="214"/>
      <c r="AG493" s="214" t="s">
        <v>166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45" t="s">
        <v>866</v>
      </c>
      <c r="D494" s="224"/>
      <c r="E494" s="225"/>
      <c r="F494" s="223"/>
      <c r="G494" s="223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166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x14ac:dyDescent="0.2">
      <c r="A495" s="227" t="s">
        <v>156</v>
      </c>
      <c r="B495" s="228" t="s">
        <v>101</v>
      </c>
      <c r="C495" s="243" t="s">
        <v>102</v>
      </c>
      <c r="D495" s="229"/>
      <c r="E495" s="230"/>
      <c r="F495" s="231"/>
      <c r="G495" s="231">
        <f>SUMIF(AG496:AG552,"&lt;&gt;NOR",G496:G552)</f>
        <v>0</v>
      </c>
      <c r="H495" s="231"/>
      <c r="I495" s="231">
        <f>SUM(I496:I552)</f>
        <v>0</v>
      </c>
      <c r="J495" s="231"/>
      <c r="K495" s="231">
        <f>SUM(K496:K552)</f>
        <v>0</v>
      </c>
      <c r="L495" s="231"/>
      <c r="M495" s="231">
        <f>SUM(M496:M552)</f>
        <v>0</v>
      </c>
      <c r="N495" s="231"/>
      <c r="O495" s="231">
        <f>SUM(O496:O552)</f>
        <v>1.78</v>
      </c>
      <c r="P495" s="231"/>
      <c r="Q495" s="231">
        <f>SUM(Q496:Q552)</f>
        <v>0.46</v>
      </c>
      <c r="R495" s="231"/>
      <c r="S495" s="231"/>
      <c r="T495" s="232"/>
      <c r="U495" s="226"/>
      <c r="V495" s="226">
        <f>SUM(V496:V552)</f>
        <v>6.9</v>
      </c>
      <c r="W495" s="226"/>
      <c r="X495" s="226"/>
      <c r="AG495" t="s">
        <v>157</v>
      </c>
    </row>
    <row r="496" spans="1:60" outlineLevel="1" x14ac:dyDescent="0.2">
      <c r="A496" s="233">
        <v>76</v>
      </c>
      <c r="B496" s="234" t="s">
        <v>899</v>
      </c>
      <c r="C496" s="244" t="s">
        <v>900</v>
      </c>
      <c r="D496" s="235" t="s">
        <v>747</v>
      </c>
      <c r="E496" s="236">
        <v>3</v>
      </c>
      <c r="F496" s="237"/>
      <c r="G496" s="238">
        <f>ROUND(E496*F496,2)</f>
        <v>0</v>
      </c>
      <c r="H496" s="237"/>
      <c r="I496" s="238">
        <f>ROUND(E496*H496,2)</f>
        <v>0</v>
      </c>
      <c r="J496" s="237"/>
      <c r="K496" s="238">
        <f>ROUND(E496*J496,2)</f>
        <v>0</v>
      </c>
      <c r="L496" s="238">
        <v>21</v>
      </c>
      <c r="M496" s="238">
        <f>G496*(1+L496/100)</f>
        <v>0</v>
      </c>
      <c r="N496" s="238">
        <v>6.6000000000000003E-2</v>
      </c>
      <c r="O496" s="238">
        <f>ROUND(E496*N496,2)</f>
        <v>0.2</v>
      </c>
      <c r="P496" s="238">
        <v>0</v>
      </c>
      <c r="Q496" s="238">
        <f>ROUND(E496*P496,2)</f>
        <v>0</v>
      </c>
      <c r="R496" s="238" t="s">
        <v>280</v>
      </c>
      <c r="S496" s="238" t="s">
        <v>161</v>
      </c>
      <c r="T496" s="239" t="s">
        <v>161</v>
      </c>
      <c r="U496" s="223">
        <v>0.17</v>
      </c>
      <c r="V496" s="223">
        <f>ROUND(E496*U496,2)</f>
        <v>0.51</v>
      </c>
      <c r="W496" s="223"/>
      <c r="X496" s="223" t="s">
        <v>273</v>
      </c>
      <c r="Y496" s="214"/>
      <c r="Z496" s="214"/>
      <c r="AA496" s="214"/>
      <c r="AB496" s="214"/>
      <c r="AC496" s="214"/>
      <c r="AD496" s="214"/>
      <c r="AE496" s="214"/>
      <c r="AF496" s="214"/>
      <c r="AG496" s="214" t="s">
        <v>274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ht="22.5" outlineLevel="1" x14ac:dyDescent="0.2">
      <c r="A497" s="221"/>
      <c r="B497" s="222"/>
      <c r="C497" s="245" t="s">
        <v>1716</v>
      </c>
      <c r="D497" s="224"/>
      <c r="E497" s="225">
        <v>2</v>
      </c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166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ht="22.5" outlineLevel="1" x14ac:dyDescent="0.2">
      <c r="A498" s="221"/>
      <c r="B498" s="222"/>
      <c r="C498" s="245" t="s">
        <v>1717</v>
      </c>
      <c r="D498" s="224"/>
      <c r="E498" s="225">
        <v>1</v>
      </c>
      <c r="F498" s="223"/>
      <c r="G498" s="223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166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33">
        <v>77</v>
      </c>
      <c r="B499" s="234" t="s">
        <v>903</v>
      </c>
      <c r="C499" s="244" t="s">
        <v>904</v>
      </c>
      <c r="D499" s="235" t="s">
        <v>747</v>
      </c>
      <c r="E499" s="236">
        <v>1</v>
      </c>
      <c r="F499" s="237"/>
      <c r="G499" s="238">
        <f>ROUND(E499*F499,2)</f>
        <v>0</v>
      </c>
      <c r="H499" s="237"/>
      <c r="I499" s="238">
        <f>ROUND(E499*H499,2)</f>
        <v>0</v>
      </c>
      <c r="J499" s="237"/>
      <c r="K499" s="238">
        <f>ROUND(E499*J499,2)</f>
        <v>0</v>
      </c>
      <c r="L499" s="238">
        <v>21</v>
      </c>
      <c r="M499" s="238">
        <f>G499*(1+L499/100)</f>
        <v>0</v>
      </c>
      <c r="N499" s="238">
        <v>0.127</v>
      </c>
      <c r="O499" s="238">
        <f>ROUND(E499*N499,2)</f>
        <v>0.13</v>
      </c>
      <c r="P499" s="238">
        <v>0</v>
      </c>
      <c r="Q499" s="238">
        <f>ROUND(E499*P499,2)</f>
        <v>0</v>
      </c>
      <c r="R499" s="238" t="s">
        <v>280</v>
      </c>
      <c r="S499" s="238" t="s">
        <v>161</v>
      </c>
      <c r="T499" s="239" t="s">
        <v>161</v>
      </c>
      <c r="U499" s="223">
        <v>0.19</v>
      </c>
      <c r="V499" s="223">
        <f>ROUND(E499*U499,2)</f>
        <v>0.19</v>
      </c>
      <c r="W499" s="223"/>
      <c r="X499" s="223" t="s">
        <v>273</v>
      </c>
      <c r="Y499" s="214"/>
      <c r="Z499" s="214"/>
      <c r="AA499" s="214"/>
      <c r="AB499" s="214"/>
      <c r="AC499" s="214"/>
      <c r="AD499" s="214"/>
      <c r="AE499" s="214"/>
      <c r="AF499" s="214"/>
      <c r="AG499" s="214" t="s">
        <v>274</v>
      </c>
      <c r="AH499" s="214"/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ht="22.5" outlineLevel="1" x14ac:dyDescent="0.2">
      <c r="A500" s="221"/>
      <c r="B500" s="222"/>
      <c r="C500" s="245" t="s">
        <v>1718</v>
      </c>
      <c r="D500" s="224"/>
      <c r="E500" s="225">
        <v>1</v>
      </c>
      <c r="F500" s="223"/>
      <c r="G500" s="223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  <c r="R500" s="223"/>
      <c r="S500" s="223"/>
      <c r="T500" s="223"/>
      <c r="U500" s="223"/>
      <c r="V500" s="223"/>
      <c r="W500" s="223"/>
      <c r="X500" s="223"/>
      <c r="Y500" s="214"/>
      <c r="Z500" s="214"/>
      <c r="AA500" s="214"/>
      <c r="AB500" s="214"/>
      <c r="AC500" s="214"/>
      <c r="AD500" s="214"/>
      <c r="AE500" s="214"/>
      <c r="AF500" s="214"/>
      <c r="AG500" s="214" t="s">
        <v>166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45" t="s">
        <v>906</v>
      </c>
      <c r="D501" s="224"/>
      <c r="E501" s="225"/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166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ht="22.5" outlineLevel="1" x14ac:dyDescent="0.2">
      <c r="A502" s="233">
        <v>78</v>
      </c>
      <c r="B502" s="234" t="s">
        <v>907</v>
      </c>
      <c r="C502" s="244" t="s">
        <v>908</v>
      </c>
      <c r="D502" s="235" t="s">
        <v>909</v>
      </c>
      <c r="E502" s="236">
        <v>1</v>
      </c>
      <c r="F502" s="237"/>
      <c r="G502" s="238">
        <f>ROUND(E502*F502,2)</f>
        <v>0</v>
      </c>
      <c r="H502" s="237"/>
      <c r="I502" s="238">
        <f>ROUND(E502*H502,2)</f>
        <v>0</v>
      </c>
      <c r="J502" s="237"/>
      <c r="K502" s="238">
        <f>ROUND(E502*J502,2)</f>
        <v>0</v>
      </c>
      <c r="L502" s="238">
        <v>21</v>
      </c>
      <c r="M502" s="238">
        <f>G502*(1+L502/100)</f>
        <v>0</v>
      </c>
      <c r="N502" s="238">
        <v>0.13</v>
      </c>
      <c r="O502" s="238">
        <f>ROUND(E502*N502,2)</f>
        <v>0.13</v>
      </c>
      <c r="P502" s="238">
        <v>0</v>
      </c>
      <c r="Q502" s="238">
        <f>ROUND(E502*P502,2)</f>
        <v>0</v>
      </c>
      <c r="R502" s="238" t="s">
        <v>280</v>
      </c>
      <c r="S502" s="238" t="s">
        <v>161</v>
      </c>
      <c r="T502" s="239" t="s">
        <v>161</v>
      </c>
      <c r="U502" s="223">
        <v>1.3</v>
      </c>
      <c r="V502" s="223">
        <f>ROUND(E502*U502,2)</f>
        <v>1.3</v>
      </c>
      <c r="W502" s="223"/>
      <c r="X502" s="223" t="s">
        <v>273</v>
      </c>
      <c r="Y502" s="214"/>
      <c r="Z502" s="214"/>
      <c r="AA502" s="214"/>
      <c r="AB502" s="214"/>
      <c r="AC502" s="214"/>
      <c r="AD502" s="214"/>
      <c r="AE502" s="214"/>
      <c r="AF502" s="214"/>
      <c r="AG502" s="214" t="s">
        <v>274</v>
      </c>
      <c r="AH502" s="214"/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ht="22.5" outlineLevel="1" x14ac:dyDescent="0.2">
      <c r="A503" s="221"/>
      <c r="B503" s="222"/>
      <c r="C503" s="245" t="s">
        <v>1719</v>
      </c>
      <c r="D503" s="224"/>
      <c r="E503" s="225">
        <v>1</v>
      </c>
      <c r="F503" s="223"/>
      <c r="G503" s="223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166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45" t="s">
        <v>906</v>
      </c>
      <c r="D504" s="224"/>
      <c r="E504" s="225"/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166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33">
        <v>79</v>
      </c>
      <c r="B505" s="234" t="s">
        <v>911</v>
      </c>
      <c r="C505" s="244" t="s">
        <v>912</v>
      </c>
      <c r="D505" s="235" t="s">
        <v>747</v>
      </c>
      <c r="E505" s="236">
        <v>1.75</v>
      </c>
      <c r="F505" s="237"/>
      <c r="G505" s="238">
        <f>ROUND(E505*F505,2)</f>
        <v>0</v>
      </c>
      <c r="H505" s="237"/>
      <c r="I505" s="238">
        <f>ROUND(E505*H505,2)</f>
        <v>0</v>
      </c>
      <c r="J505" s="237"/>
      <c r="K505" s="238">
        <f>ROUND(E505*J505,2)</f>
        <v>0</v>
      </c>
      <c r="L505" s="238">
        <v>21</v>
      </c>
      <c r="M505" s="238">
        <f>G505*(1+L505/100)</f>
        <v>0</v>
      </c>
      <c r="N505" s="238">
        <v>0</v>
      </c>
      <c r="O505" s="238">
        <f>ROUND(E505*N505,2)</f>
        <v>0</v>
      </c>
      <c r="P505" s="238">
        <v>0</v>
      </c>
      <c r="Q505" s="238">
        <f>ROUND(E505*P505,2)</f>
        <v>0</v>
      </c>
      <c r="R505" s="238" t="s">
        <v>280</v>
      </c>
      <c r="S505" s="238" t="s">
        <v>161</v>
      </c>
      <c r="T505" s="239" t="s">
        <v>161</v>
      </c>
      <c r="U505" s="223">
        <v>0</v>
      </c>
      <c r="V505" s="223">
        <f>ROUND(E505*U505,2)</f>
        <v>0</v>
      </c>
      <c r="W505" s="223"/>
      <c r="X505" s="223" t="s">
        <v>273</v>
      </c>
      <c r="Y505" s="214"/>
      <c r="Z505" s="214"/>
      <c r="AA505" s="214"/>
      <c r="AB505" s="214"/>
      <c r="AC505" s="214"/>
      <c r="AD505" s="214"/>
      <c r="AE505" s="214"/>
      <c r="AF505" s="214"/>
      <c r="AG505" s="214" t="s">
        <v>274</v>
      </c>
      <c r="AH505" s="214"/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ht="22.5" outlineLevel="1" x14ac:dyDescent="0.2">
      <c r="A506" s="221"/>
      <c r="B506" s="222"/>
      <c r="C506" s="245" t="s">
        <v>2788</v>
      </c>
      <c r="D506" s="224"/>
      <c r="E506" s="225">
        <v>1.1666700000000001</v>
      </c>
      <c r="F506" s="223"/>
      <c r="G506" s="223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166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ht="22.5" outlineLevel="1" x14ac:dyDescent="0.2">
      <c r="A507" s="221"/>
      <c r="B507" s="222"/>
      <c r="C507" s="245" t="s">
        <v>2789</v>
      </c>
      <c r="D507" s="224"/>
      <c r="E507" s="225">
        <v>0.58333000000000002</v>
      </c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166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33">
        <v>80</v>
      </c>
      <c r="B508" s="234" t="s">
        <v>915</v>
      </c>
      <c r="C508" s="244" t="s">
        <v>916</v>
      </c>
      <c r="D508" s="235" t="s">
        <v>747</v>
      </c>
      <c r="E508" s="236">
        <v>0.58333000000000002</v>
      </c>
      <c r="F508" s="237"/>
      <c r="G508" s="238">
        <f>ROUND(E508*F508,2)</f>
        <v>0</v>
      </c>
      <c r="H508" s="237"/>
      <c r="I508" s="238">
        <f>ROUND(E508*H508,2)</f>
        <v>0</v>
      </c>
      <c r="J508" s="237"/>
      <c r="K508" s="238">
        <f>ROUND(E508*J508,2)</f>
        <v>0</v>
      </c>
      <c r="L508" s="238">
        <v>21</v>
      </c>
      <c r="M508" s="238">
        <f>G508*(1+L508/100)</f>
        <v>0</v>
      </c>
      <c r="N508" s="238">
        <v>0</v>
      </c>
      <c r="O508" s="238">
        <f>ROUND(E508*N508,2)</f>
        <v>0</v>
      </c>
      <c r="P508" s="238">
        <v>0</v>
      </c>
      <c r="Q508" s="238">
        <f>ROUND(E508*P508,2)</f>
        <v>0</v>
      </c>
      <c r="R508" s="238" t="s">
        <v>280</v>
      </c>
      <c r="S508" s="238" t="s">
        <v>161</v>
      </c>
      <c r="T508" s="239" t="s">
        <v>161</v>
      </c>
      <c r="U508" s="223">
        <v>0</v>
      </c>
      <c r="V508" s="223">
        <f>ROUND(E508*U508,2)</f>
        <v>0</v>
      </c>
      <c r="W508" s="223"/>
      <c r="X508" s="223" t="s">
        <v>273</v>
      </c>
      <c r="Y508" s="214"/>
      <c r="Z508" s="214"/>
      <c r="AA508" s="214"/>
      <c r="AB508" s="214"/>
      <c r="AC508" s="214"/>
      <c r="AD508" s="214"/>
      <c r="AE508" s="214"/>
      <c r="AF508" s="214"/>
      <c r="AG508" s="214" t="s">
        <v>274</v>
      </c>
      <c r="AH508" s="214"/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ht="22.5" outlineLevel="1" x14ac:dyDescent="0.2">
      <c r="A509" s="221"/>
      <c r="B509" s="222"/>
      <c r="C509" s="245" t="s">
        <v>2790</v>
      </c>
      <c r="D509" s="224"/>
      <c r="E509" s="225">
        <v>0.58333000000000002</v>
      </c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166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45" t="s">
        <v>906</v>
      </c>
      <c r="D510" s="224"/>
      <c r="E510" s="225"/>
      <c r="F510" s="223"/>
      <c r="G510" s="223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166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ht="22.5" outlineLevel="1" x14ac:dyDescent="0.2">
      <c r="A511" s="233">
        <v>81</v>
      </c>
      <c r="B511" s="234" t="s">
        <v>918</v>
      </c>
      <c r="C511" s="244" t="s">
        <v>919</v>
      </c>
      <c r="D511" s="235" t="s">
        <v>909</v>
      </c>
      <c r="E511" s="236">
        <v>0.49167</v>
      </c>
      <c r="F511" s="237"/>
      <c r="G511" s="238">
        <f>ROUND(E511*F511,2)</f>
        <v>0</v>
      </c>
      <c r="H511" s="237"/>
      <c r="I511" s="238">
        <f>ROUND(E511*H511,2)</f>
        <v>0</v>
      </c>
      <c r="J511" s="237"/>
      <c r="K511" s="238">
        <f>ROUND(E511*J511,2)</f>
        <v>0</v>
      </c>
      <c r="L511" s="238">
        <v>21</v>
      </c>
      <c r="M511" s="238">
        <f>G511*(1+L511/100)</f>
        <v>0</v>
      </c>
      <c r="N511" s="238">
        <v>0</v>
      </c>
      <c r="O511" s="238">
        <f>ROUND(E511*N511,2)</f>
        <v>0</v>
      </c>
      <c r="P511" s="238">
        <v>0</v>
      </c>
      <c r="Q511" s="238">
        <f>ROUND(E511*P511,2)</f>
        <v>0</v>
      </c>
      <c r="R511" s="238" t="s">
        <v>280</v>
      </c>
      <c r="S511" s="238" t="s">
        <v>161</v>
      </c>
      <c r="T511" s="239" t="s">
        <v>161</v>
      </c>
      <c r="U511" s="223">
        <v>0</v>
      </c>
      <c r="V511" s="223">
        <f>ROUND(E511*U511,2)</f>
        <v>0</v>
      </c>
      <c r="W511" s="223"/>
      <c r="X511" s="223" t="s">
        <v>273</v>
      </c>
      <c r="Y511" s="214"/>
      <c r="Z511" s="214"/>
      <c r="AA511" s="214"/>
      <c r="AB511" s="214"/>
      <c r="AC511" s="214"/>
      <c r="AD511" s="214"/>
      <c r="AE511" s="214"/>
      <c r="AF511" s="214"/>
      <c r="AG511" s="214" t="s">
        <v>274</v>
      </c>
      <c r="AH511" s="214"/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ht="22.5" outlineLevel="1" x14ac:dyDescent="0.2">
      <c r="A512" s="221"/>
      <c r="B512" s="222"/>
      <c r="C512" s="245" t="s">
        <v>1723</v>
      </c>
      <c r="D512" s="224"/>
      <c r="E512" s="225">
        <v>0.49167</v>
      </c>
      <c r="F512" s="223"/>
      <c r="G512" s="223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166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45" t="s">
        <v>906</v>
      </c>
      <c r="D513" s="224"/>
      <c r="E513" s="225"/>
      <c r="F513" s="223"/>
      <c r="G513" s="223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166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33">
        <v>82</v>
      </c>
      <c r="B514" s="234" t="s">
        <v>921</v>
      </c>
      <c r="C514" s="244" t="s">
        <v>922</v>
      </c>
      <c r="D514" s="235" t="s">
        <v>747</v>
      </c>
      <c r="E514" s="236">
        <v>3</v>
      </c>
      <c r="F514" s="237"/>
      <c r="G514" s="238">
        <f>ROUND(E514*F514,2)</f>
        <v>0</v>
      </c>
      <c r="H514" s="237"/>
      <c r="I514" s="238">
        <f>ROUND(E514*H514,2)</f>
        <v>0</v>
      </c>
      <c r="J514" s="237"/>
      <c r="K514" s="238">
        <f>ROUND(E514*J514,2)</f>
        <v>0</v>
      </c>
      <c r="L514" s="238">
        <v>21</v>
      </c>
      <c r="M514" s="238">
        <f>G514*(1+L514/100)</f>
        <v>0</v>
      </c>
      <c r="N514" s="238">
        <v>6.7000000000000004E-2</v>
      </c>
      <c r="O514" s="238">
        <f>ROUND(E514*N514,2)</f>
        <v>0.2</v>
      </c>
      <c r="P514" s="238">
        <v>6.6000000000000003E-2</v>
      </c>
      <c r="Q514" s="238">
        <f>ROUND(E514*P514,2)</f>
        <v>0.2</v>
      </c>
      <c r="R514" s="238" t="s">
        <v>280</v>
      </c>
      <c r="S514" s="238" t="s">
        <v>161</v>
      </c>
      <c r="T514" s="239" t="s">
        <v>161</v>
      </c>
      <c r="U514" s="223">
        <v>0.1105</v>
      </c>
      <c r="V514" s="223">
        <f>ROUND(E514*U514,2)</f>
        <v>0.33</v>
      </c>
      <c r="W514" s="223"/>
      <c r="X514" s="223" t="s">
        <v>273</v>
      </c>
      <c r="Y514" s="214"/>
      <c r="Z514" s="214"/>
      <c r="AA514" s="214"/>
      <c r="AB514" s="214"/>
      <c r="AC514" s="214"/>
      <c r="AD514" s="214"/>
      <c r="AE514" s="214"/>
      <c r="AF514" s="214"/>
      <c r="AG514" s="214" t="s">
        <v>274</v>
      </c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ht="22.5" outlineLevel="1" x14ac:dyDescent="0.2">
      <c r="A515" s="221"/>
      <c r="B515" s="222"/>
      <c r="C515" s="245" t="s">
        <v>1716</v>
      </c>
      <c r="D515" s="224"/>
      <c r="E515" s="225">
        <v>2</v>
      </c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166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ht="22.5" outlineLevel="1" x14ac:dyDescent="0.2">
      <c r="A516" s="221"/>
      <c r="B516" s="222"/>
      <c r="C516" s="245" t="s">
        <v>1717</v>
      </c>
      <c r="D516" s="224"/>
      <c r="E516" s="225">
        <v>1</v>
      </c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166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33">
        <v>83</v>
      </c>
      <c r="B517" s="234" t="s">
        <v>923</v>
      </c>
      <c r="C517" s="244" t="s">
        <v>924</v>
      </c>
      <c r="D517" s="235" t="s">
        <v>747</v>
      </c>
      <c r="E517" s="236">
        <v>1</v>
      </c>
      <c r="F517" s="237"/>
      <c r="G517" s="238">
        <f>ROUND(E517*F517,2)</f>
        <v>0</v>
      </c>
      <c r="H517" s="237"/>
      <c r="I517" s="238">
        <f>ROUND(E517*H517,2)</f>
        <v>0</v>
      </c>
      <c r="J517" s="237"/>
      <c r="K517" s="238">
        <f>ROUND(E517*J517,2)</f>
        <v>0</v>
      </c>
      <c r="L517" s="238">
        <v>21</v>
      </c>
      <c r="M517" s="238">
        <f>G517*(1+L517/100)</f>
        <v>0</v>
      </c>
      <c r="N517" s="238">
        <v>0.127</v>
      </c>
      <c r="O517" s="238">
        <f>ROUND(E517*N517,2)</f>
        <v>0.13</v>
      </c>
      <c r="P517" s="238">
        <v>0.127</v>
      </c>
      <c r="Q517" s="238">
        <f>ROUND(E517*P517,2)</f>
        <v>0.13</v>
      </c>
      <c r="R517" s="238" t="s">
        <v>280</v>
      </c>
      <c r="S517" s="238" t="s">
        <v>161</v>
      </c>
      <c r="T517" s="239" t="s">
        <v>161</v>
      </c>
      <c r="U517" s="223">
        <v>0.11</v>
      </c>
      <c r="V517" s="223">
        <f>ROUND(E517*U517,2)</f>
        <v>0.11</v>
      </c>
      <c r="W517" s="223"/>
      <c r="X517" s="223" t="s">
        <v>273</v>
      </c>
      <c r="Y517" s="214"/>
      <c r="Z517" s="214"/>
      <c r="AA517" s="214"/>
      <c r="AB517" s="214"/>
      <c r="AC517" s="214"/>
      <c r="AD517" s="214"/>
      <c r="AE517" s="214"/>
      <c r="AF517" s="214"/>
      <c r="AG517" s="214" t="s">
        <v>274</v>
      </c>
      <c r="AH517" s="214"/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ht="22.5" outlineLevel="1" x14ac:dyDescent="0.2">
      <c r="A518" s="221"/>
      <c r="B518" s="222"/>
      <c r="C518" s="245" t="s">
        <v>1718</v>
      </c>
      <c r="D518" s="224"/>
      <c r="E518" s="225">
        <v>1</v>
      </c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166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45" t="s">
        <v>906</v>
      </c>
      <c r="D519" s="224"/>
      <c r="E519" s="225"/>
      <c r="F519" s="223"/>
      <c r="G519" s="223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166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ht="22.5" outlineLevel="1" x14ac:dyDescent="0.2">
      <c r="A520" s="233">
        <v>84</v>
      </c>
      <c r="B520" s="234" t="s">
        <v>925</v>
      </c>
      <c r="C520" s="244" t="s">
        <v>926</v>
      </c>
      <c r="D520" s="235" t="s">
        <v>909</v>
      </c>
      <c r="E520" s="236">
        <v>1</v>
      </c>
      <c r="F520" s="237"/>
      <c r="G520" s="238">
        <f>ROUND(E520*F520,2)</f>
        <v>0</v>
      </c>
      <c r="H520" s="237"/>
      <c r="I520" s="238">
        <f>ROUND(E520*H520,2)</f>
        <v>0</v>
      </c>
      <c r="J520" s="237"/>
      <c r="K520" s="238">
        <f>ROUND(E520*J520,2)</f>
        <v>0</v>
      </c>
      <c r="L520" s="238">
        <v>21</v>
      </c>
      <c r="M520" s="238">
        <f>G520*(1+L520/100)</f>
        <v>0</v>
      </c>
      <c r="N520" s="238">
        <v>0.13</v>
      </c>
      <c r="O520" s="238">
        <f>ROUND(E520*N520,2)</f>
        <v>0.13</v>
      </c>
      <c r="P520" s="238">
        <v>0.13</v>
      </c>
      <c r="Q520" s="238">
        <f>ROUND(E520*P520,2)</f>
        <v>0.13</v>
      </c>
      <c r="R520" s="238" t="s">
        <v>280</v>
      </c>
      <c r="S520" s="238" t="s">
        <v>161</v>
      </c>
      <c r="T520" s="239" t="s">
        <v>161</v>
      </c>
      <c r="U520" s="223">
        <v>0.2</v>
      </c>
      <c r="V520" s="223">
        <f>ROUND(E520*U520,2)</f>
        <v>0.2</v>
      </c>
      <c r="W520" s="223"/>
      <c r="X520" s="223" t="s">
        <v>273</v>
      </c>
      <c r="Y520" s="214"/>
      <c r="Z520" s="214"/>
      <c r="AA520" s="214"/>
      <c r="AB520" s="214"/>
      <c r="AC520" s="214"/>
      <c r="AD520" s="214"/>
      <c r="AE520" s="214"/>
      <c r="AF520" s="214"/>
      <c r="AG520" s="214" t="s">
        <v>274</v>
      </c>
      <c r="AH520" s="214"/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ht="22.5" outlineLevel="1" x14ac:dyDescent="0.2">
      <c r="A521" s="221"/>
      <c r="B521" s="222"/>
      <c r="C521" s="245" t="s">
        <v>1719</v>
      </c>
      <c r="D521" s="224"/>
      <c r="E521" s="225">
        <v>1</v>
      </c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166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21"/>
      <c r="B522" s="222"/>
      <c r="C522" s="245" t="s">
        <v>906</v>
      </c>
      <c r="D522" s="224"/>
      <c r="E522" s="225"/>
      <c r="F522" s="223"/>
      <c r="G522" s="223"/>
      <c r="H522" s="223"/>
      <c r="I522" s="223"/>
      <c r="J522" s="223"/>
      <c r="K522" s="223"/>
      <c r="L522" s="223"/>
      <c r="M522" s="223"/>
      <c r="N522" s="223"/>
      <c r="O522" s="223"/>
      <c r="P522" s="223"/>
      <c r="Q522" s="223"/>
      <c r="R522" s="223"/>
      <c r="S522" s="223"/>
      <c r="T522" s="223"/>
      <c r="U522" s="223"/>
      <c r="V522" s="223"/>
      <c r="W522" s="223"/>
      <c r="X522" s="223"/>
      <c r="Y522" s="214"/>
      <c r="Z522" s="214"/>
      <c r="AA522" s="214"/>
      <c r="AB522" s="214"/>
      <c r="AC522" s="214"/>
      <c r="AD522" s="214"/>
      <c r="AE522" s="214"/>
      <c r="AF522" s="214"/>
      <c r="AG522" s="214" t="s">
        <v>166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33">
        <v>85</v>
      </c>
      <c r="B523" s="234" t="s">
        <v>927</v>
      </c>
      <c r="C523" s="244" t="s">
        <v>928</v>
      </c>
      <c r="D523" s="235" t="s">
        <v>320</v>
      </c>
      <c r="E523" s="236">
        <v>5.9</v>
      </c>
      <c r="F523" s="237"/>
      <c r="G523" s="238">
        <f>ROUND(E523*F523,2)</f>
        <v>0</v>
      </c>
      <c r="H523" s="237"/>
      <c r="I523" s="238">
        <f>ROUND(E523*H523,2)</f>
        <v>0</v>
      </c>
      <c r="J523" s="237"/>
      <c r="K523" s="238">
        <f>ROUND(E523*J523,2)</f>
        <v>0</v>
      </c>
      <c r="L523" s="238">
        <v>21</v>
      </c>
      <c r="M523" s="238">
        <f>G523*(1+L523/100)</f>
        <v>0</v>
      </c>
      <c r="N523" s="238">
        <v>8.2320000000000004E-2</v>
      </c>
      <c r="O523" s="238">
        <f>ROUND(E523*N523,2)</f>
        <v>0.49</v>
      </c>
      <c r="P523" s="238">
        <v>0</v>
      </c>
      <c r="Q523" s="238">
        <f>ROUND(E523*P523,2)</f>
        <v>0</v>
      </c>
      <c r="R523" s="238" t="s">
        <v>280</v>
      </c>
      <c r="S523" s="238" t="s">
        <v>161</v>
      </c>
      <c r="T523" s="239" t="s">
        <v>161</v>
      </c>
      <c r="U523" s="223">
        <v>0.13600000000000001</v>
      </c>
      <c r="V523" s="223">
        <f>ROUND(E523*U523,2)</f>
        <v>0.8</v>
      </c>
      <c r="W523" s="223"/>
      <c r="X523" s="223" t="s">
        <v>273</v>
      </c>
      <c r="Y523" s="214"/>
      <c r="Z523" s="214"/>
      <c r="AA523" s="214"/>
      <c r="AB523" s="214"/>
      <c r="AC523" s="214"/>
      <c r="AD523" s="214"/>
      <c r="AE523" s="214"/>
      <c r="AF523" s="214"/>
      <c r="AG523" s="214" t="s">
        <v>274</v>
      </c>
      <c r="AH523" s="214"/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ht="22.5" outlineLevel="1" x14ac:dyDescent="0.2">
      <c r="A524" s="221"/>
      <c r="B524" s="222"/>
      <c r="C524" s="253" t="s">
        <v>929</v>
      </c>
      <c r="D524" s="251"/>
      <c r="E524" s="251"/>
      <c r="F524" s="251"/>
      <c r="G524" s="251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290</v>
      </c>
      <c r="AH524" s="214"/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40" t="str">
        <f>C524</f>
        <v>tl. do 12 cm, do lože z cementové malty tl. do 2 cm, s vyplněním a zatřením spár cementovou maltou s podkladní vrstvou z betonu prostého C 12/15 tl. 5 až 10 cm</v>
      </c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21"/>
      <c r="B525" s="222"/>
      <c r="C525" s="245" t="s">
        <v>1724</v>
      </c>
      <c r="D525" s="224"/>
      <c r="E525" s="225">
        <v>5.9</v>
      </c>
      <c r="F525" s="223"/>
      <c r="G525" s="223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14"/>
      <c r="Z525" s="214"/>
      <c r="AA525" s="214"/>
      <c r="AB525" s="214"/>
      <c r="AC525" s="214"/>
      <c r="AD525" s="214"/>
      <c r="AE525" s="214"/>
      <c r="AF525" s="214"/>
      <c r="AG525" s="214" t="s">
        <v>166</v>
      </c>
      <c r="AH525" s="214">
        <v>0</v>
      </c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33">
        <v>86</v>
      </c>
      <c r="B526" s="234" t="s">
        <v>931</v>
      </c>
      <c r="C526" s="244" t="s">
        <v>932</v>
      </c>
      <c r="D526" s="235" t="s">
        <v>320</v>
      </c>
      <c r="E526" s="236">
        <v>5.9</v>
      </c>
      <c r="F526" s="237"/>
      <c r="G526" s="238">
        <f>ROUND(E526*F526,2)</f>
        <v>0</v>
      </c>
      <c r="H526" s="237"/>
      <c r="I526" s="238">
        <f>ROUND(E526*H526,2)</f>
        <v>0</v>
      </c>
      <c r="J526" s="237"/>
      <c r="K526" s="238">
        <f>ROUND(E526*J526,2)</f>
        <v>0</v>
      </c>
      <c r="L526" s="238">
        <v>21</v>
      </c>
      <c r="M526" s="238">
        <f>G526*(1+L526/100)</f>
        <v>0</v>
      </c>
      <c r="N526" s="238">
        <v>3.6999999999999999E-4</v>
      </c>
      <c r="O526" s="238">
        <f>ROUND(E526*N526,2)</f>
        <v>0</v>
      </c>
      <c r="P526" s="238">
        <v>0</v>
      </c>
      <c r="Q526" s="238">
        <f>ROUND(E526*P526,2)</f>
        <v>0</v>
      </c>
      <c r="R526" s="238" t="s">
        <v>280</v>
      </c>
      <c r="S526" s="238" t="s">
        <v>161</v>
      </c>
      <c r="T526" s="239" t="s">
        <v>161</v>
      </c>
      <c r="U526" s="223">
        <v>4.8000000000000001E-2</v>
      </c>
      <c r="V526" s="223">
        <f>ROUND(E526*U526,2)</f>
        <v>0.28000000000000003</v>
      </c>
      <c r="W526" s="223"/>
      <c r="X526" s="223" t="s">
        <v>273</v>
      </c>
      <c r="Y526" s="214"/>
      <c r="Z526" s="214"/>
      <c r="AA526" s="214"/>
      <c r="AB526" s="214"/>
      <c r="AC526" s="214"/>
      <c r="AD526" s="214"/>
      <c r="AE526" s="214"/>
      <c r="AF526" s="214"/>
      <c r="AG526" s="214" t="s">
        <v>321</v>
      </c>
      <c r="AH526" s="214"/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45" t="s">
        <v>1725</v>
      </c>
      <c r="D527" s="224"/>
      <c r="E527" s="225">
        <v>5.9</v>
      </c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166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33">
        <v>87</v>
      </c>
      <c r="B528" s="234" t="s">
        <v>934</v>
      </c>
      <c r="C528" s="244" t="s">
        <v>935</v>
      </c>
      <c r="D528" s="235" t="s">
        <v>320</v>
      </c>
      <c r="E528" s="236">
        <v>5.9</v>
      </c>
      <c r="F528" s="237"/>
      <c r="G528" s="238">
        <f>ROUND(E528*F528,2)</f>
        <v>0</v>
      </c>
      <c r="H528" s="237"/>
      <c r="I528" s="238">
        <f>ROUND(E528*H528,2)</f>
        <v>0</v>
      </c>
      <c r="J528" s="237"/>
      <c r="K528" s="238">
        <f>ROUND(E528*J528,2)</f>
        <v>0</v>
      </c>
      <c r="L528" s="238">
        <v>21</v>
      </c>
      <c r="M528" s="238">
        <f>G528*(1+L528/100)</f>
        <v>0</v>
      </c>
      <c r="N528" s="238">
        <v>0</v>
      </c>
      <c r="O528" s="238">
        <f>ROUND(E528*N528,2)</f>
        <v>0</v>
      </c>
      <c r="P528" s="238">
        <v>0</v>
      </c>
      <c r="Q528" s="238">
        <f>ROUND(E528*P528,2)</f>
        <v>0</v>
      </c>
      <c r="R528" s="238" t="s">
        <v>280</v>
      </c>
      <c r="S528" s="238" t="s">
        <v>161</v>
      </c>
      <c r="T528" s="239" t="s">
        <v>161</v>
      </c>
      <c r="U528" s="223">
        <v>1.2E-2</v>
      </c>
      <c r="V528" s="223">
        <f>ROUND(E528*U528,2)</f>
        <v>7.0000000000000007E-2</v>
      </c>
      <c r="W528" s="223"/>
      <c r="X528" s="223" t="s">
        <v>273</v>
      </c>
      <c r="Y528" s="214"/>
      <c r="Z528" s="214"/>
      <c r="AA528" s="214"/>
      <c r="AB528" s="214"/>
      <c r="AC528" s="214"/>
      <c r="AD528" s="214"/>
      <c r="AE528" s="214"/>
      <c r="AF528" s="214"/>
      <c r="AG528" s="214" t="s">
        <v>321</v>
      </c>
      <c r="AH528" s="214"/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21"/>
      <c r="B529" s="222"/>
      <c r="C529" s="253" t="s">
        <v>936</v>
      </c>
      <c r="D529" s="251"/>
      <c r="E529" s="251"/>
      <c r="F529" s="251"/>
      <c r="G529" s="251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290</v>
      </c>
      <c r="AH529" s="214"/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45" t="s">
        <v>1725</v>
      </c>
      <c r="D530" s="224"/>
      <c r="E530" s="225">
        <v>5.9</v>
      </c>
      <c r="F530" s="223"/>
      <c r="G530" s="223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166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ht="22.5" outlineLevel="1" x14ac:dyDescent="0.2">
      <c r="A531" s="233">
        <v>88</v>
      </c>
      <c r="B531" s="234" t="s">
        <v>1439</v>
      </c>
      <c r="C531" s="244" t="s">
        <v>1440</v>
      </c>
      <c r="D531" s="235" t="s">
        <v>320</v>
      </c>
      <c r="E531" s="236">
        <v>1.1000000000000001</v>
      </c>
      <c r="F531" s="237"/>
      <c r="G531" s="238">
        <f>ROUND(E531*F531,2)</f>
        <v>0</v>
      </c>
      <c r="H531" s="237"/>
      <c r="I531" s="238">
        <f>ROUND(E531*H531,2)</f>
        <v>0</v>
      </c>
      <c r="J531" s="237"/>
      <c r="K531" s="238">
        <f>ROUND(E531*J531,2)</f>
        <v>0</v>
      </c>
      <c r="L531" s="238">
        <v>21</v>
      </c>
      <c r="M531" s="238">
        <f>G531*(1+L531/100)</f>
        <v>0</v>
      </c>
      <c r="N531" s="238">
        <v>0.188</v>
      </c>
      <c r="O531" s="238">
        <f>ROUND(E531*N531,2)</f>
        <v>0.21</v>
      </c>
      <c r="P531" s="238">
        <v>0</v>
      </c>
      <c r="Q531" s="238">
        <f>ROUND(E531*P531,2)</f>
        <v>0</v>
      </c>
      <c r="R531" s="238" t="s">
        <v>280</v>
      </c>
      <c r="S531" s="238" t="s">
        <v>161</v>
      </c>
      <c r="T531" s="239" t="s">
        <v>161</v>
      </c>
      <c r="U531" s="223">
        <v>0.27200000000000002</v>
      </c>
      <c r="V531" s="223">
        <f>ROUND(E531*U531,2)</f>
        <v>0.3</v>
      </c>
      <c r="W531" s="223"/>
      <c r="X531" s="223" t="s">
        <v>273</v>
      </c>
      <c r="Y531" s="214"/>
      <c r="Z531" s="214"/>
      <c r="AA531" s="214"/>
      <c r="AB531" s="214"/>
      <c r="AC531" s="214"/>
      <c r="AD531" s="214"/>
      <c r="AE531" s="214"/>
      <c r="AF531" s="214"/>
      <c r="AG531" s="214" t="s">
        <v>274</v>
      </c>
      <c r="AH531" s="214"/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1" x14ac:dyDescent="0.2">
      <c r="A532" s="221"/>
      <c r="B532" s="222"/>
      <c r="C532" s="253" t="s">
        <v>1441</v>
      </c>
      <c r="D532" s="251"/>
      <c r="E532" s="251"/>
      <c r="F532" s="251"/>
      <c r="G532" s="251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290</v>
      </c>
      <c r="AH532" s="214"/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21"/>
      <c r="B533" s="222"/>
      <c r="C533" s="245" t="s">
        <v>2004</v>
      </c>
      <c r="D533" s="224"/>
      <c r="E533" s="225">
        <v>1.1000000000000001</v>
      </c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166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ht="22.5" outlineLevel="1" x14ac:dyDescent="0.2">
      <c r="A534" s="233">
        <v>89</v>
      </c>
      <c r="B534" s="234" t="s">
        <v>937</v>
      </c>
      <c r="C534" s="244" t="s">
        <v>938</v>
      </c>
      <c r="D534" s="235" t="s">
        <v>320</v>
      </c>
      <c r="E534" s="236">
        <v>1.8</v>
      </c>
      <c r="F534" s="237"/>
      <c r="G534" s="238">
        <f>ROUND(E534*F534,2)</f>
        <v>0</v>
      </c>
      <c r="H534" s="237"/>
      <c r="I534" s="238">
        <f>ROUND(E534*H534,2)</f>
        <v>0</v>
      </c>
      <c r="J534" s="237"/>
      <c r="K534" s="238">
        <f>ROUND(E534*J534,2)</f>
        <v>0</v>
      </c>
      <c r="L534" s="238">
        <v>21</v>
      </c>
      <c r="M534" s="238">
        <f>G534*(1+L534/100)</f>
        <v>0</v>
      </c>
      <c r="N534" s="238">
        <v>2.0000000000000002E-5</v>
      </c>
      <c r="O534" s="238">
        <f>ROUND(E534*N534,2)</f>
        <v>0</v>
      </c>
      <c r="P534" s="238">
        <v>0</v>
      </c>
      <c r="Q534" s="238">
        <f>ROUND(E534*P534,2)</f>
        <v>0</v>
      </c>
      <c r="R534" s="238" t="s">
        <v>280</v>
      </c>
      <c r="S534" s="238" t="s">
        <v>161</v>
      </c>
      <c r="T534" s="239" t="s">
        <v>161</v>
      </c>
      <c r="U534" s="223">
        <v>3.1E-2</v>
      </c>
      <c r="V534" s="223">
        <f>ROUND(E534*U534,2)</f>
        <v>0.06</v>
      </c>
      <c r="W534" s="223"/>
      <c r="X534" s="223" t="s">
        <v>273</v>
      </c>
      <c r="Y534" s="214"/>
      <c r="Z534" s="214"/>
      <c r="AA534" s="214"/>
      <c r="AB534" s="214"/>
      <c r="AC534" s="214"/>
      <c r="AD534" s="214"/>
      <c r="AE534" s="214"/>
      <c r="AF534" s="214"/>
      <c r="AG534" s="214" t="s">
        <v>321</v>
      </c>
      <c r="AH534" s="214"/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21"/>
      <c r="B535" s="222"/>
      <c r="C535" s="253" t="s">
        <v>939</v>
      </c>
      <c r="D535" s="251"/>
      <c r="E535" s="251"/>
      <c r="F535" s="251"/>
      <c r="G535" s="251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290</v>
      </c>
      <c r="AH535" s="214"/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ht="22.5" outlineLevel="1" x14ac:dyDescent="0.2">
      <c r="A536" s="221"/>
      <c r="B536" s="222"/>
      <c r="C536" s="245" t="s">
        <v>1726</v>
      </c>
      <c r="D536" s="224"/>
      <c r="E536" s="225">
        <v>1.8</v>
      </c>
      <c r="F536" s="223"/>
      <c r="G536" s="223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166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45" t="s">
        <v>1727</v>
      </c>
      <c r="D537" s="224"/>
      <c r="E537" s="225"/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166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ht="22.5" outlineLevel="1" x14ac:dyDescent="0.2">
      <c r="A538" s="233">
        <v>90</v>
      </c>
      <c r="B538" s="234" t="s">
        <v>942</v>
      </c>
      <c r="C538" s="244" t="s">
        <v>943</v>
      </c>
      <c r="D538" s="235" t="s">
        <v>320</v>
      </c>
      <c r="E538" s="236">
        <v>11.8</v>
      </c>
      <c r="F538" s="237"/>
      <c r="G538" s="238">
        <f>ROUND(E538*F538,2)</f>
        <v>0</v>
      </c>
      <c r="H538" s="237"/>
      <c r="I538" s="238">
        <f>ROUND(E538*H538,2)</f>
        <v>0</v>
      </c>
      <c r="J538" s="237"/>
      <c r="K538" s="238">
        <f>ROUND(E538*J538,2)</f>
        <v>0</v>
      </c>
      <c r="L538" s="238">
        <v>21</v>
      </c>
      <c r="M538" s="238">
        <f>G538*(1+L538/100)</f>
        <v>0</v>
      </c>
      <c r="N538" s="238">
        <v>2.0000000000000002E-5</v>
      </c>
      <c r="O538" s="238">
        <f>ROUND(E538*N538,2)</f>
        <v>0</v>
      </c>
      <c r="P538" s="238">
        <v>0</v>
      </c>
      <c r="Q538" s="238">
        <f>ROUND(E538*P538,2)</f>
        <v>0</v>
      </c>
      <c r="R538" s="238" t="s">
        <v>280</v>
      </c>
      <c r="S538" s="238" t="s">
        <v>161</v>
      </c>
      <c r="T538" s="239" t="s">
        <v>161</v>
      </c>
      <c r="U538" s="223">
        <v>3.1E-2</v>
      </c>
      <c r="V538" s="223">
        <f>ROUND(E538*U538,2)</f>
        <v>0.37</v>
      </c>
      <c r="W538" s="223"/>
      <c r="X538" s="223" t="s">
        <v>273</v>
      </c>
      <c r="Y538" s="214"/>
      <c r="Z538" s="214"/>
      <c r="AA538" s="214"/>
      <c r="AB538" s="214"/>
      <c r="AC538" s="214"/>
      <c r="AD538" s="214"/>
      <c r="AE538" s="214"/>
      <c r="AF538" s="214"/>
      <c r="AG538" s="214" t="s">
        <v>321</v>
      </c>
      <c r="AH538" s="214"/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53" t="s">
        <v>939</v>
      </c>
      <c r="D539" s="251"/>
      <c r="E539" s="251"/>
      <c r="F539" s="251"/>
      <c r="G539" s="251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290</v>
      </c>
      <c r="AH539" s="214"/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21"/>
      <c r="B540" s="222"/>
      <c r="C540" s="245" t="s">
        <v>1728</v>
      </c>
      <c r="D540" s="224"/>
      <c r="E540" s="225">
        <v>11.8</v>
      </c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166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33">
        <v>91</v>
      </c>
      <c r="B541" s="234" t="s">
        <v>945</v>
      </c>
      <c r="C541" s="244" t="s">
        <v>946</v>
      </c>
      <c r="D541" s="235" t="s">
        <v>320</v>
      </c>
      <c r="E541" s="236">
        <v>13.6</v>
      </c>
      <c r="F541" s="237"/>
      <c r="G541" s="238">
        <f>ROUND(E541*F541,2)</f>
        <v>0</v>
      </c>
      <c r="H541" s="237"/>
      <c r="I541" s="238">
        <f>ROUND(E541*H541,2)</f>
        <v>0</v>
      </c>
      <c r="J541" s="237"/>
      <c r="K541" s="238">
        <f>ROUND(E541*J541,2)</f>
        <v>0</v>
      </c>
      <c r="L541" s="238">
        <v>21</v>
      </c>
      <c r="M541" s="238">
        <f>G541*(1+L541/100)</f>
        <v>0</v>
      </c>
      <c r="N541" s="238">
        <v>0</v>
      </c>
      <c r="O541" s="238">
        <f>ROUND(E541*N541,2)</f>
        <v>0</v>
      </c>
      <c r="P541" s="238">
        <v>0</v>
      </c>
      <c r="Q541" s="238">
        <f>ROUND(E541*P541,2)</f>
        <v>0</v>
      </c>
      <c r="R541" s="238" t="s">
        <v>280</v>
      </c>
      <c r="S541" s="238" t="s">
        <v>161</v>
      </c>
      <c r="T541" s="239" t="s">
        <v>161</v>
      </c>
      <c r="U541" s="223">
        <v>0.12</v>
      </c>
      <c r="V541" s="223">
        <f>ROUND(E541*U541,2)</f>
        <v>1.63</v>
      </c>
      <c r="W541" s="223"/>
      <c r="X541" s="223" t="s">
        <v>273</v>
      </c>
      <c r="Y541" s="214"/>
      <c r="Z541" s="214"/>
      <c r="AA541" s="214"/>
      <c r="AB541" s="214"/>
      <c r="AC541" s="214"/>
      <c r="AD541" s="214"/>
      <c r="AE541" s="214"/>
      <c r="AF541" s="214"/>
      <c r="AG541" s="214" t="s">
        <v>274</v>
      </c>
      <c r="AH541" s="214"/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53" t="s">
        <v>947</v>
      </c>
      <c r="D542" s="251"/>
      <c r="E542" s="251"/>
      <c r="F542" s="251"/>
      <c r="G542" s="251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290</v>
      </c>
      <c r="AH542" s="214"/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45" t="s">
        <v>1728</v>
      </c>
      <c r="D543" s="224"/>
      <c r="E543" s="225">
        <v>11.8</v>
      </c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166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21"/>
      <c r="B544" s="222"/>
      <c r="C544" s="245" t="s">
        <v>1729</v>
      </c>
      <c r="D544" s="224"/>
      <c r="E544" s="225">
        <v>1.8</v>
      </c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166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21"/>
      <c r="B545" s="222"/>
      <c r="C545" s="245" t="s">
        <v>1727</v>
      </c>
      <c r="D545" s="224"/>
      <c r="E545" s="225"/>
      <c r="F545" s="223"/>
      <c r="G545" s="223"/>
      <c r="H545" s="223"/>
      <c r="I545" s="223"/>
      <c r="J545" s="223"/>
      <c r="K545" s="223"/>
      <c r="L545" s="223"/>
      <c r="M545" s="223"/>
      <c r="N545" s="223"/>
      <c r="O545" s="223"/>
      <c r="P545" s="223"/>
      <c r="Q545" s="223"/>
      <c r="R545" s="223"/>
      <c r="S545" s="223"/>
      <c r="T545" s="223"/>
      <c r="U545" s="223"/>
      <c r="V545" s="223"/>
      <c r="W545" s="223"/>
      <c r="X545" s="223"/>
      <c r="Y545" s="214"/>
      <c r="Z545" s="214"/>
      <c r="AA545" s="214"/>
      <c r="AB545" s="214"/>
      <c r="AC545" s="214"/>
      <c r="AD545" s="214"/>
      <c r="AE545" s="214"/>
      <c r="AF545" s="214"/>
      <c r="AG545" s="214" t="s">
        <v>166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33">
        <v>92</v>
      </c>
      <c r="B546" s="234" t="s">
        <v>949</v>
      </c>
      <c r="C546" s="244" t="s">
        <v>950</v>
      </c>
      <c r="D546" s="235" t="s">
        <v>320</v>
      </c>
      <c r="E546" s="236">
        <v>13.6</v>
      </c>
      <c r="F546" s="237"/>
      <c r="G546" s="238">
        <f>ROUND(E546*F546,2)</f>
        <v>0</v>
      </c>
      <c r="H546" s="237"/>
      <c r="I546" s="238">
        <f>ROUND(E546*H546,2)</f>
        <v>0</v>
      </c>
      <c r="J546" s="237"/>
      <c r="K546" s="238">
        <f>ROUND(E546*J546,2)</f>
        <v>0</v>
      </c>
      <c r="L546" s="238">
        <v>21</v>
      </c>
      <c r="M546" s="238">
        <f>G546*(1+L546/100)</f>
        <v>0</v>
      </c>
      <c r="N546" s="238">
        <v>0</v>
      </c>
      <c r="O546" s="238">
        <f>ROUND(E546*N546,2)</f>
        <v>0</v>
      </c>
      <c r="P546" s="238">
        <v>0</v>
      </c>
      <c r="Q546" s="238">
        <f>ROUND(E546*P546,2)</f>
        <v>0</v>
      </c>
      <c r="R546" s="238" t="s">
        <v>280</v>
      </c>
      <c r="S546" s="238" t="s">
        <v>161</v>
      </c>
      <c r="T546" s="239" t="s">
        <v>161</v>
      </c>
      <c r="U546" s="223">
        <v>5.5E-2</v>
      </c>
      <c r="V546" s="223">
        <f>ROUND(E546*U546,2)</f>
        <v>0.75</v>
      </c>
      <c r="W546" s="223"/>
      <c r="X546" s="223" t="s">
        <v>273</v>
      </c>
      <c r="Y546" s="214"/>
      <c r="Z546" s="214"/>
      <c r="AA546" s="214"/>
      <c r="AB546" s="214"/>
      <c r="AC546" s="214"/>
      <c r="AD546" s="214"/>
      <c r="AE546" s="214"/>
      <c r="AF546" s="214"/>
      <c r="AG546" s="214" t="s">
        <v>274</v>
      </c>
      <c r="AH546" s="214"/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21"/>
      <c r="B547" s="222"/>
      <c r="C547" s="253" t="s">
        <v>951</v>
      </c>
      <c r="D547" s="251"/>
      <c r="E547" s="251"/>
      <c r="F547" s="251"/>
      <c r="G547" s="251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290</v>
      </c>
      <c r="AH547" s="214"/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45" t="s">
        <v>1728</v>
      </c>
      <c r="D548" s="224"/>
      <c r="E548" s="225">
        <v>11.8</v>
      </c>
      <c r="F548" s="223"/>
      <c r="G548" s="223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14"/>
      <c r="Z548" s="214"/>
      <c r="AA548" s="214"/>
      <c r="AB548" s="214"/>
      <c r="AC548" s="214"/>
      <c r="AD548" s="214"/>
      <c r="AE548" s="214"/>
      <c r="AF548" s="214"/>
      <c r="AG548" s="214" t="s">
        <v>166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45" t="s">
        <v>1729</v>
      </c>
      <c r="D549" s="224"/>
      <c r="E549" s="225">
        <v>1.8</v>
      </c>
      <c r="F549" s="223"/>
      <c r="G549" s="223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166</v>
      </c>
      <c r="AH549" s="214">
        <v>0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45" t="s">
        <v>1727</v>
      </c>
      <c r="D550" s="224"/>
      <c r="E550" s="225"/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166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33">
        <v>93</v>
      </c>
      <c r="B551" s="234" t="s">
        <v>952</v>
      </c>
      <c r="C551" s="244" t="s">
        <v>953</v>
      </c>
      <c r="D551" s="235" t="s">
        <v>747</v>
      </c>
      <c r="E551" s="236">
        <v>5.9</v>
      </c>
      <c r="F551" s="237"/>
      <c r="G551" s="238">
        <f>ROUND(E551*F551,2)</f>
        <v>0</v>
      </c>
      <c r="H551" s="237"/>
      <c r="I551" s="238">
        <f>ROUND(E551*H551,2)</f>
        <v>0</v>
      </c>
      <c r="J551" s="237"/>
      <c r="K551" s="238">
        <f>ROUND(E551*J551,2)</f>
        <v>0</v>
      </c>
      <c r="L551" s="238">
        <v>21</v>
      </c>
      <c r="M551" s="238">
        <f>G551*(1+L551/100)</f>
        <v>0</v>
      </c>
      <c r="N551" s="238">
        <v>2.7E-2</v>
      </c>
      <c r="O551" s="238">
        <f>ROUND(E551*N551,2)</f>
        <v>0.16</v>
      </c>
      <c r="P551" s="238">
        <v>0</v>
      </c>
      <c r="Q551" s="238">
        <f>ROUND(E551*P551,2)</f>
        <v>0</v>
      </c>
      <c r="R551" s="238" t="s">
        <v>630</v>
      </c>
      <c r="S551" s="238" t="s">
        <v>161</v>
      </c>
      <c r="T551" s="239" t="s">
        <v>161</v>
      </c>
      <c r="U551" s="223">
        <v>0</v>
      </c>
      <c r="V551" s="223">
        <f>ROUND(E551*U551,2)</f>
        <v>0</v>
      </c>
      <c r="W551" s="223"/>
      <c r="X551" s="223" t="s">
        <v>631</v>
      </c>
      <c r="Y551" s="214"/>
      <c r="Z551" s="214"/>
      <c r="AA551" s="214"/>
      <c r="AB551" s="214"/>
      <c r="AC551" s="214"/>
      <c r="AD551" s="214"/>
      <c r="AE551" s="214"/>
      <c r="AF551" s="214"/>
      <c r="AG551" s="214" t="s">
        <v>632</v>
      </c>
      <c r="AH551" s="214"/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21"/>
      <c r="B552" s="222"/>
      <c r="C552" s="245" t="s">
        <v>1724</v>
      </c>
      <c r="D552" s="224"/>
      <c r="E552" s="225">
        <v>5.9</v>
      </c>
      <c r="F552" s="223"/>
      <c r="G552" s="223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166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x14ac:dyDescent="0.2">
      <c r="A553" s="227" t="s">
        <v>156</v>
      </c>
      <c r="B553" s="228" t="s">
        <v>103</v>
      </c>
      <c r="C553" s="243" t="s">
        <v>104</v>
      </c>
      <c r="D553" s="229"/>
      <c r="E553" s="230"/>
      <c r="F553" s="231"/>
      <c r="G553" s="231">
        <f>SUMIF(AG554:AG562,"&lt;&gt;NOR",G554:G562)</f>
        <v>0</v>
      </c>
      <c r="H553" s="231"/>
      <c r="I553" s="231">
        <f>SUM(I554:I562)</f>
        <v>0</v>
      </c>
      <c r="J553" s="231"/>
      <c r="K553" s="231">
        <f>SUM(K554:K562)</f>
        <v>0</v>
      </c>
      <c r="L553" s="231"/>
      <c r="M553" s="231">
        <f>SUM(M554:M562)</f>
        <v>0</v>
      </c>
      <c r="N553" s="231"/>
      <c r="O553" s="231">
        <f>SUM(O554:O562)</f>
        <v>0</v>
      </c>
      <c r="P553" s="231"/>
      <c r="Q553" s="231">
        <f>SUM(Q554:Q562)</f>
        <v>0</v>
      </c>
      <c r="R553" s="231"/>
      <c r="S553" s="231"/>
      <c r="T553" s="232"/>
      <c r="U553" s="226"/>
      <c r="V553" s="226">
        <f>SUM(V554:V562)</f>
        <v>0.22999999999999998</v>
      </c>
      <c r="W553" s="226"/>
      <c r="X553" s="226"/>
      <c r="AG553" t="s">
        <v>157</v>
      </c>
    </row>
    <row r="554" spans="1:60" ht="22.5" outlineLevel="1" x14ac:dyDescent="0.2">
      <c r="A554" s="233">
        <v>94</v>
      </c>
      <c r="B554" s="234" t="s">
        <v>954</v>
      </c>
      <c r="C554" s="244" t="s">
        <v>955</v>
      </c>
      <c r="D554" s="235" t="s">
        <v>956</v>
      </c>
      <c r="E554" s="236">
        <v>2.72</v>
      </c>
      <c r="F554" s="237"/>
      <c r="G554" s="238">
        <f>ROUND(E554*F554,2)</f>
        <v>0</v>
      </c>
      <c r="H554" s="237"/>
      <c r="I554" s="238">
        <f>ROUND(E554*H554,2)</f>
        <v>0</v>
      </c>
      <c r="J554" s="237"/>
      <c r="K554" s="238">
        <f>ROUND(E554*J554,2)</f>
        <v>0</v>
      </c>
      <c r="L554" s="238">
        <v>21</v>
      </c>
      <c r="M554" s="238">
        <f>G554*(1+L554/100)</f>
        <v>0</v>
      </c>
      <c r="N554" s="238">
        <v>1E-3</v>
      </c>
      <c r="O554" s="238">
        <f>ROUND(E554*N554,2)</f>
        <v>0</v>
      </c>
      <c r="P554" s="238">
        <v>0</v>
      </c>
      <c r="Q554" s="238">
        <f>ROUND(E554*P554,2)</f>
        <v>0</v>
      </c>
      <c r="R554" s="238" t="s">
        <v>679</v>
      </c>
      <c r="S554" s="238" t="s">
        <v>161</v>
      </c>
      <c r="T554" s="239" t="s">
        <v>161</v>
      </c>
      <c r="U554" s="223">
        <v>4.3999999999999997E-2</v>
      </c>
      <c r="V554" s="223">
        <f>ROUND(E554*U554,2)</f>
        <v>0.12</v>
      </c>
      <c r="W554" s="223"/>
      <c r="X554" s="223" t="s">
        <v>273</v>
      </c>
      <c r="Y554" s="214"/>
      <c r="Z554" s="214"/>
      <c r="AA554" s="214"/>
      <c r="AB554" s="214"/>
      <c r="AC554" s="214"/>
      <c r="AD554" s="214"/>
      <c r="AE554" s="214"/>
      <c r="AF554" s="214"/>
      <c r="AG554" s="214" t="s">
        <v>274</v>
      </c>
      <c r="AH554" s="214"/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21"/>
      <c r="B555" s="222"/>
      <c r="C555" s="253" t="s">
        <v>957</v>
      </c>
      <c r="D555" s="251"/>
      <c r="E555" s="251"/>
      <c r="F555" s="251"/>
      <c r="G555" s="251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290</v>
      </c>
      <c r="AH555" s="214"/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54" t="s">
        <v>958</v>
      </c>
      <c r="D556" s="252"/>
      <c r="E556" s="252"/>
      <c r="F556" s="252"/>
      <c r="G556" s="252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212</v>
      </c>
      <c r="AH556" s="214"/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45" t="s">
        <v>1730</v>
      </c>
      <c r="D557" s="224"/>
      <c r="E557" s="225">
        <v>2.36</v>
      </c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166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21"/>
      <c r="B558" s="222"/>
      <c r="C558" s="245" t="s">
        <v>1731</v>
      </c>
      <c r="D558" s="224"/>
      <c r="E558" s="225">
        <v>0.36</v>
      </c>
      <c r="F558" s="223"/>
      <c r="G558" s="223"/>
      <c r="H558" s="223"/>
      <c r="I558" s="223"/>
      <c r="J558" s="223"/>
      <c r="K558" s="223"/>
      <c r="L558" s="223"/>
      <c r="M558" s="223"/>
      <c r="N558" s="223"/>
      <c r="O558" s="223"/>
      <c r="P558" s="223"/>
      <c r="Q558" s="223"/>
      <c r="R558" s="223"/>
      <c r="S558" s="223"/>
      <c r="T558" s="223"/>
      <c r="U558" s="223"/>
      <c r="V558" s="223"/>
      <c r="W558" s="223"/>
      <c r="X558" s="223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166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1" x14ac:dyDescent="0.2">
      <c r="A559" s="221"/>
      <c r="B559" s="222"/>
      <c r="C559" s="245" t="s">
        <v>1732</v>
      </c>
      <c r="D559" s="224"/>
      <c r="E559" s="225"/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166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33">
        <v>95</v>
      </c>
      <c r="B560" s="234" t="s">
        <v>962</v>
      </c>
      <c r="C560" s="244" t="s">
        <v>963</v>
      </c>
      <c r="D560" s="235" t="s">
        <v>279</v>
      </c>
      <c r="E560" s="236">
        <v>54.6</v>
      </c>
      <c r="F560" s="237"/>
      <c r="G560" s="238">
        <f>ROUND(E560*F560,2)</f>
        <v>0</v>
      </c>
      <c r="H560" s="237"/>
      <c r="I560" s="238">
        <f>ROUND(E560*H560,2)</f>
        <v>0</v>
      </c>
      <c r="J560" s="237"/>
      <c r="K560" s="238">
        <f>ROUND(E560*J560,2)</f>
        <v>0</v>
      </c>
      <c r="L560" s="238">
        <v>21</v>
      </c>
      <c r="M560" s="238">
        <f>G560*(1+L560/100)</f>
        <v>0</v>
      </c>
      <c r="N560" s="238">
        <v>0</v>
      </c>
      <c r="O560" s="238">
        <f>ROUND(E560*N560,2)</f>
        <v>0</v>
      </c>
      <c r="P560" s="238">
        <v>0</v>
      </c>
      <c r="Q560" s="238">
        <f>ROUND(E560*P560,2)</f>
        <v>0</v>
      </c>
      <c r="R560" s="238" t="s">
        <v>280</v>
      </c>
      <c r="S560" s="238" t="s">
        <v>161</v>
      </c>
      <c r="T560" s="239" t="s">
        <v>161</v>
      </c>
      <c r="U560" s="223">
        <v>2E-3</v>
      </c>
      <c r="V560" s="223">
        <f>ROUND(E560*U560,2)</f>
        <v>0.11</v>
      </c>
      <c r="W560" s="223"/>
      <c r="X560" s="223" t="s">
        <v>273</v>
      </c>
      <c r="Y560" s="214"/>
      <c r="Z560" s="214"/>
      <c r="AA560" s="214"/>
      <c r="AB560" s="214"/>
      <c r="AC560" s="214"/>
      <c r="AD560" s="214"/>
      <c r="AE560" s="214"/>
      <c r="AF560" s="214"/>
      <c r="AG560" s="214" t="s">
        <v>274</v>
      </c>
      <c r="AH560" s="214"/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45" t="s">
        <v>1733</v>
      </c>
      <c r="D561" s="224"/>
      <c r="E561" s="225">
        <v>46.02</v>
      </c>
      <c r="F561" s="223"/>
      <c r="G561" s="223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166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45" t="s">
        <v>2186</v>
      </c>
      <c r="D562" s="224"/>
      <c r="E562" s="225">
        <v>8.58</v>
      </c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166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x14ac:dyDescent="0.2">
      <c r="A563" s="227" t="s">
        <v>156</v>
      </c>
      <c r="B563" s="228" t="s">
        <v>107</v>
      </c>
      <c r="C563" s="243" t="s">
        <v>108</v>
      </c>
      <c r="D563" s="229"/>
      <c r="E563" s="230"/>
      <c r="F563" s="231"/>
      <c r="G563" s="231">
        <f>SUMIF(AG564:AG568,"&lt;&gt;NOR",G564:G568)</f>
        <v>0</v>
      </c>
      <c r="H563" s="231"/>
      <c r="I563" s="231">
        <f>SUM(I564:I568)</f>
        <v>0</v>
      </c>
      <c r="J563" s="231"/>
      <c r="K563" s="231">
        <f>SUM(K564:K568)</f>
        <v>0</v>
      </c>
      <c r="L563" s="231"/>
      <c r="M563" s="231">
        <f>SUM(M564:M568)</f>
        <v>0</v>
      </c>
      <c r="N563" s="231"/>
      <c r="O563" s="231">
        <f>SUM(O564:O568)</f>
        <v>0</v>
      </c>
      <c r="P563" s="231"/>
      <c r="Q563" s="231">
        <f>SUM(Q564:Q568)</f>
        <v>0.46</v>
      </c>
      <c r="R563" s="231"/>
      <c r="S563" s="231"/>
      <c r="T563" s="232"/>
      <c r="U563" s="226"/>
      <c r="V563" s="226">
        <f>SUM(V564:V568)</f>
        <v>1.47</v>
      </c>
      <c r="W563" s="226"/>
      <c r="X563" s="226"/>
      <c r="AG563" t="s">
        <v>157</v>
      </c>
    </row>
    <row r="564" spans="1:60" outlineLevel="1" x14ac:dyDescent="0.2">
      <c r="A564" s="233">
        <v>96</v>
      </c>
      <c r="B564" s="234" t="s">
        <v>974</v>
      </c>
      <c r="C564" s="244" t="s">
        <v>975</v>
      </c>
      <c r="D564" s="235" t="s">
        <v>295</v>
      </c>
      <c r="E564" s="236">
        <v>0.1875</v>
      </c>
      <c r="F564" s="237"/>
      <c r="G564" s="238">
        <f>ROUND(E564*F564,2)</f>
        <v>0</v>
      </c>
      <c r="H564" s="237"/>
      <c r="I564" s="238">
        <f>ROUND(E564*H564,2)</f>
        <v>0</v>
      </c>
      <c r="J564" s="237"/>
      <c r="K564" s="238">
        <f>ROUND(E564*J564,2)</f>
        <v>0</v>
      </c>
      <c r="L564" s="238">
        <v>21</v>
      </c>
      <c r="M564" s="238">
        <f>G564*(1+L564/100)</f>
        <v>0</v>
      </c>
      <c r="N564" s="238">
        <v>2.33E-3</v>
      </c>
      <c r="O564" s="238">
        <f>ROUND(E564*N564,2)</f>
        <v>0</v>
      </c>
      <c r="P564" s="238">
        <v>2.4470000000000001</v>
      </c>
      <c r="Q564" s="238">
        <f>ROUND(E564*P564,2)</f>
        <v>0.46</v>
      </c>
      <c r="R564" s="238" t="s">
        <v>679</v>
      </c>
      <c r="S564" s="238" t="s">
        <v>161</v>
      </c>
      <c r="T564" s="239" t="s">
        <v>161</v>
      </c>
      <c r="U564" s="223">
        <v>7.8559999999999999</v>
      </c>
      <c r="V564" s="223">
        <f>ROUND(E564*U564,2)</f>
        <v>1.47</v>
      </c>
      <c r="W564" s="223"/>
      <c r="X564" s="223" t="s">
        <v>273</v>
      </c>
      <c r="Y564" s="214"/>
      <c r="Z564" s="214"/>
      <c r="AA564" s="214"/>
      <c r="AB564" s="214"/>
      <c r="AC564" s="214"/>
      <c r="AD564" s="214"/>
      <c r="AE564" s="214"/>
      <c r="AF564" s="214"/>
      <c r="AG564" s="214" t="s">
        <v>274</v>
      </c>
      <c r="AH564" s="214"/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53" t="s">
        <v>976</v>
      </c>
      <c r="D565" s="251"/>
      <c r="E565" s="251"/>
      <c r="F565" s="251"/>
      <c r="G565" s="251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290</v>
      </c>
      <c r="AH565" s="214"/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40" t="str">
        <f>C565</f>
        <v>s naložením vybouraných hmot a suti na dopravní prostředek nebo s odklizením na hromady do vzdálenosti 20 m</v>
      </c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54" t="s">
        <v>977</v>
      </c>
      <c r="D566" s="252"/>
      <c r="E566" s="252"/>
      <c r="F566" s="252"/>
      <c r="G566" s="252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212</v>
      </c>
      <c r="AH566" s="214"/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40" t="str">
        <f>C566</f>
        <v>Včetně bourání geotextilií, výplně otvorů tvárnic, drenáží, trubek a dilatačních prvků apod. zabudovaných v bouraných konstrukcích.</v>
      </c>
      <c r="BB566" s="214"/>
      <c r="BC566" s="214"/>
      <c r="BD566" s="214"/>
      <c r="BE566" s="214"/>
      <c r="BF566" s="214"/>
      <c r="BG566" s="214"/>
      <c r="BH566" s="214"/>
    </row>
    <row r="567" spans="1:60" ht="22.5" outlineLevel="1" x14ac:dyDescent="0.2">
      <c r="A567" s="221"/>
      <c r="B567" s="222"/>
      <c r="C567" s="245" t="s">
        <v>1451</v>
      </c>
      <c r="D567" s="224"/>
      <c r="E567" s="225">
        <v>0.04</v>
      </c>
      <c r="F567" s="223"/>
      <c r="G567" s="223"/>
      <c r="H567" s="223"/>
      <c r="I567" s="223"/>
      <c r="J567" s="223"/>
      <c r="K567" s="223"/>
      <c r="L567" s="223"/>
      <c r="M567" s="223"/>
      <c r="N567" s="223"/>
      <c r="O567" s="223"/>
      <c r="P567" s="223"/>
      <c r="Q567" s="223"/>
      <c r="R567" s="223"/>
      <c r="S567" s="223"/>
      <c r="T567" s="223"/>
      <c r="U567" s="223"/>
      <c r="V567" s="223"/>
      <c r="W567" s="223"/>
      <c r="X567" s="223"/>
      <c r="Y567" s="214"/>
      <c r="Z567" s="214"/>
      <c r="AA567" s="214"/>
      <c r="AB567" s="214"/>
      <c r="AC567" s="214"/>
      <c r="AD567" s="214"/>
      <c r="AE567" s="214"/>
      <c r="AF567" s="214"/>
      <c r="AG567" s="214" t="s">
        <v>166</v>
      </c>
      <c r="AH567" s="214">
        <v>0</v>
      </c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45" t="s">
        <v>1735</v>
      </c>
      <c r="D568" s="224"/>
      <c r="E568" s="225">
        <v>0.14749999999999999</v>
      </c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166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x14ac:dyDescent="0.2">
      <c r="A569" s="227" t="s">
        <v>156</v>
      </c>
      <c r="B569" s="228" t="s">
        <v>109</v>
      </c>
      <c r="C569" s="243" t="s">
        <v>110</v>
      </c>
      <c r="D569" s="229"/>
      <c r="E569" s="230"/>
      <c r="F569" s="231"/>
      <c r="G569" s="231">
        <f>SUMIF(AG570:AG683,"&lt;&gt;NOR",G570:G683)</f>
        <v>0</v>
      </c>
      <c r="H569" s="231"/>
      <c r="I569" s="231">
        <f>SUM(I570:I683)</f>
        <v>0</v>
      </c>
      <c r="J569" s="231"/>
      <c r="K569" s="231">
        <f>SUM(K570:K683)</f>
        <v>0</v>
      </c>
      <c r="L569" s="231"/>
      <c r="M569" s="231">
        <f>SUM(M570:M683)</f>
        <v>0</v>
      </c>
      <c r="N569" s="231"/>
      <c r="O569" s="231">
        <f>SUM(O570:O683)</f>
        <v>0</v>
      </c>
      <c r="P569" s="231"/>
      <c r="Q569" s="231">
        <f>SUM(Q570:Q683)</f>
        <v>0</v>
      </c>
      <c r="R569" s="231"/>
      <c r="S569" s="231"/>
      <c r="T569" s="232"/>
      <c r="U569" s="226"/>
      <c r="V569" s="226">
        <f>SUM(V570:V683)</f>
        <v>1.25</v>
      </c>
      <c r="W569" s="226"/>
      <c r="X569" s="226"/>
      <c r="AG569" t="s">
        <v>157</v>
      </c>
    </row>
    <row r="570" spans="1:60" ht="22.5" outlineLevel="1" x14ac:dyDescent="0.2">
      <c r="A570" s="233">
        <v>97</v>
      </c>
      <c r="B570" s="234" t="s">
        <v>1453</v>
      </c>
      <c r="C570" s="244" t="s">
        <v>1454</v>
      </c>
      <c r="D570" s="235" t="s">
        <v>320</v>
      </c>
      <c r="E570" s="236">
        <v>1.1000000000000001</v>
      </c>
      <c r="F570" s="237"/>
      <c r="G570" s="238">
        <f>ROUND(E570*F570,2)</f>
        <v>0</v>
      </c>
      <c r="H570" s="237"/>
      <c r="I570" s="238">
        <f>ROUND(E570*H570,2)</f>
        <v>0</v>
      </c>
      <c r="J570" s="237"/>
      <c r="K570" s="238">
        <f>ROUND(E570*J570,2)</f>
        <v>0</v>
      </c>
      <c r="L570" s="238">
        <v>21</v>
      </c>
      <c r="M570" s="238">
        <f>G570*(1+L570/100)</f>
        <v>0</v>
      </c>
      <c r="N570" s="238">
        <v>0</v>
      </c>
      <c r="O570" s="238">
        <f>ROUND(E570*N570,2)</f>
        <v>0</v>
      </c>
      <c r="P570" s="238">
        <v>0</v>
      </c>
      <c r="Q570" s="238">
        <f>ROUND(E570*P570,2)</f>
        <v>0</v>
      </c>
      <c r="R570" s="238" t="s">
        <v>280</v>
      </c>
      <c r="S570" s="238" t="s">
        <v>161</v>
      </c>
      <c r="T570" s="239" t="s">
        <v>161</v>
      </c>
      <c r="U570" s="223">
        <v>0.09</v>
      </c>
      <c r="V570" s="223">
        <f>ROUND(E570*U570,2)</f>
        <v>0.1</v>
      </c>
      <c r="W570" s="223"/>
      <c r="X570" s="223" t="s">
        <v>273</v>
      </c>
      <c r="Y570" s="214"/>
      <c r="Z570" s="214"/>
      <c r="AA570" s="214"/>
      <c r="AB570" s="214"/>
      <c r="AC570" s="214"/>
      <c r="AD570" s="214"/>
      <c r="AE570" s="214"/>
      <c r="AF570" s="214"/>
      <c r="AG570" s="214" t="s">
        <v>274</v>
      </c>
      <c r="AH570" s="214"/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ht="22.5" outlineLevel="1" x14ac:dyDescent="0.2">
      <c r="A571" s="221"/>
      <c r="B571" s="222"/>
      <c r="C571" s="253" t="s">
        <v>1455</v>
      </c>
      <c r="D571" s="251"/>
      <c r="E571" s="251"/>
      <c r="F571" s="251"/>
      <c r="G571" s="251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290</v>
      </c>
      <c r="AH571" s="214"/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40" t="str">
        <f>C571</f>
        <v>krajníků, desek nebo panelů od spojovacího materiálu s odklizením a uložením očištěných hmot a spojovacího materiálu na skládku na vzdálenost do 10 m</v>
      </c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21"/>
      <c r="B572" s="222"/>
      <c r="C572" s="245" t="s">
        <v>2004</v>
      </c>
      <c r="D572" s="224"/>
      <c r="E572" s="225">
        <v>1.1000000000000001</v>
      </c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166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ht="22.5" outlineLevel="1" x14ac:dyDescent="0.2">
      <c r="A573" s="233">
        <v>98</v>
      </c>
      <c r="B573" s="234" t="s">
        <v>1456</v>
      </c>
      <c r="C573" s="244" t="s">
        <v>1457</v>
      </c>
      <c r="D573" s="235" t="s">
        <v>279</v>
      </c>
      <c r="E573" s="236">
        <v>0.99</v>
      </c>
      <c r="F573" s="237"/>
      <c r="G573" s="238">
        <f>ROUND(E573*F573,2)</f>
        <v>0</v>
      </c>
      <c r="H573" s="237"/>
      <c r="I573" s="238">
        <f>ROUND(E573*H573,2)</f>
        <v>0</v>
      </c>
      <c r="J573" s="237"/>
      <c r="K573" s="238">
        <f>ROUND(E573*J573,2)</f>
        <v>0</v>
      </c>
      <c r="L573" s="238">
        <v>21</v>
      </c>
      <c r="M573" s="238">
        <f>G573*(1+L573/100)</f>
        <v>0</v>
      </c>
      <c r="N573" s="238">
        <v>0</v>
      </c>
      <c r="O573" s="238">
        <f>ROUND(E573*N573,2)</f>
        <v>0</v>
      </c>
      <c r="P573" s="238">
        <v>0</v>
      </c>
      <c r="Q573" s="238">
        <f>ROUND(E573*P573,2)</f>
        <v>0</v>
      </c>
      <c r="R573" s="238" t="s">
        <v>280</v>
      </c>
      <c r="S573" s="238" t="s">
        <v>161</v>
      </c>
      <c r="T573" s="239" t="s">
        <v>161</v>
      </c>
      <c r="U573" s="223">
        <v>0.115</v>
      </c>
      <c r="V573" s="223">
        <f>ROUND(E573*U573,2)</f>
        <v>0.11</v>
      </c>
      <c r="W573" s="223"/>
      <c r="X573" s="223" t="s">
        <v>273</v>
      </c>
      <c r="Y573" s="214"/>
      <c r="Z573" s="214"/>
      <c r="AA573" s="214"/>
      <c r="AB573" s="214"/>
      <c r="AC573" s="214"/>
      <c r="AD573" s="214"/>
      <c r="AE573" s="214"/>
      <c r="AF573" s="214"/>
      <c r="AG573" s="214" t="s">
        <v>321</v>
      </c>
      <c r="AH573" s="214"/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ht="22.5" outlineLevel="1" x14ac:dyDescent="0.2">
      <c r="A574" s="221"/>
      <c r="B574" s="222"/>
      <c r="C574" s="253" t="s">
        <v>1455</v>
      </c>
      <c r="D574" s="251"/>
      <c r="E574" s="251"/>
      <c r="F574" s="251"/>
      <c r="G574" s="251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290</v>
      </c>
      <c r="AH574" s="214"/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40" t="str">
        <f>C574</f>
        <v>krajníků, desek nebo panelů od spojovacího materiálu s odklizením a uložením očištěných hmot a spojovacího materiálu na skládku na vzdálenost do 10 m</v>
      </c>
      <c r="BB574" s="214"/>
      <c r="BC574" s="214"/>
      <c r="BD574" s="214"/>
      <c r="BE574" s="214"/>
      <c r="BF574" s="214"/>
      <c r="BG574" s="214"/>
      <c r="BH574" s="214"/>
    </row>
    <row r="575" spans="1:60" outlineLevel="1" x14ac:dyDescent="0.2">
      <c r="A575" s="221"/>
      <c r="B575" s="222"/>
      <c r="C575" s="245" t="s">
        <v>1989</v>
      </c>
      <c r="D575" s="224"/>
      <c r="E575" s="225">
        <v>0.99</v>
      </c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166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33">
        <v>99</v>
      </c>
      <c r="B576" s="234" t="s">
        <v>980</v>
      </c>
      <c r="C576" s="244" t="s">
        <v>981</v>
      </c>
      <c r="D576" s="235" t="s">
        <v>629</v>
      </c>
      <c r="E576" s="236">
        <v>9.9383700000000008</v>
      </c>
      <c r="F576" s="237"/>
      <c r="G576" s="238">
        <f>ROUND(E576*F576,2)</f>
        <v>0</v>
      </c>
      <c r="H576" s="237"/>
      <c r="I576" s="238">
        <f>ROUND(E576*H576,2)</f>
        <v>0</v>
      </c>
      <c r="J576" s="237"/>
      <c r="K576" s="238">
        <f>ROUND(E576*J576,2)</f>
        <v>0</v>
      </c>
      <c r="L576" s="238">
        <v>21</v>
      </c>
      <c r="M576" s="238">
        <f>G576*(1+L576/100)</f>
        <v>0</v>
      </c>
      <c r="N576" s="238">
        <v>0</v>
      </c>
      <c r="O576" s="238">
        <f>ROUND(E576*N576,2)</f>
        <v>0</v>
      </c>
      <c r="P576" s="238">
        <v>0</v>
      </c>
      <c r="Q576" s="238">
        <f>ROUND(E576*P576,2)</f>
        <v>0</v>
      </c>
      <c r="R576" s="238" t="s">
        <v>280</v>
      </c>
      <c r="S576" s="238" t="s">
        <v>161</v>
      </c>
      <c r="T576" s="239" t="s">
        <v>161</v>
      </c>
      <c r="U576" s="223">
        <v>9.9000000000000005E-2</v>
      </c>
      <c r="V576" s="223">
        <f>ROUND(E576*U576,2)</f>
        <v>0.98</v>
      </c>
      <c r="W576" s="223"/>
      <c r="X576" s="223" t="s">
        <v>273</v>
      </c>
      <c r="Y576" s="214"/>
      <c r="Z576" s="214"/>
      <c r="AA576" s="214"/>
      <c r="AB576" s="214"/>
      <c r="AC576" s="214"/>
      <c r="AD576" s="214"/>
      <c r="AE576" s="214"/>
      <c r="AF576" s="214"/>
      <c r="AG576" s="214" t="s">
        <v>982</v>
      </c>
      <c r="AH576" s="214"/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53" t="s">
        <v>983</v>
      </c>
      <c r="D577" s="251"/>
      <c r="E577" s="251"/>
      <c r="F577" s="251"/>
      <c r="G577" s="251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290</v>
      </c>
      <c r="AH577" s="214"/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21"/>
      <c r="B578" s="222"/>
      <c r="C578" s="245" t="s">
        <v>2188</v>
      </c>
      <c r="D578" s="224"/>
      <c r="E578" s="225">
        <v>0.11681999999999999</v>
      </c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166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ht="22.5" outlineLevel="1" x14ac:dyDescent="0.2">
      <c r="A579" s="221"/>
      <c r="B579" s="222"/>
      <c r="C579" s="245" t="s">
        <v>2189</v>
      </c>
      <c r="D579" s="224"/>
      <c r="E579" s="225">
        <v>0.21779999999999999</v>
      </c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166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ht="22.5" outlineLevel="1" x14ac:dyDescent="0.2">
      <c r="A580" s="221"/>
      <c r="B580" s="222"/>
      <c r="C580" s="245" t="s">
        <v>1460</v>
      </c>
      <c r="D580" s="224"/>
      <c r="E580" s="225"/>
      <c r="F580" s="223"/>
      <c r="G580" s="223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166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ht="22.5" outlineLevel="1" x14ac:dyDescent="0.2">
      <c r="A581" s="221"/>
      <c r="B581" s="222"/>
      <c r="C581" s="245" t="s">
        <v>1738</v>
      </c>
      <c r="D581" s="224"/>
      <c r="E581" s="225">
        <v>5.0232599999999996</v>
      </c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166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ht="22.5" outlineLevel="1" x14ac:dyDescent="0.2">
      <c r="A582" s="221"/>
      <c r="B582" s="222"/>
      <c r="C582" s="245" t="s">
        <v>1739</v>
      </c>
      <c r="D582" s="224"/>
      <c r="E582" s="225">
        <v>1.1681999999999999</v>
      </c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166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ht="22.5" outlineLevel="1" x14ac:dyDescent="0.2">
      <c r="A583" s="221"/>
      <c r="B583" s="222"/>
      <c r="C583" s="245" t="s">
        <v>2192</v>
      </c>
      <c r="D583" s="224"/>
      <c r="E583" s="225"/>
      <c r="F583" s="223"/>
      <c r="G583" s="223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166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ht="22.5" outlineLevel="1" x14ac:dyDescent="0.2">
      <c r="A584" s="221"/>
      <c r="B584" s="222"/>
      <c r="C584" s="245" t="s">
        <v>1464</v>
      </c>
      <c r="D584" s="224"/>
      <c r="E584" s="225"/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166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ht="22.5" outlineLevel="1" x14ac:dyDescent="0.2">
      <c r="A585" s="221"/>
      <c r="B585" s="222"/>
      <c r="C585" s="245" t="s">
        <v>1741</v>
      </c>
      <c r="D585" s="224"/>
      <c r="E585" s="225"/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166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ht="22.5" outlineLevel="1" x14ac:dyDescent="0.2">
      <c r="A586" s="221"/>
      <c r="B586" s="222"/>
      <c r="C586" s="245" t="s">
        <v>1742</v>
      </c>
      <c r="D586" s="224"/>
      <c r="E586" s="225"/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166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21"/>
      <c r="B587" s="222"/>
      <c r="C587" s="245" t="s">
        <v>1743</v>
      </c>
      <c r="D587" s="224"/>
      <c r="E587" s="225">
        <v>0.64900000000000002</v>
      </c>
      <c r="F587" s="223"/>
      <c r="G587" s="223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166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45" t="s">
        <v>292</v>
      </c>
      <c r="D588" s="224"/>
      <c r="E588" s="225"/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166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1" x14ac:dyDescent="0.2">
      <c r="A589" s="221"/>
      <c r="B589" s="222"/>
      <c r="C589" s="245" t="s">
        <v>1744</v>
      </c>
      <c r="D589" s="224"/>
      <c r="E589" s="225">
        <v>0.49118000000000001</v>
      </c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166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21"/>
      <c r="B590" s="222"/>
      <c r="C590" s="245" t="s">
        <v>2197</v>
      </c>
      <c r="D590" s="224"/>
      <c r="E590" s="225">
        <v>9.1579999999999995E-2</v>
      </c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166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ht="22.5" outlineLevel="1" x14ac:dyDescent="0.2">
      <c r="A591" s="221"/>
      <c r="B591" s="222"/>
      <c r="C591" s="245" t="s">
        <v>1746</v>
      </c>
      <c r="D591" s="224"/>
      <c r="E591" s="225">
        <v>9.8239999999999994E-2</v>
      </c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166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ht="22.5" outlineLevel="1" x14ac:dyDescent="0.2">
      <c r="A592" s="221"/>
      <c r="B592" s="222"/>
      <c r="C592" s="245" t="s">
        <v>2199</v>
      </c>
      <c r="D592" s="224"/>
      <c r="E592" s="225">
        <v>1.8319999999999999E-2</v>
      </c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166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ht="22.5" outlineLevel="1" x14ac:dyDescent="0.2">
      <c r="A593" s="221"/>
      <c r="B593" s="222"/>
      <c r="C593" s="245" t="s">
        <v>1748</v>
      </c>
      <c r="D593" s="224"/>
      <c r="E593" s="225">
        <v>4.9119999999999997E-2</v>
      </c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166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ht="22.5" outlineLevel="1" x14ac:dyDescent="0.2">
      <c r="A594" s="221"/>
      <c r="B594" s="222"/>
      <c r="C594" s="245" t="s">
        <v>2201</v>
      </c>
      <c r="D594" s="224"/>
      <c r="E594" s="225">
        <v>9.1599999999999997E-3</v>
      </c>
      <c r="F594" s="223"/>
      <c r="G594" s="223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166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45" t="s">
        <v>1697</v>
      </c>
      <c r="D595" s="224"/>
      <c r="E595" s="225">
        <v>0.78588000000000002</v>
      </c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166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21"/>
      <c r="B596" s="222"/>
      <c r="C596" s="245" t="s">
        <v>2149</v>
      </c>
      <c r="D596" s="224"/>
      <c r="E596" s="225">
        <v>0.14652000000000001</v>
      </c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166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45" t="s">
        <v>2202</v>
      </c>
      <c r="D597" s="224"/>
      <c r="E597" s="225">
        <v>0.1595</v>
      </c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166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ht="22.5" outlineLevel="1" x14ac:dyDescent="0.2">
      <c r="A598" s="221"/>
      <c r="B598" s="222"/>
      <c r="C598" s="245" t="s">
        <v>1475</v>
      </c>
      <c r="D598" s="224"/>
      <c r="E598" s="225">
        <v>9.7879999999999995E-2</v>
      </c>
      <c r="F598" s="223"/>
      <c r="G598" s="223"/>
      <c r="H598" s="223"/>
      <c r="I598" s="223"/>
      <c r="J598" s="223"/>
      <c r="K598" s="223"/>
      <c r="L598" s="223"/>
      <c r="M598" s="223"/>
      <c r="N598" s="223"/>
      <c r="O598" s="223"/>
      <c r="P598" s="223"/>
      <c r="Q598" s="223"/>
      <c r="R598" s="223"/>
      <c r="S598" s="223"/>
      <c r="T598" s="223"/>
      <c r="U598" s="223"/>
      <c r="V598" s="223"/>
      <c r="W598" s="223"/>
      <c r="X598" s="223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166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ht="22.5" outlineLevel="1" x14ac:dyDescent="0.2">
      <c r="A599" s="221"/>
      <c r="B599" s="222"/>
      <c r="C599" s="245" t="s">
        <v>1751</v>
      </c>
      <c r="D599" s="224"/>
      <c r="E599" s="225">
        <v>0.36092999999999997</v>
      </c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166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45" t="s">
        <v>1477</v>
      </c>
      <c r="D600" s="224"/>
      <c r="E600" s="225"/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166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21"/>
      <c r="B601" s="222"/>
      <c r="C601" s="245" t="s">
        <v>1478</v>
      </c>
      <c r="D601" s="224"/>
      <c r="E601" s="225"/>
      <c r="F601" s="223"/>
      <c r="G601" s="223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14"/>
      <c r="Z601" s="214"/>
      <c r="AA601" s="214"/>
      <c r="AB601" s="214"/>
      <c r="AC601" s="214"/>
      <c r="AD601" s="214"/>
      <c r="AE601" s="214"/>
      <c r="AF601" s="214"/>
      <c r="AG601" s="214" t="s">
        <v>166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45" t="s">
        <v>1479</v>
      </c>
      <c r="D602" s="224"/>
      <c r="E602" s="225"/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166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ht="22.5" outlineLevel="1" x14ac:dyDescent="0.2">
      <c r="A603" s="221"/>
      <c r="B603" s="222"/>
      <c r="C603" s="245" t="s">
        <v>1752</v>
      </c>
      <c r="D603" s="224"/>
      <c r="E603" s="225"/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166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ht="22.5" outlineLevel="1" x14ac:dyDescent="0.2">
      <c r="A604" s="221"/>
      <c r="B604" s="222"/>
      <c r="C604" s="245" t="s">
        <v>1753</v>
      </c>
      <c r="D604" s="224"/>
      <c r="E604" s="225"/>
      <c r="F604" s="223"/>
      <c r="G604" s="223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166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ht="22.5" outlineLevel="1" x14ac:dyDescent="0.2">
      <c r="A605" s="221"/>
      <c r="B605" s="222"/>
      <c r="C605" s="245" t="s">
        <v>1754</v>
      </c>
      <c r="D605" s="224"/>
      <c r="E605" s="225">
        <v>0.19800000000000001</v>
      </c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166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ht="22.5" outlineLevel="1" x14ac:dyDescent="0.2">
      <c r="A606" s="221"/>
      <c r="B606" s="222"/>
      <c r="C606" s="245" t="s">
        <v>1755</v>
      </c>
      <c r="D606" s="224"/>
      <c r="E606" s="225">
        <v>0.127</v>
      </c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166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21"/>
      <c r="B607" s="222"/>
      <c r="C607" s="245" t="s">
        <v>1756</v>
      </c>
      <c r="D607" s="224"/>
      <c r="E607" s="225">
        <v>0.13</v>
      </c>
      <c r="F607" s="223"/>
      <c r="G607" s="223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166</v>
      </c>
      <c r="AH607" s="214">
        <v>0</v>
      </c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45" t="s">
        <v>1757</v>
      </c>
      <c r="D608" s="224"/>
      <c r="E608" s="225"/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166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45" t="s">
        <v>1758</v>
      </c>
      <c r="D609" s="224"/>
      <c r="E609" s="225"/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166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33">
        <v>100</v>
      </c>
      <c r="B610" s="234" t="s">
        <v>1013</v>
      </c>
      <c r="C610" s="244" t="s">
        <v>1014</v>
      </c>
      <c r="D610" s="235" t="s">
        <v>629</v>
      </c>
      <c r="E610" s="236">
        <v>6.9310400000000003</v>
      </c>
      <c r="F610" s="237"/>
      <c r="G610" s="238">
        <f>ROUND(E610*F610,2)</f>
        <v>0</v>
      </c>
      <c r="H610" s="237"/>
      <c r="I610" s="238">
        <f>ROUND(E610*H610,2)</f>
        <v>0</v>
      </c>
      <c r="J610" s="237"/>
      <c r="K610" s="238">
        <f>ROUND(E610*J610,2)</f>
        <v>0</v>
      </c>
      <c r="L610" s="238">
        <v>21</v>
      </c>
      <c r="M610" s="238">
        <f>G610*(1+L610/100)</f>
        <v>0</v>
      </c>
      <c r="N610" s="238">
        <v>0</v>
      </c>
      <c r="O610" s="238">
        <f>ROUND(E610*N610,2)</f>
        <v>0</v>
      </c>
      <c r="P610" s="238">
        <v>0</v>
      </c>
      <c r="Q610" s="238">
        <f>ROUND(E610*P610,2)</f>
        <v>0</v>
      </c>
      <c r="R610" s="238" t="s">
        <v>1015</v>
      </c>
      <c r="S610" s="238" t="s">
        <v>161</v>
      </c>
      <c r="T610" s="239" t="s">
        <v>161</v>
      </c>
      <c r="U610" s="223">
        <v>0</v>
      </c>
      <c r="V610" s="223">
        <f>ROUND(E610*U610,2)</f>
        <v>0</v>
      </c>
      <c r="W610" s="223"/>
      <c r="X610" s="223" t="s">
        <v>273</v>
      </c>
      <c r="Y610" s="214"/>
      <c r="Z610" s="214"/>
      <c r="AA610" s="214"/>
      <c r="AB610" s="214"/>
      <c r="AC610" s="214"/>
      <c r="AD610" s="214"/>
      <c r="AE610" s="214"/>
      <c r="AF610" s="214"/>
      <c r="AG610" s="214" t="s">
        <v>274</v>
      </c>
      <c r="AH610" s="214"/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outlineLevel="1" x14ac:dyDescent="0.2">
      <c r="A611" s="221"/>
      <c r="B611" s="222"/>
      <c r="C611" s="245" t="s">
        <v>2211</v>
      </c>
      <c r="D611" s="224"/>
      <c r="E611" s="225">
        <v>0.21779999999999999</v>
      </c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166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21"/>
      <c r="B612" s="222"/>
      <c r="C612" s="245" t="s">
        <v>1488</v>
      </c>
      <c r="D612" s="224"/>
      <c r="E612" s="225"/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166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21"/>
      <c r="B613" s="222"/>
      <c r="C613" s="245" t="s">
        <v>1760</v>
      </c>
      <c r="D613" s="224"/>
      <c r="E613" s="225">
        <v>5.0232599999999996</v>
      </c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166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45" t="s">
        <v>2213</v>
      </c>
      <c r="D614" s="224"/>
      <c r="E614" s="225"/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166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21"/>
      <c r="B615" s="222"/>
      <c r="C615" s="245" t="s">
        <v>1491</v>
      </c>
      <c r="D615" s="224"/>
      <c r="E615" s="225"/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166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ht="22.5" outlineLevel="1" x14ac:dyDescent="0.2">
      <c r="A616" s="221"/>
      <c r="B616" s="222"/>
      <c r="C616" s="245" t="s">
        <v>1762</v>
      </c>
      <c r="D616" s="224"/>
      <c r="E616" s="225"/>
      <c r="F616" s="223"/>
      <c r="G616" s="223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166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45" t="s">
        <v>1744</v>
      </c>
      <c r="D617" s="224"/>
      <c r="E617" s="225">
        <v>0.49118000000000001</v>
      </c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166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45" t="s">
        <v>2197</v>
      </c>
      <c r="D618" s="224"/>
      <c r="E618" s="225">
        <v>9.1579999999999995E-2</v>
      </c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166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ht="22.5" outlineLevel="1" x14ac:dyDescent="0.2">
      <c r="A619" s="221"/>
      <c r="B619" s="222"/>
      <c r="C619" s="245" t="s">
        <v>1746</v>
      </c>
      <c r="D619" s="224"/>
      <c r="E619" s="225">
        <v>9.8239999999999994E-2</v>
      </c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166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ht="22.5" outlineLevel="1" x14ac:dyDescent="0.2">
      <c r="A620" s="221"/>
      <c r="B620" s="222"/>
      <c r="C620" s="245" t="s">
        <v>2199</v>
      </c>
      <c r="D620" s="224"/>
      <c r="E620" s="225">
        <v>1.8319999999999999E-2</v>
      </c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166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ht="22.5" outlineLevel="1" x14ac:dyDescent="0.2">
      <c r="A621" s="221"/>
      <c r="B621" s="222"/>
      <c r="C621" s="245" t="s">
        <v>1748</v>
      </c>
      <c r="D621" s="224"/>
      <c r="E621" s="225">
        <v>4.9119999999999997E-2</v>
      </c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166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ht="22.5" outlineLevel="1" x14ac:dyDescent="0.2">
      <c r="A622" s="221"/>
      <c r="B622" s="222"/>
      <c r="C622" s="245" t="s">
        <v>2201</v>
      </c>
      <c r="D622" s="224"/>
      <c r="E622" s="225">
        <v>9.1599999999999997E-3</v>
      </c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166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1" x14ac:dyDescent="0.2">
      <c r="A623" s="221"/>
      <c r="B623" s="222"/>
      <c r="C623" s="245" t="s">
        <v>1697</v>
      </c>
      <c r="D623" s="224"/>
      <c r="E623" s="225">
        <v>0.78588000000000002</v>
      </c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166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45" t="s">
        <v>2149</v>
      </c>
      <c r="D624" s="224"/>
      <c r="E624" s="225">
        <v>0.14652000000000001</v>
      </c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166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ht="22.5" outlineLevel="1" x14ac:dyDescent="0.2">
      <c r="A625" s="221"/>
      <c r="B625" s="222"/>
      <c r="C625" s="245" t="s">
        <v>1752</v>
      </c>
      <c r="D625" s="224"/>
      <c r="E625" s="225"/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166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ht="22.5" outlineLevel="1" x14ac:dyDescent="0.2">
      <c r="A626" s="221"/>
      <c r="B626" s="222"/>
      <c r="C626" s="245" t="s">
        <v>1753</v>
      </c>
      <c r="D626" s="224"/>
      <c r="E626" s="225"/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166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33">
        <v>101</v>
      </c>
      <c r="B627" s="234" t="s">
        <v>1022</v>
      </c>
      <c r="C627" s="244" t="s">
        <v>1023</v>
      </c>
      <c r="D627" s="235" t="s">
        <v>629</v>
      </c>
      <c r="E627" s="236">
        <v>0.40333999999999998</v>
      </c>
      <c r="F627" s="237"/>
      <c r="G627" s="238">
        <f>ROUND(E627*F627,2)</f>
        <v>0</v>
      </c>
      <c r="H627" s="237"/>
      <c r="I627" s="238">
        <f>ROUND(E627*H627,2)</f>
        <v>0</v>
      </c>
      <c r="J627" s="237"/>
      <c r="K627" s="238">
        <f>ROUND(E627*J627,2)</f>
        <v>0</v>
      </c>
      <c r="L627" s="238">
        <v>21</v>
      </c>
      <c r="M627" s="238">
        <f>G627*(1+L627/100)</f>
        <v>0</v>
      </c>
      <c r="N627" s="238">
        <v>0</v>
      </c>
      <c r="O627" s="238">
        <f>ROUND(E627*N627,2)</f>
        <v>0</v>
      </c>
      <c r="P627" s="238">
        <v>0</v>
      </c>
      <c r="Q627" s="238">
        <f>ROUND(E627*P627,2)</f>
        <v>0</v>
      </c>
      <c r="R627" s="238" t="s">
        <v>1015</v>
      </c>
      <c r="S627" s="238" t="s">
        <v>161</v>
      </c>
      <c r="T627" s="239" t="s">
        <v>161</v>
      </c>
      <c r="U627" s="223">
        <v>0</v>
      </c>
      <c r="V627" s="223">
        <f>ROUND(E627*U627,2)</f>
        <v>0</v>
      </c>
      <c r="W627" s="223"/>
      <c r="X627" s="223" t="s">
        <v>273</v>
      </c>
      <c r="Y627" s="214"/>
      <c r="Z627" s="214"/>
      <c r="AA627" s="214"/>
      <c r="AB627" s="214"/>
      <c r="AC627" s="214"/>
      <c r="AD627" s="214"/>
      <c r="AE627" s="214"/>
      <c r="AF627" s="214"/>
      <c r="AG627" s="214" t="s">
        <v>274</v>
      </c>
      <c r="AH627" s="214"/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ht="22.5" outlineLevel="1" x14ac:dyDescent="0.2">
      <c r="A628" s="221"/>
      <c r="B628" s="222"/>
      <c r="C628" s="245" t="s">
        <v>1493</v>
      </c>
      <c r="D628" s="224"/>
      <c r="E628" s="225">
        <v>6.8599999999999994E-2</v>
      </c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166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ht="22.5" outlineLevel="1" x14ac:dyDescent="0.2">
      <c r="A629" s="221"/>
      <c r="B629" s="222"/>
      <c r="C629" s="245" t="s">
        <v>1763</v>
      </c>
      <c r="D629" s="224"/>
      <c r="E629" s="225">
        <v>0.25296000000000002</v>
      </c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166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1" x14ac:dyDescent="0.2">
      <c r="A630" s="221"/>
      <c r="B630" s="222"/>
      <c r="C630" s="245" t="s">
        <v>2216</v>
      </c>
      <c r="D630" s="224"/>
      <c r="E630" s="225">
        <v>8.1769999999999995E-2</v>
      </c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166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21"/>
      <c r="B631" s="222"/>
      <c r="C631" s="245" t="s">
        <v>1496</v>
      </c>
      <c r="D631" s="224"/>
      <c r="E631" s="225"/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166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1" x14ac:dyDescent="0.2">
      <c r="A632" s="221"/>
      <c r="B632" s="222"/>
      <c r="C632" s="245" t="s">
        <v>1497</v>
      </c>
      <c r="D632" s="224"/>
      <c r="E632" s="225"/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166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1"/>
      <c r="B633" s="222"/>
      <c r="C633" s="245" t="s">
        <v>1498</v>
      </c>
      <c r="D633" s="224"/>
      <c r="E633" s="225"/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166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33">
        <v>102</v>
      </c>
      <c r="B634" s="234" t="s">
        <v>1030</v>
      </c>
      <c r="C634" s="244" t="s">
        <v>1031</v>
      </c>
      <c r="D634" s="235" t="s">
        <v>629</v>
      </c>
      <c r="E634" s="236">
        <v>0.17286000000000001</v>
      </c>
      <c r="F634" s="237"/>
      <c r="G634" s="238">
        <f>ROUND(E634*F634,2)</f>
        <v>0</v>
      </c>
      <c r="H634" s="237"/>
      <c r="I634" s="238">
        <f>ROUND(E634*H634,2)</f>
        <v>0</v>
      </c>
      <c r="J634" s="237"/>
      <c r="K634" s="238">
        <f>ROUND(E634*J634,2)</f>
        <v>0</v>
      </c>
      <c r="L634" s="238">
        <v>21</v>
      </c>
      <c r="M634" s="238">
        <f>G634*(1+L634/100)</f>
        <v>0</v>
      </c>
      <c r="N634" s="238">
        <v>0</v>
      </c>
      <c r="O634" s="238">
        <f>ROUND(E634*N634,2)</f>
        <v>0</v>
      </c>
      <c r="P634" s="238">
        <v>0</v>
      </c>
      <c r="Q634" s="238">
        <f>ROUND(E634*P634,2)</f>
        <v>0</v>
      </c>
      <c r="R634" s="238" t="s">
        <v>1015</v>
      </c>
      <c r="S634" s="238" t="s">
        <v>161</v>
      </c>
      <c r="T634" s="239" t="s">
        <v>161</v>
      </c>
      <c r="U634" s="223">
        <v>0</v>
      </c>
      <c r="V634" s="223">
        <f>ROUND(E634*U634,2)</f>
        <v>0</v>
      </c>
      <c r="W634" s="223"/>
      <c r="X634" s="223" t="s">
        <v>273</v>
      </c>
      <c r="Y634" s="214"/>
      <c r="Z634" s="214"/>
      <c r="AA634" s="214"/>
      <c r="AB634" s="214"/>
      <c r="AC634" s="214"/>
      <c r="AD634" s="214"/>
      <c r="AE634" s="214"/>
      <c r="AF634" s="214"/>
      <c r="AG634" s="214" t="s">
        <v>321</v>
      </c>
      <c r="AH634" s="214"/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ht="22.5" outlineLevel="1" x14ac:dyDescent="0.2">
      <c r="A635" s="221"/>
      <c r="B635" s="222"/>
      <c r="C635" s="245" t="s">
        <v>1499</v>
      </c>
      <c r="D635" s="224"/>
      <c r="E635" s="225">
        <v>2.9399999999999999E-2</v>
      </c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166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ht="22.5" outlineLevel="1" x14ac:dyDescent="0.2">
      <c r="A636" s="221"/>
      <c r="B636" s="222"/>
      <c r="C636" s="245" t="s">
        <v>1765</v>
      </c>
      <c r="D636" s="224"/>
      <c r="E636" s="225">
        <v>0.10841000000000001</v>
      </c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166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21"/>
      <c r="B637" s="222"/>
      <c r="C637" s="245" t="s">
        <v>2218</v>
      </c>
      <c r="D637" s="224"/>
      <c r="E637" s="225">
        <v>3.5049999999999998E-2</v>
      </c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166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1" x14ac:dyDescent="0.2">
      <c r="A638" s="221"/>
      <c r="B638" s="222"/>
      <c r="C638" s="245" t="s">
        <v>1502</v>
      </c>
      <c r="D638" s="224"/>
      <c r="E638" s="225"/>
      <c r="F638" s="223"/>
      <c r="G638" s="223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166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21"/>
      <c r="B639" s="222"/>
      <c r="C639" s="245" t="s">
        <v>1503</v>
      </c>
      <c r="D639" s="224"/>
      <c r="E639" s="225"/>
      <c r="F639" s="223"/>
      <c r="G639" s="223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166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45" t="s">
        <v>1504</v>
      </c>
      <c r="D640" s="224"/>
      <c r="E640" s="225"/>
      <c r="F640" s="223"/>
      <c r="G640" s="223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166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33">
        <v>103</v>
      </c>
      <c r="B641" s="234" t="s">
        <v>1038</v>
      </c>
      <c r="C641" s="244" t="s">
        <v>1039</v>
      </c>
      <c r="D641" s="235" t="s">
        <v>629</v>
      </c>
      <c r="E641" s="236">
        <v>1.4667399999999999</v>
      </c>
      <c r="F641" s="237"/>
      <c r="G641" s="238">
        <f>ROUND(E641*F641,2)</f>
        <v>0</v>
      </c>
      <c r="H641" s="237"/>
      <c r="I641" s="238">
        <f>ROUND(E641*H641,2)</f>
        <v>0</v>
      </c>
      <c r="J641" s="237"/>
      <c r="K641" s="238">
        <f>ROUND(E641*J641,2)</f>
        <v>0</v>
      </c>
      <c r="L641" s="238">
        <v>21</v>
      </c>
      <c r="M641" s="238">
        <f>G641*(1+L641/100)</f>
        <v>0</v>
      </c>
      <c r="N641" s="238">
        <v>0</v>
      </c>
      <c r="O641" s="238">
        <f>ROUND(E641*N641,2)</f>
        <v>0</v>
      </c>
      <c r="P641" s="238">
        <v>0</v>
      </c>
      <c r="Q641" s="238">
        <f>ROUND(E641*P641,2)</f>
        <v>0</v>
      </c>
      <c r="R641" s="238" t="s">
        <v>1015</v>
      </c>
      <c r="S641" s="238" t="s">
        <v>161</v>
      </c>
      <c r="T641" s="239" t="s">
        <v>161</v>
      </c>
      <c r="U641" s="223">
        <v>0</v>
      </c>
      <c r="V641" s="223">
        <f>ROUND(E641*U641,2)</f>
        <v>0</v>
      </c>
      <c r="W641" s="223"/>
      <c r="X641" s="223" t="s">
        <v>273</v>
      </c>
      <c r="Y641" s="214"/>
      <c r="Z641" s="214"/>
      <c r="AA641" s="214"/>
      <c r="AB641" s="214"/>
      <c r="AC641" s="214"/>
      <c r="AD641" s="214"/>
      <c r="AE641" s="214"/>
      <c r="AF641" s="214"/>
      <c r="AG641" s="214" t="s">
        <v>274</v>
      </c>
      <c r="AH641" s="214"/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ht="22.5" outlineLevel="1" x14ac:dyDescent="0.2">
      <c r="A642" s="221"/>
      <c r="B642" s="222"/>
      <c r="C642" s="245" t="s">
        <v>1767</v>
      </c>
      <c r="D642" s="224"/>
      <c r="E642" s="225">
        <v>0.81774000000000002</v>
      </c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166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21"/>
      <c r="B643" s="222"/>
      <c r="C643" s="245" t="s">
        <v>1757</v>
      </c>
      <c r="D643" s="224"/>
      <c r="E643" s="225"/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166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ht="22.5" outlineLevel="1" x14ac:dyDescent="0.2">
      <c r="A644" s="221"/>
      <c r="B644" s="222"/>
      <c r="C644" s="245" t="s">
        <v>1768</v>
      </c>
      <c r="D644" s="224"/>
      <c r="E644" s="225">
        <v>0.64900000000000002</v>
      </c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166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33">
        <v>104</v>
      </c>
      <c r="B645" s="234" t="s">
        <v>1042</v>
      </c>
      <c r="C645" s="244" t="s">
        <v>1039</v>
      </c>
      <c r="D645" s="235" t="s">
        <v>629</v>
      </c>
      <c r="E645" s="236">
        <v>0.35045999999999999</v>
      </c>
      <c r="F645" s="237"/>
      <c r="G645" s="238">
        <f>ROUND(E645*F645,2)</f>
        <v>0</v>
      </c>
      <c r="H645" s="237"/>
      <c r="I645" s="238">
        <f>ROUND(E645*H645,2)</f>
        <v>0</v>
      </c>
      <c r="J645" s="237"/>
      <c r="K645" s="238">
        <f>ROUND(E645*J645,2)</f>
        <v>0</v>
      </c>
      <c r="L645" s="238">
        <v>21</v>
      </c>
      <c r="M645" s="238">
        <f>G645*(1+L645/100)</f>
        <v>0</v>
      </c>
      <c r="N645" s="238">
        <v>0</v>
      </c>
      <c r="O645" s="238">
        <f>ROUND(E645*N645,2)</f>
        <v>0</v>
      </c>
      <c r="P645" s="238">
        <v>0</v>
      </c>
      <c r="Q645" s="238">
        <f>ROUND(E645*P645,2)</f>
        <v>0</v>
      </c>
      <c r="R645" s="238" t="s">
        <v>1015</v>
      </c>
      <c r="S645" s="238" t="s">
        <v>161</v>
      </c>
      <c r="T645" s="239" t="s">
        <v>161</v>
      </c>
      <c r="U645" s="223">
        <v>0</v>
      </c>
      <c r="V645" s="223">
        <f>ROUND(E645*U645,2)</f>
        <v>0</v>
      </c>
      <c r="W645" s="223"/>
      <c r="X645" s="223" t="s">
        <v>273</v>
      </c>
      <c r="Y645" s="214"/>
      <c r="Z645" s="214"/>
      <c r="AA645" s="214"/>
      <c r="AB645" s="214"/>
      <c r="AC645" s="214"/>
      <c r="AD645" s="214"/>
      <c r="AE645" s="214"/>
      <c r="AF645" s="214"/>
      <c r="AG645" s="214" t="s">
        <v>321</v>
      </c>
      <c r="AH645" s="214"/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ht="22.5" outlineLevel="1" x14ac:dyDescent="0.2">
      <c r="A646" s="221"/>
      <c r="B646" s="222"/>
      <c r="C646" s="245" t="s">
        <v>1769</v>
      </c>
      <c r="D646" s="224"/>
      <c r="E646" s="225">
        <v>0.35045999999999999</v>
      </c>
      <c r="F646" s="223"/>
      <c r="G646" s="223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166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45" t="s">
        <v>1758</v>
      </c>
      <c r="D647" s="224"/>
      <c r="E647" s="225"/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166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33">
        <v>105</v>
      </c>
      <c r="B648" s="234" t="s">
        <v>1044</v>
      </c>
      <c r="C648" s="244" t="s">
        <v>1045</v>
      </c>
      <c r="D648" s="235" t="s">
        <v>629</v>
      </c>
      <c r="E648" s="236">
        <v>4.5599999999999998E-3</v>
      </c>
      <c r="F648" s="237"/>
      <c r="G648" s="238">
        <f>ROUND(E648*F648,2)</f>
        <v>0</v>
      </c>
      <c r="H648" s="237"/>
      <c r="I648" s="238">
        <f>ROUND(E648*H648,2)</f>
        <v>0</v>
      </c>
      <c r="J648" s="237"/>
      <c r="K648" s="238">
        <f>ROUND(E648*J648,2)</f>
        <v>0</v>
      </c>
      <c r="L648" s="238">
        <v>21</v>
      </c>
      <c r="M648" s="238">
        <f>G648*(1+L648/100)</f>
        <v>0</v>
      </c>
      <c r="N648" s="238">
        <v>0</v>
      </c>
      <c r="O648" s="238">
        <f>ROUND(E648*N648,2)</f>
        <v>0</v>
      </c>
      <c r="P648" s="238">
        <v>0</v>
      </c>
      <c r="Q648" s="238">
        <f>ROUND(E648*P648,2)</f>
        <v>0</v>
      </c>
      <c r="R648" s="238" t="s">
        <v>1015</v>
      </c>
      <c r="S648" s="238" t="s">
        <v>161</v>
      </c>
      <c r="T648" s="239" t="s">
        <v>161</v>
      </c>
      <c r="U648" s="223">
        <v>0</v>
      </c>
      <c r="V648" s="223">
        <f>ROUND(E648*U648,2)</f>
        <v>0</v>
      </c>
      <c r="W648" s="223"/>
      <c r="X648" s="223" t="s">
        <v>273</v>
      </c>
      <c r="Y648" s="214"/>
      <c r="Z648" s="214"/>
      <c r="AA648" s="214"/>
      <c r="AB648" s="214"/>
      <c r="AC648" s="214"/>
      <c r="AD648" s="214"/>
      <c r="AE648" s="214"/>
      <c r="AF648" s="214"/>
      <c r="AG648" s="214" t="s">
        <v>321</v>
      </c>
      <c r="AH648" s="214"/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45" t="s">
        <v>2469</v>
      </c>
      <c r="D649" s="224"/>
      <c r="E649" s="225">
        <v>4.5599999999999998E-3</v>
      </c>
      <c r="F649" s="223"/>
      <c r="G649" s="223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166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33">
        <v>106</v>
      </c>
      <c r="B650" s="234" t="s">
        <v>1047</v>
      </c>
      <c r="C650" s="244" t="s">
        <v>1048</v>
      </c>
      <c r="D650" s="235" t="s">
        <v>629</v>
      </c>
      <c r="E650" s="236">
        <v>9.9383700000000008</v>
      </c>
      <c r="F650" s="237"/>
      <c r="G650" s="238">
        <f>ROUND(E650*F650,2)</f>
        <v>0</v>
      </c>
      <c r="H650" s="237"/>
      <c r="I650" s="238">
        <f>ROUND(E650*H650,2)</f>
        <v>0</v>
      </c>
      <c r="J650" s="237"/>
      <c r="K650" s="238">
        <f>ROUND(E650*J650,2)</f>
        <v>0</v>
      </c>
      <c r="L650" s="238">
        <v>21</v>
      </c>
      <c r="M650" s="238">
        <f>G650*(1+L650/100)</f>
        <v>0</v>
      </c>
      <c r="N650" s="238">
        <v>0</v>
      </c>
      <c r="O650" s="238">
        <f>ROUND(E650*N650,2)</f>
        <v>0</v>
      </c>
      <c r="P650" s="238">
        <v>0</v>
      </c>
      <c r="Q650" s="238">
        <f>ROUND(E650*P650,2)</f>
        <v>0</v>
      </c>
      <c r="R650" s="238" t="s">
        <v>1049</v>
      </c>
      <c r="S650" s="238" t="s">
        <v>161</v>
      </c>
      <c r="T650" s="239" t="s">
        <v>161</v>
      </c>
      <c r="U650" s="223">
        <v>6.0000000000000001E-3</v>
      </c>
      <c r="V650" s="223">
        <f>ROUND(E650*U650,2)</f>
        <v>0.06</v>
      </c>
      <c r="W650" s="223"/>
      <c r="X650" s="223" t="s">
        <v>273</v>
      </c>
      <c r="Y650" s="214"/>
      <c r="Z650" s="214"/>
      <c r="AA650" s="214"/>
      <c r="AB650" s="214"/>
      <c r="AC650" s="214"/>
      <c r="AD650" s="214"/>
      <c r="AE650" s="214"/>
      <c r="AF650" s="214"/>
      <c r="AG650" s="214" t="s">
        <v>982</v>
      </c>
      <c r="AH650" s="214"/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21"/>
      <c r="B651" s="222"/>
      <c r="C651" s="253" t="s">
        <v>1050</v>
      </c>
      <c r="D651" s="251"/>
      <c r="E651" s="251"/>
      <c r="F651" s="251"/>
      <c r="G651" s="251"/>
      <c r="H651" s="223"/>
      <c r="I651" s="223"/>
      <c r="J651" s="223"/>
      <c r="K651" s="223"/>
      <c r="L651" s="223"/>
      <c r="M651" s="223"/>
      <c r="N651" s="223"/>
      <c r="O651" s="223"/>
      <c r="P651" s="223"/>
      <c r="Q651" s="223"/>
      <c r="R651" s="223"/>
      <c r="S651" s="223"/>
      <c r="T651" s="223"/>
      <c r="U651" s="223"/>
      <c r="V651" s="223"/>
      <c r="W651" s="223"/>
      <c r="X651" s="223"/>
      <c r="Y651" s="214"/>
      <c r="Z651" s="214"/>
      <c r="AA651" s="214"/>
      <c r="AB651" s="214"/>
      <c r="AC651" s="214"/>
      <c r="AD651" s="214"/>
      <c r="AE651" s="214"/>
      <c r="AF651" s="214"/>
      <c r="AG651" s="214" t="s">
        <v>290</v>
      </c>
      <c r="AH651" s="214"/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21"/>
      <c r="B652" s="222"/>
      <c r="C652" s="245" t="s">
        <v>2188</v>
      </c>
      <c r="D652" s="224"/>
      <c r="E652" s="225">
        <v>0.11681999999999999</v>
      </c>
      <c r="F652" s="223"/>
      <c r="G652" s="223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166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ht="22.5" outlineLevel="1" x14ac:dyDescent="0.2">
      <c r="A653" s="221"/>
      <c r="B653" s="222"/>
      <c r="C653" s="245" t="s">
        <v>2189</v>
      </c>
      <c r="D653" s="224"/>
      <c r="E653" s="225">
        <v>0.21779999999999999</v>
      </c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166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ht="22.5" outlineLevel="1" x14ac:dyDescent="0.2">
      <c r="A654" s="221"/>
      <c r="B654" s="222"/>
      <c r="C654" s="245" t="s">
        <v>1460</v>
      </c>
      <c r="D654" s="224"/>
      <c r="E654" s="225"/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166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ht="22.5" outlineLevel="1" x14ac:dyDescent="0.2">
      <c r="A655" s="221"/>
      <c r="B655" s="222"/>
      <c r="C655" s="245" t="s">
        <v>1738</v>
      </c>
      <c r="D655" s="224"/>
      <c r="E655" s="225">
        <v>5.0232599999999996</v>
      </c>
      <c r="F655" s="223"/>
      <c r="G655" s="223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14"/>
      <c r="Z655" s="214"/>
      <c r="AA655" s="214"/>
      <c r="AB655" s="214"/>
      <c r="AC655" s="214"/>
      <c r="AD655" s="214"/>
      <c r="AE655" s="214"/>
      <c r="AF655" s="214"/>
      <c r="AG655" s="214" t="s">
        <v>166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ht="22.5" outlineLevel="1" x14ac:dyDescent="0.2">
      <c r="A656" s="221"/>
      <c r="B656" s="222"/>
      <c r="C656" s="245" t="s">
        <v>1739</v>
      </c>
      <c r="D656" s="224"/>
      <c r="E656" s="225">
        <v>1.1681999999999999</v>
      </c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166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ht="22.5" outlineLevel="1" x14ac:dyDescent="0.2">
      <c r="A657" s="221"/>
      <c r="B657" s="222"/>
      <c r="C657" s="245" t="s">
        <v>2192</v>
      </c>
      <c r="D657" s="224"/>
      <c r="E657" s="225"/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166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ht="22.5" outlineLevel="1" x14ac:dyDescent="0.2">
      <c r="A658" s="221"/>
      <c r="B658" s="222"/>
      <c r="C658" s="245" t="s">
        <v>1464</v>
      </c>
      <c r="D658" s="224"/>
      <c r="E658" s="225"/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166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ht="22.5" outlineLevel="1" x14ac:dyDescent="0.2">
      <c r="A659" s="221"/>
      <c r="B659" s="222"/>
      <c r="C659" s="245" t="s">
        <v>1741</v>
      </c>
      <c r="D659" s="224"/>
      <c r="E659" s="225"/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166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ht="22.5" outlineLevel="1" x14ac:dyDescent="0.2">
      <c r="A660" s="221"/>
      <c r="B660" s="222"/>
      <c r="C660" s="245" t="s">
        <v>1742</v>
      </c>
      <c r="D660" s="224"/>
      <c r="E660" s="225"/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166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45" t="s">
        <v>1743</v>
      </c>
      <c r="D661" s="224"/>
      <c r="E661" s="225">
        <v>0.64900000000000002</v>
      </c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166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21"/>
      <c r="B662" s="222"/>
      <c r="C662" s="245" t="s">
        <v>292</v>
      </c>
      <c r="D662" s="224"/>
      <c r="E662" s="225"/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166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45" t="s">
        <v>1744</v>
      </c>
      <c r="D663" s="224"/>
      <c r="E663" s="225">
        <v>0.49118000000000001</v>
      </c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166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1" x14ac:dyDescent="0.2">
      <c r="A664" s="221"/>
      <c r="B664" s="222"/>
      <c r="C664" s="245" t="s">
        <v>2197</v>
      </c>
      <c r="D664" s="224"/>
      <c r="E664" s="225">
        <v>9.1579999999999995E-2</v>
      </c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166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ht="22.5" outlineLevel="1" x14ac:dyDescent="0.2">
      <c r="A665" s="221"/>
      <c r="B665" s="222"/>
      <c r="C665" s="245" t="s">
        <v>1746</v>
      </c>
      <c r="D665" s="224"/>
      <c r="E665" s="225">
        <v>9.8239999999999994E-2</v>
      </c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166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ht="22.5" outlineLevel="1" x14ac:dyDescent="0.2">
      <c r="A666" s="221"/>
      <c r="B666" s="222"/>
      <c r="C666" s="245" t="s">
        <v>2199</v>
      </c>
      <c r="D666" s="224"/>
      <c r="E666" s="225">
        <v>1.8319999999999999E-2</v>
      </c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166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ht="22.5" outlineLevel="1" x14ac:dyDescent="0.2">
      <c r="A667" s="221"/>
      <c r="B667" s="222"/>
      <c r="C667" s="245" t="s">
        <v>1748</v>
      </c>
      <c r="D667" s="224"/>
      <c r="E667" s="225">
        <v>4.9119999999999997E-2</v>
      </c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166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ht="22.5" outlineLevel="1" x14ac:dyDescent="0.2">
      <c r="A668" s="221"/>
      <c r="B668" s="222"/>
      <c r="C668" s="245" t="s">
        <v>2201</v>
      </c>
      <c r="D668" s="224"/>
      <c r="E668" s="225">
        <v>9.1599999999999997E-3</v>
      </c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166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1" x14ac:dyDescent="0.2">
      <c r="A669" s="221"/>
      <c r="B669" s="222"/>
      <c r="C669" s="245" t="s">
        <v>1697</v>
      </c>
      <c r="D669" s="224"/>
      <c r="E669" s="225">
        <v>0.78588000000000002</v>
      </c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166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45" t="s">
        <v>2149</v>
      </c>
      <c r="D670" s="224"/>
      <c r="E670" s="225">
        <v>0.14652000000000001</v>
      </c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166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1" x14ac:dyDescent="0.2">
      <c r="A671" s="221"/>
      <c r="B671" s="222"/>
      <c r="C671" s="245" t="s">
        <v>2202</v>
      </c>
      <c r="D671" s="224"/>
      <c r="E671" s="225">
        <v>0.1595</v>
      </c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166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ht="22.5" outlineLevel="1" x14ac:dyDescent="0.2">
      <c r="A672" s="221"/>
      <c r="B672" s="222"/>
      <c r="C672" s="245" t="s">
        <v>1475</v>
      </c>
      <c r="D672" s="224"/>
      <c r="E672" s="225">
        <v>9.7879999999999995E-2</v>
      </c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166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ht="22.5" outlineLevel="1" x14ac:dyDescent="0.2">
      <c r="A673" s="221"/>
      <c r="B673" s="222"/>
      <c r="C673" s="245" t="s">
        <v>1751</v>
      </c>
      <c r="D673" s="224"/>
      <c r="E673" s="225">
        <v>0.36092999999999997</v>
      </c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166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21"/>
      <c r="B674" s="222"/>
      <c r="C674" s="245" t="s">
        <v>1477</v>
      </c>
      <c r="D674" s="224"/>
      <c r="E674" s="225"/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166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outlineLevel="1" x14ac:dyDescent="0.2">
      <c r="A675" s="221"/>
      <c r="B675" s="222"/>
      <c r="C675" s="245" t="s">
        <v>1478</v>
      </c>
      <c r="D675" s="224"/>
      <c r="E675" s="225"/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166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outlineLevel="1" x14ac:dyDescent="0.2">
      <c r="A676" s="221"/>
      <c r="B676" s="222"/>
      <c r="C676" s="245" t="s">
        <v>1479</v>
      </c>
      <c r="D676" s="224"/>
      <c r="E676" s="225"/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166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ht="22.5" outlineLevel="1" x14ac:dyDescent="0.2">
      <c r="A677" s="221"/>
      <c r="B677" s="222"/>
      <c r="C677" s="245" t="s">
        <v>1752</v>
      </c>
      <c r="D677" s="224"/>
      <c r="E677" s="225"/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166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ht="22.5" outlineLevel="1" x14ac:dyDescent="0.2">
      <c r="A678" s="221"/>
      <c r="B678" s="222"/>
      <c r="C678" s="245" t="s">
        <v>1753</v>
      </c>
      <c r="D678" s="224"/>
      <c r="E678" s="225"/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166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ht="22.5" outlineLevel="1" x14ac:dyDescent="0.2">
      <c r="A679" s="221"/>
      <c r="B679" s="222"/>
      <c r="C679" s="245" t="s">
        <v>1754</v>
      </c>
      <c r="D679" s="224"/>
      <c r="E679" s="225">
        <v>0.19800000000000001</v>
      </c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166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ht="22.5" outlineLevel="1" x14ac:dyDescent="0.2">
      <c r="A680" s="221"/>
      <c r="B680" s="222"/>
      <c r="C680" s="245" t="s">
        <v>1755</v>
      </c>
      <c r="D680" s="224"/>
      <c r="E680" s="225">
        <v>0.127</v>
      </c>
      <c r="F680" s="223"/>
      <c r="G680" s="223"/>
      <c r="H680" s="223"/>
      <c r="I680" s="223"/>
      <c r="J680" s="223"/>
      <c r="K680" s="223"/>
      <c r="L680" s="223"/>
      <c r="M680" s="223"/>
      <c r="N680" s="223"/>
      <c r="O680" s="223"/>
      <c r="P680" s="223"/>
      <c r="Q680" s="223"/>
      <c r="R680" s="223"/>
      <c r="S680" s="223"/>
      <c r="T680" s="223"/>
      <c r="U680" s="223"/>
      <c r="V680" s="223"/>
      <c r="W680" s="223"/>
      <c r="X680" s="223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166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45" t="s">
        <v>1756</v>
      </c>
      <c r="D681" s="224"/>
      <c r="E681" s="225">
        <v>0.13</v>
      </c>
      <c r="F681" s="223"/>
      <c r="G681" s="223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166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45" t="s">
        <v>1757</v>
      </c>
      <c r="D682" s="224"/>
      <c r="E682" s="225"/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166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21"/>
      <c r="B683" s="222"/>
      <c r="C683" s="245" t="s">
        <v>1758</v>
      </c>
      <c r="D683" s="224"/>
      <c r="E683" s="225"/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166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x14ac:dyDescent="0.2">
      <c r="A684" s="227" t="s">
        <v>156</v>
      </c>
      <c r="B684" s="228" t="s">
        <v>111</v>
      </c>
      <c r="C684" s="243" t="s">
        <v>112</v>
      </c>
      <c r="D684" s="229"/>
      <c r="E684" s="230"/>
      <c r="F684" s="231"/>
      <c r="G684" s="231">
        <f>SUMIF(AG685:AG697,"&lt;&gt;NOR",G685:G697)</f>
        <v>0</v>
      </c>
      <c r="H684" s="231"/>
      <c r="I684" s="231">
        <f>SUM(I685:I697)</f>
        <v>0</v>
      </c>
      <c r="J684" s="231"/>
      <c r="K684" s="231">
        <f>SUM(K685:K697)</f>
        <v>0</v>
      </c>
      <c r="L684" s="231"/>
      <c r="M684" s="231">
        <f>SUM(M685:M697)</f>
        <v>0</v>
      </c>
      <c r="N684" s="231"/>
      <c r="O684" s="231">
        <f>SUM(O685:O697)</f>
        <v>0</v>
      </c>
      <c r="P684" s="231"/>
      <c r="Q684" s="231">
        <f>SUM(Q685:Q697)</f>
        <v>0</v>
      </c>
      <c r="R684" s="231"/>
      <c r="S684" s="231"/>
      <c r="T684" s="232"/>
      <c r="U684" s="226"/>
      <c r="V684" s="226">
        <f>SUM(V685:V697)</f>
        <v>35.659999999999997</v>
      </c>
      <c r="W684" s="226"/>
      <c r="X684" s="226"/>
      <c r="AG684" t="s">
        <v>157</v>
      </c>
    </row>
    <row r="685" spans="1:60" ht="22.5" outlineLevel="1" x14ac:dyDescent="0.2">
      <c r="A685" s="233">
        <v>107</v>
      </c>
      <c r="B685" s="234" t="s">
        <v>1509</v>
      </c>
      <c r="C685" s="244" t="s">
        <v>1510</v>
      </c>
      <c r="D685" s="235" t="s">
        <v>629</v>
      </c>
      <c r="E685" s="236">
        <v>36.204189999999997</v>
      </c>
      <c r="F685" s="237"/>
      <c r="G685" s="238">
        <f>ROUND(E685*F685,2)</f>
        <v>0</v>
      </c>
      <c r="H685" s="237"/>
      <c r="I685" s="238">
        <f>ROUND(E685*H685,2)</f>
        <v>0</v>
      </c>
      <c r="J685" s="237"/>
      <c r="K685" s="238">
        <f>ROUND(E685*J685,2)</f>
        <v>0</v>
      </c>
      <c r="L685" s="238">
        <v>21</v>
      </c>
      <c r="M685" s="238">
        <f>G685*(1+L685/100)</f>
        <v>0</v>
      </c>
      <c r="N685" s="238">
        <v>0</v>
      </c>
      <c r="O685" s="238">
        <f>ROUND(E685*N685,2)</f>
        <v>0</v>
      </c>
      <c r="P685" s="238">
        <v>0</v>
      </c>
      <c r="Q685" s="238">
        <f>ROUND(E685*P685,2)</f>
        <v>0</v>
      </c>
      <c r="R685" s="238" t="s">
        <v>647</v>
      </c>
      <c r="S685" s="238" t="s">
        <v>161</v>
      </c>
      <c r="T685" s="239" t="s">
        <v>161</v>
      </c>
      <c r="U685" s="223">
        <v>0.21149999999999999</v>
      </c>
      <c r="V685" s="223">
        <f>ROUND(E685*U685,2)</f>
        <v>7.66</v>
      </c>
      <c r="W685" s="223"/>
      <c r="X685" s="223" t="s">
        <v>1053</v>
      </c>
      <c r="Y685" s="214"/>
      <c r="Z685" s="214"/>
      <c r="AA685" s="214"/>
      <c r="AB685" s="214"/>
      <c r="AC685" s="214"/>
      <c r="AD685" s="214"/>
      <c r="AE685" s="214"/>
      <c r="AF685" s="214"/>
      <c r="AG685" s="214" t="s">
        <v>1054</v>
      </c>
      <c r="AH685" s="214"/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1" x14ac:dyDescent="0.2">
      <c r="A686" s="221"/>
      <c r="B686" s="222"/>
      <c r="C686" s="253" t="s">
        <v>1511</v>
      </c>
      <c r="D686" s="251"/>
      <c r="E686" s="251"/>
      <c r="F686" s="251"/>
      <c r="G686" s="251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  <c r="R686" s="223"/>
      <c r="S686" s="223"/>
      <c r="T686" s="223"/>
      <c r="U686" s="223"/>
      <c r="V686" s="223"/>
      <c r="W686" s="223"/>
      <c r="X686" s="223"/>
      <c r="Y686" s="214"/>
      <c r="Z686" s="214"/>
      <c r="AA686" s="214"/>
      <c r="AB686" s="214"/>
      <c r="AC686" s="214"/>
      <c r="AD686" s="214"/>
      <c r="AE686" s="214"/>
      <c r="AF686" s="214"/>
      <c r="AG686" s="214" t="s">
        <v>290</v>
      </c>
      <c r="AH686" s="214"/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54" t="s">
        <v>1056</v>
      </c>
      <c r="D687" s="252"/>
      <c r="E687" s="252"/>
      <c r="F687" s="252"/>
      <c r="G687" s="252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212</v>
      </c>
      <c r="AH687" s="214"/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21"/>
      <c r="B688" s="222"/>
      <c r="C688" s="245" t="s">
        <v>1057</v>
      </c>
      <c r="D688" s="224"/>
      <c r="E688" s="225"/>
      <c r="F688" s="223"/>
      <c r="G688" s="223"/>
      <c r="H688" s="223"/>
      <c r="I688" s="223"/>
      <c r="J688" s="223"/>
      <c r="K688" s="223"/>
      <c r="L688" s="223"/>
      <c r="M688" s="223"/>
      <c r="N688" s="223"/>
      <c r="O688" s="223"/>
      <c r="P688" s="223"/>
      <c r="Q688" s="223"/>
      <c r="R688" s="223"/>
      <c r="S688" s="223"/>
      <c r="T688" s="223"/>
      <c r="U688" s="223"/>
      <c r="V688" s="223"/>
      <c r="W688" s="223"/>
      <c r="X688" s="223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166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ht="22.5" outlineLevel="1" x14ac:dyDescent="0.2">
      <c r="A689" s="221"/>
      <c r="B689" s="222"/>
      <c r="C689" s="245" t="s">
        <v>2470</v>
      </c>
      <c r="D689" s="224"/>
      <c r="E689" s="225"/>
      <c r="F689" s="223"/>
      <c r="G689" s="223"/>
      <c r="H689" s="223"/>
      <c r="I689" s="223"/>
      <c r="J689" s="223"/>
      <c r="K689" s="223"/>
      <c r="L689" s="223"/>
      <c r="M689" s="223"/>
      <c r="N689" s="223"/>
      <c r="O689" s="223"/>
      <c r="P689" s="223"/>
      <c r="Q689" s="223"/>
      <c r="R689" s="223"/>
      <c r="S689" s="223"/>
      <c r="T689" s="223"/>
      <c r="U689" s="223"/>
      <c r="V689" s="223"/>
      <c r="W689" s="223"/>
      <c r="X689" s="223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166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21"/>
      <c r="B690" s="222"/>
      <c r="C690" s="245" t="s">
        <v>2471</v>
      </c>
      <c r="D690" s="224"/>
      <c r="E690" s="225"/>
      <c r="F690" s="223"/>
      <c r="G690" s="223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166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outlineLevel="1" x14ac:dyDescent="0.2">
      <c r="A691" s="221"/>
      <c r="B691" s="222"/>
      <c r="C691" s="245" t="s">
        <v>2791</v>
      </c>
      <c r="D691" s="224"/>
      <c r="E691" s="225">
        <v>36.204189999999997</v>
      </c>
      <c r="F691" s="223"/>
      <c r="G691" s="223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166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ht="33.75" outlineLevel="1" x14ac:dyDescent="0.2">
      <c r="A692" s="233">
        <v>108</v>
      </c>
      <c r="B692" s="234" t="s">
        <v>1515</v>
      </c>
      <c r="C692" s="244" t="s">
        <v>1516</v>
      </c>
      <c r="D692" s="235" t="s">
        <v>629</v>
      </c>
      <c r="E692" s="236">
        <v>36.204189999999997</v>
      </c>
      <c r="F692" s="237"/>
      <c r="G692" s="238">
        <f>ROUND(E692*F692,2)</f>
        <v>0</v>
      </c>
      <c r="H692" s="237"/>
      <c r="I692" s="238">
        <f>ROUND(E692*H692,2)</f>
        <v>0</v>
      </c>
      <c r="J692" s="237"/>
      <c r="K692" s="238">
        <f>ROUND(E692*J692,2)</f>
        <v>0</v>
      </c>
      <c r="L692" s="238">
        <v>21</v>
      </c>
      <c r="M692" s="238">
        <f>G692*(1+L692/100)</f>
        <v>0</v>
      </c>
      <c r="N692" s="238">
        <v>0</v>
      </c>
      <c r="O692" s="238">
        <f>ROUND(E692*N692,2)</f>
        <v>0</v>
      </c>
      <c r="P692" s="238">
        <v>0</v>
      </c>
      <c r="Q692" s="238">
        <f>ROUND(E692*P692,2)</f>
        <v>0</v>
      </c>
      <c r="R692" s="238" t="s">
        <v>647</v>
      </c>
      <c r="S692" s="238" t="s">
        <v>161</v>
      </c>
      <c r="T692" s="239" t="s">
        <v>161</v>
      </c>
      <c r="U692" s="223">
        <v>0.77339999999999998</v>
      </c>
      <c r="V692" s="223">
        <f>ROUND(E692*U692,2)</f>
        <v>28</v>
      </c>
      <c r="W692" s="223"/>
      <c r="X692" s="223" t="s">
        <v>1053</v>
      </c>
      <c r="Y692" s="214"/>
      <c r="Z692" s="214"/>
      <c r="AA692" s="214"/>
      <c r="AB692" s="214"/>
      <c r="AC692" s="214"/>
      <c r="AD692" s="214"/>
      <c r="AE692" s="214"/>
      <c r="AF692" s="214"/>
      <c r="AG692" s="214" t="s">
        <v>1054</v>
      </c>
      <c r="AH692" s="214"/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21"/>
      <c r="B693" s="222"/>
      <c r="C693" s="253" t="s">
        <v>1511</v>
      </c>
      <c r="D693" s="251"/>
      <c r="E693" s="251"/>
      <c r="F693" s="251"/>
      <c r="G693" s="251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290</v>
      </c>
      <c r="AH693" s="214"/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1" x14ac:dyDescent="0.2">
      <c r="A694" s="221"/>
      <c r="B694" s="222"/>
      <c r="C694" s="245" t="s">
        <v>1057</v>
      </c>
      <c r="D694" s="224"/>
      <c r="E694" s="225"/>
      <c r="F694" s="223"/>
      <c r="G694" s="223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166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ht="22.5" outlineLevel="1" x14ac:dyDescent="0.2">
      <c r="A695" s="221"/>
      <c r="B695" s="222"/>
      <c r="C695" s="245" t="s">
        <v>2470</v>
      </c>
      <c r="D695" s="224"/>
      <c r="E695" s="225"/>
      <c r="F695" s="223"/>
      <c r="G695" s="223"/>
      <c r="H695" s="223"/>
      <c r="I695" s="223"/>
      <c r="J695" s="223"/>
      <c r="K695" s="223"/>
      <c r="L695" s="223"/>
      <c r="M695" s="223"/>
      <c r="N695" s="223"/>
      <c r="O695" s="223"/>
      <c r="P695" s="223"/>
      <c r="Q695" s="223"/>
      <c r="R695" s="223"/>
      <c r="S695" s="223"/>
      <c r="T695" s="223"/>
      <c r="U695" s="223"/>
      <c r="V695" s="223"/>
      <c r="W695" s="223"/>
      <c r="X695" s="223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166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outlineLevel="1" x14ac:dyDescent="0.2">
      <c r="A696" s="221"/>
      <c r="B696" s="222"/>
      <c r="C696" s="245" t="s">
        <v>2471</v>
      </c>
      <c r="D696" s="224"/>
      <c r="E696" s="225"/>
      <c r="F696" s="223"/>
      <c r="G696" s="223"/>
      <c r="H696" s="223"/>
      <c r="I696" s="223"/>
      <c r="J696" s="223"/>
      <c r="K696" s="223"/>
      <c r="L696" s="223"/>
      <c r="M696" s="223"/>
      <c r="N696" s="223"/>
      <c r="O696" s="223"/>
      <c r="P696" s="223"/>
      <c r="Q696" s="223"/>
      <c r="R696" s="223"/>
      <c r="S696" s="223"/>
      <c r="T696" s="223"/>
      <c r="U696" s="223"/>
      <c r="V696" s="223"/>
      <c r="W696" s="223"/>
      <c r="X696" s="223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166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outlineLevel="1" x14ac:dyDescent="0.2">
      <c r="A697" s="221"/>
      <c r="B697" s="222"/>
      <c r="C697" s="245" t="s">
        <v>2791</v>
      </c>
      <c r="D697" s="224"/>
      <c r="E697" s="225">
        <v>36.204189999999997</v>
      </c>
      <c r="F697" s="223"/>
      <c r="G697" s="223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  <c r="R697" s="223"/>
      <c r="S697" s="223"/>
      <c r="T697" s="223"/>
      <c r="U697" s="223"/>
      <c r="V697" s="223"/>
      <c r="W697" s="223"/>
      <c r="X697" s="223"/>
      <c r="Y697" s="214"/>
      <c r="Z697" s="214"/>
      <c r="AA697" s="214"/>
      <c r="AB697" s="214"/>
      <c r="AC697" s="214"/>
      <c r="AD697" s="214"/>
      <c r="AE697" s="214"/>
      <c r="AF697" s="214"/>
      <c r="AG697" s="214" t="s">
        <v>166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x14ac:dyDescent="0.2">
      <c r="A698" s="227" t="s">
        <v>156</v>
      </c>
      <c r="B698" s="228" t="s">
        <v>113</v>
      </c>
      <c r="C698" s="243" t="s">
        <v>114</v>
      </c>
      <c r="D698" s="229"/>
      <c r="E698" s="230"/>
      <c r="F698" s="231"/>
      <c r="G698" s="231">
        <f>SUMIF(AG699:AG701,"&lt;&gt;NOR",G699:G701)</f>
        <v>0</v>
      </c>
      <c r="H698" s="231"/>
      <c r="I698" s="231">
        <f>SUM(I699:I701)</f>
        <v>0</v>
      </c>
      <c r="J698" s="231"/>
      <c r="K698" s="231">
        <f>SUM(K699:K701)</f>
        <v>0</v>
      </c>
      <c r="L698" s="231"/>
      <c r="M698" s="231">
        <f>SUM(M699:M701)</f>
        <v>0</v>
      </c>
      <c r="N698" s="231"/>
      <c r="O698" s="231">
        <f>SUM(O699:O701)</f>
        <v>0</v>
      </c>
      <c r="P698" s="231"/>
      <c r="Q698" s="231">
        <f>SUM(Q699:Q701)</f>
        <v>0</v>
      </c>
      <c r="R698" s="231"/>
      <c r="S698" s="231"/>
      <c r="T698" s="232"/>
      <c r="U698" s="226"/>
      <c r="V698" s="226">
        <f>SUM(V699:V701)</f>
        <v>0.22</v>
      </c>
      <c r="W698" s="226"/>
      <c r="X698" s="226"/>
      <c r="AG698" t="s">
        <v>157</v>
      </c>
    </row>
    <row r="699" spans="1:60" outlineLevel="1" x14ac:dyDescent="0.2">
      <c r="A699" s="233">
        <v>109</v>
      </c>
      <c r="B699" s="234" t="s">
        <v>1517</v>
      </c>
      <c r="C699" s="244" t="s">
        <v>1518</v>
      </c>
      <c r="D699" s="235" t="s">
        <v>320</v>
      </c>
      <c r="E699" s="236">
        <v>7</v>
      </c>
      <c r="F699" s="237"/>
      <c r="G699" s="238">
        <f>ROUND(E699*F699,2)</f>
        <v>0</v>
      </c>
      <c r="H699" s="237"/>
      <c r="I699" s="238">
        <f>ROUND(E699*H699,2)</f>
        <v>0</v>
      </c>
      <c r="J699" s="237"/>
      <c r="K699" s="238">
        <f>ROUND(E699*J699,2)</f>
        <v>0</v>
      </c>
      <c r="L699" s="238">
        <v>21</v>
      </c>
      <c r="M699" s="238">
        <f>G699*(1+L699/100)</f>
        <v>0</v>
      </c>
      <c r="N699" s="238">
        <v>0</v>
      </c>
      <c r="O699" s="238">
        <f>ROUND(E699*N699,2)</f>
        <v>0</v>
      </c>
      <c r="P699" s="238">
        <v>0</v>
      </c>
      <c r="Q699" s="238">
        <f>ROUND(E699*P699,2)</f>
        <v>0</v>
      </c>
      <c r="R699" s="238" t="s">
        <v>1519</v>
      </c>
      <c r="S699" s="238" t="s">
        <v>161</v>
      </c>
      <c r="T699" s="239" t="s">
        <v>161</v>
      </c>
      <c r="U699" s="223">
        <v>3.1E-2</v>
      </c>
      <c r="V699" s="223">
        <f>ROUND(E699*U699,2)</f>
        <v>0.22</v>
      </c>
      <c r="W699" s="223"/>
      <c r="X699" s="223" t="s">
        <v>273</v>
      </c>
      <c r="Y699" s="214"/>
      <c r="Z699" s="214"/>
      <c r="AA699" s="214"/>
      <c r="AB699" s="214"/>
      <c r="AC699" s="214"/>
      <c r="AD699" s="214"/>
      <c r="AE699" s="214"/>
      <c r="AF699" s="214"/>
      <c r="AG699" s="214" t="s">
        <v>274</v>
      </c>
      <c r="AH699" s="214"/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1" x14ac:dyDescent="0.2">
      <c r="A700" s="221"/>
      <c r="B700" s="222"/>
      <c r="C700" s="246" t="s">
        <v>1520</v>
      </c>
      <c r="D700" s="241"/>
      <c r="E700" s="241"/>
      <c r="F700" s="241"/>
      <c r="G700" s="241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  <c r="R700" s="223"/>
      <c r="S700" s="223"/>
      <c r="T700" s="223"/>
      <c r="U700" s="223"/>
      <c r="V700" s="223"/>
      <c r="W700" s="223"/>
      <c r="X700" s="223"/>
      <c r="Y700" s="214"/>
      <c r="Z700" s="214"/>
      <c r="AA700" s="214"/>
      <c r="AB700" s="214"/>
      <c r="AC700" s="214"/>
      <c r="AD700" s="214"/>
      <c r="AE700" s="214"/>
      <c r="AF700" s="214"/>
      <c r="AG700" s="214" t="s">
        <v>212</v>
      </c>
      <c r="AH700" s="214"/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1"/>
      <c r="B701" s="222"/>
      <c r="C701" s="245" t="s">
        <v>2386</v>
      </c>
      <c r="D701" s="224"/>
      <c r="E701" s="225">
        <v>7</v>
      </c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166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x14ac:dyDescent="0.2">
      <c r="A702" s="227" t="s">
        <v>156</v>
      </c>
      <c r="B702" s="228" t="s">
        <v>117</v>
      </c>
      <c r="C702" s="243" t="s">
        <v>118</v>
      </c>
      <c r="D702" s="229"/>
      <c r="E702" s="230"/>
      <c r="F702" s="231"/>
      <c r="G702" s="231">
        <f>SUMIF(AG703:AG719,"&lt;&gt;NOR",G703:G719)</f>
        <v>0</v>
      </c>
      <c r="H702" s="231"/>
      <c r="I702" s="231">
        <f>SUM(I703:I719)</f>
        <v>0</v>
      </c>
      <c r="J702" s="231"/>
      <c r="K702" s="231">
        <f>SUM(K703:K719)</f>
        <v>0</v>
      </c>
      <c r="L702" s="231"/>
      <c r="M702" s="231">
        <f>SUM(M703:M719)</f>
        <v>0</v>
      </c>
      <c r="N702" s="231"/>
      <c r="O702" s="231">
        <f>SUM(O703:O719)</f>
        <v>0.5</v>
      </c>
      <c r="P702" s="231"/>
      <c r="Q702" s="231">
        <f>SUM(Q703:Q719)</f>
        <v>0</v>
      </c>
      <c r="R702" s="231"/>
      <c r="S702" s="231"/>
      <c r="T702" s="232"/>
      <c r="U702" s="226"/>
      <c r="V702" s="226">
        <f>SUM(V703:V719)</f>
        <v>28.54</v>
      </c>
      <c r="W702" s="226"/>
      <c r="X702" s="226"/>
      <c r="AG702" t="s">
        <v>157</v>
      </c>
    </row>
    <row r="703" spans="1:60" outlineLevel="1" x14ac:dyDescent="0.2">
      <c r="A703" s="233">
        <v>110</v>
      </c>
      <c r="B703" s="234" t="s">
        <v>1068</v>
      </c>
      <c r="C703" s="244" t="s">
        <v>1069</v>
      </c>
      <c r="D703" s="235" t="s">
        <v>320</v>
      </c>
      <c r="E703" s="236">
        <v>22.8</v>
      </c>
      <c r="F703" s="237"/>
      <c r="G703" s="238">
        <f>ROUND(E703*F703,2)</f>
        <v>0</v>
      </c>
      <c r="H703" s="237"/>
      <c r="I703" s="238">
        <f>ROUND(E703*H703,2)</f>
        <v>0</v>
      </c>
      <c r="J703" s="237"/>
      <c r="K703" s="238">
        <f>ROUND(E703*J703,2)</f>
        <v>0</v>
      </c>
      <c r="L703" s="238">
        <v>21</v>
      </c>
      <c r="M703" s="238">
        <f>G703*(1+L703/100)</f>
        <v>0</v>
      </c>
      <c r="N703" s="238">
        <v>2.1940000000000001E-2</v>
      </c>
      <c r="O703" s="238">
        <f>ROUND(E703*N703,2)</f>
        <v>0.5</v>
      </c>
      <c r="P703" s="238">
        <v>0</v>
      </c>
      <c r="Q703" s="238">
        <f>ROUND(E703*P703,2)</f>
        <v>0</v>
      </c>
      <c r="R703" s="238" t="s">
        <v>1070</v>
      </c>
      <c r="S703" s="238" t="s">
        <v>161</v>
      </c>
      <c r="T703" s="239" t="s">
        <v>161</v>
      </c>
      <c r="U703" s="223">
        <v>0.84499999999999997</v>
      </c>
      <c r="V703" s="223">
        <f>ROUND(E703*U703,2)</f>
        <v>19.27</v>
      </c>
      <c r="W703" s="223"/>
      <c r="X703" s="223" t="s">
        <v>273</v>
      </c>
      <c r="Y703" s="214"/>
      <c r="Z703" s="214"/>
      <c r="AA703" s="214"/>
      <c r="AB703" s="214"/>
      <c r="AC703" s="214"/>
      <c r="AD703" s="214"/>
      <c r="AE703" s="214"/>
      <c r="AF703" s="214"/>
      <c r="AG703" s="214" t="s">
        <v>321</v>
      </c>
      <c r="AH703" s="214"/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1" x14ac:dyDescent="0.2">
      <c r="A704" s="221"/>
      <c r="B704" s="222"/>
      <c r="C704" s="253" t="s">
        <v>1071</v>
      </c>
      <c r="D704" s="251"/>
      <c r="E704" s="251"/>
      <c r="F704" s="251"/>
      <c r="G704" s="251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290</v>
      </c>
      <c r="AH704" s="214"/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outlineLevel="1" x14ac:dyDescent="0.2">
      <c r="A705" s="221"/>
      <c r="B705" s="222"/>
      <c r="C705" s="254" t="s">
        <v>1072</v>
      </c>
      <c r="D705" s="252"/>
      <c r="E705" s="252"/>
      <c r="F705" s="252"/>
      <c r="G705" s="252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212</v>
      </c>
      <c r="AH705" s="214"/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ht="22.5" outlineLevel="1" x14ac:dyDescent="0.2">
      <c r="A706" s="221"/>
      <c r="B706" s="222"/>
      <c r="C706" s="245" t="s">
        <v>1521</v>
      </c>
      <c r="D706" s="224"/>
      <c r="E706" s="225">
        <v>3.8</v>
      </c>
      <c r="F706" s="223"/>
      <c r="G706" s="223"/>
      <c r="H706" s="223"/>
      <c r="I706" s="223"/>
      <c r="J706" s="223"/>
      <c r="K706" s="223"/>
      <c r="L706" s="223"/>
      <c r="M706" s="223"/>
      <c r="N706" s="223"/>
      <c r="O706" s="223"/>
      <c r="P706" s="223"/>
      <c r="Q706" s="223"/>
      <c r="R706" s="223"/>
      <c r="S706" s="223"/>
      <c r="T706" s="223"/>
      <c r="U706" s="223"/>
      <c r="V706" s="223"/>
      <c r="W706" s="223"/>
      <c r="X706" s="223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166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ht="22.5" outlineLevel="1" x14ac:dyDescent="0.2">
      <c r="A707" s="221"/>
      <c r="B707" s="222"/>
      <c r="C707" s="245" t="s">
        <v>1521</v>
      </c>
      <c r="D707" s="224"/>
      <c r="E707" s="225">
        <v>3.8</v>
      </c>
      <c r="F707" s="223"/>
      <c r="G707" s="223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166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ht="22.5" outlineLevel="1" x14ac:dyDescent="0.2">
      <c r="A708" s="221"/>
      <c r="B708" s="222"/>
      <c r="C708" s="245" t="s">
        <v>1978</v>
      </c>
      <c r="D708" s="224"/>
      <c r="E708" s="225">
        <v>15.2</v>
      </c>
      <c r="F708" s="223"/>
      <c r="G708" s="223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166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33">
        <v>111</v>
      </c>
      <c r="B709" s="234" t="s">
        <v>1075</v>
      </c>
      <c r="C709" s="244" t="s">
        <v>1076</v>
      </c>
      <c r="D709" s="235" t="s">
        <v>320</v>
      </c>
      <c r="E709" s="236">
        <v>22.8</v>
      </c>
      <c r="F709" s="237"/>
      <c r="G709" s="238">
        <f>ROUND(E709*F709,2)</f>
        <v>0</v>
      </c>
      <c r="H709" s="237"/>
      <c r="I709" s="238">
        <f>ROUND(E709*H709,2)</f>
        <v>0</v>
      </c>
      <c r="J709" s="237"/>
      <c r="K709" s="238">
        <f>ROUND(E709*J709,2)</f>
        <v>0</v>
      </c>
      <c r="L709" s="238">
        <v>21</v>
      </c>
      <c r="M709" s="238">
        <f>G709*(1+L709/100)</f>
        <v>0</v>
      </c>
      <c r="N709" s="238">
        <v>0</v>
      </c>
      <c r="O709" s="238">
        <f>ROUND(E709*N709,2)</f>
        <v>0</v>
      </c>
      <c r="P709" s="238">
        <v>0</v>
      </c>
      <c r="Q709" s="238">
        <f>ROUND(E709*P709,2)</f>
        <v>0</v>
      </c>
      <c r="R709" s="238" t="s">
        <v>1070</v>
      </c>
      <c r="S709" s="238" t="s">
        <v>161</v>
      </c>
      <c r="T709" s="239" t="s">
        <v>161</v>
      </c>
      <c r="U709" s="223">
        <v>0.36799999999999999</v>
      </c>
      <c r="V709" s="223">
        <f>ROUND(E709*U709,2)</f>
        <v>8.39</v>
      </c>
      <c r="W709" s="223"/>
      <c r="X709" s="223" t="s">
        <v>273</v>
      </c>
      <c r="Y709" s="214"/>
      <c r="Z709" s="214"/>
      <c r="AA709" s="214"/>
      <c r="AB709" s="214"/>
      <c r="AC709" s="214"/>
      <c r="AD709" s="214"/>
      <c r="AE709" s="214"/>
      <c r="AF709" s="214"/>
      <c r="AG709" s="214" t="s">
        <v>321</v>
      </c>
      <c r="AH709" s="214"/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53" t="s">
        <v>1071</v>
      </c>
      <c r="D710" s="251"/>
      <c r="E710" s="251"/>
      <c r="F710" s="251"/>
      <c r="G710" s="251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290</v>
      </c>
      <c r="AH710" s="214"/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outlineLevel="1" x14ac:dyDescent="0.2">
      <c r="A711" s="221"/>
      <c r="B711" s="222"/>
      <c r="C711" s="254" t="s">
        <v>1077</v>
      </c>
      <c r="D711" s="252"/>
      <c r="E711" s="252"/>
      <c r="F711" s="252"/>
      <c r="G711" s="252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212</v>
      </c>
      <c r="AH711" s="214"/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ht="22.5" outlineLevel="1" x14ac:dyDescent="0.2">
      <c r="A712" s="221"/>
      <c r="B712" s="222"/>
      <c r="C712" s="245" t="s">
        <v>1521</v>
      </c>
      <c r="D712" s="224"/>
      <c r="E712" s="225">
        <v>3.8</v>
      </c>
      <c r="F712" s="223"/>
      <c r="G712" s="223"/>
      <c r="H712" s="223"/>
      <c r="I712" s="223"/>
      <c r="J712" s="223"/>
      <c r="K712" s="223"/>
      <c r="L712" s="223"/>
      <c r="M712" s="223"/>
      <c r="N712" s="223"/>
      <c r="O712" s="223"/>
      <c r="P712" s="223"/>
      <c r="Q712" s="223"/>
      <c r="R712" s="223"/>
      <c r="S712" s="223"/>
      <c r="T712" s="223"/>
      <c r="U712" s="223"/>
      <c r="V712" s="223"/>
      <c r="W712" s="223"/>
      <c r="X712" s="223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166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ht="22.5" outlineLevel="1" x14ac:dyDescent="0.2">
      <c r="A713" s="221"/>
      <c r="B713" s="222"/>
      <c r="C713" s="245" t="s">
        <v>1521</v>
      </c>
      <c r="D713" s="224"/>
      <c r="E713" s="225">
        <v>3.8</v>
      </c>
      <c r="F713" s="223"/>
      <c r="G713" s="223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166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ht="22.5" outlineLevel="1" x14ac:dyDescent="0.2">
      <c r="A714" s="221"/>
      <c r="B714" s="222"/>
      <c r="C714" s="245" t="s">
        <v>1978</v>
      </c>
      <c r="D714" s="224"/>
      <c r="E714" s="225">
        <v>15.2</v>
      </c>
      <c r="F714" s="223"/>
      <c r="G714" s="223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  <c r="R714" s="223"/>
      <c r="S714" s="223"/>
      <c r="T714" s="223"/>
      <c r="U714" s="223"/>
      <c r="V714" s="223"/>
      <c r="W714" s="223"/>
      <c r="X714" s="223"/>
      <c r="Y714" s="214"/>
      <c r="Z714" s="214"/>
      <c r="AA714" s="214"/>
      <c r="AB714" s="214"/>
      <c r="AC714" s="214"/>
      <c r="AD714" s="214"/>
      <c r="AE714" s="214"/>
      <c r="AF714" s="214"/>
      <c r="AG714" s="214" t="s">
        <v>166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outlineLevel="1" x14ac:dyDescent="0.2">
      <c r="A715" s="233">
        <v>112</v>
      </c>
      <c r="B715" s="234" t="s">
        <v>1078</v>
      </c>
      <c r="C715" s="244" t="s">
        <v>1079</v>
      </c>
      <c r="D715" s="235" t="s">
        <v>629</v>
      </c>
      <c r="E715" s="236">
        <v>0.50022999999999995</v>
      </c>
      <c r="F715" s="237"/>
      <c r="G715" s="238">
        <f>ROUND(E715*F715,2)</f>
        <v>0</v>
      </c>
      <c r="H715" s="237"/>
      <c r="I715" s="238">
        <f>ROUND(E715*H715,2)</f>
        <v>0</v>
      </c>
      <c r="J715" s="237"/>
      <c r="K715" s="238">
        <f>ROUND(E715*J715,2)</f>
        <v>0</v>
      </c>
      <c r="L715" s="238">
        <v>21</v>
      </c>
      <c r="M715" s="238">
        <f>G715*(1+L715/100)</f>
        <v>0</v>
      </c>
      <c r="N715" s="238">
        <v>0</v>
      </c>
      <c r="O715" s="238">
        <f>ROUND(E715*N715,2)</f>
        <v>0</v>
      </c>
      <c r="P715" s="238">
        <v>0</v>
      </c>
      <c r="Q715" s="238">
        <f>ROUND(E715*P715,2)</f>
        <v>0</v>
      </c>
      <c r="R715" s="238" t="s">
        <v>1080</v>
      </c>
      <c r="S715" s="238" t="s">
        <v>161</v>
      </c>
      <c r="T715" s="239" t="s">
        <v>161</v>
      </c>
      <c r="U715" s="223">
        <v>1.7509999999999999</v>
      </c>
      <c r="V715" s="223">
        <f>ROUND(E715*U715,2)</f>
        <v>0.88</v>
      </c>
      <c r="W715" s="223"/>
      <c r="X715" s="223" t="s">
        <v>1053</v>
      </c>
      <c r="Y715" s="214"/>
      <c r="Z715" s="214"/>
      <c r="AA715" s="214"/>
      <c r="AB715" s="214"/>
      <c r="AC715" s="214"/>
      <c r="AD715" s="214"/>
      <c r="AE715" s="214"/>
      <c r="AF715" s="214"/>
      <c r="AG715" s="214" t="s">
        <v>1054</v>
      </c>
      <c r="AH715" s="214"/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53" t="s">
        <v>1081</v>
      </c>
      <c r="D716" s="251"/>
      <c r="E716" s="251"/>
      <c r="F716" s="251"/>
      <c r="G716" s="251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14"/>
      <c r="Z716" s="214"/>
      <c r="AA716" s="214"/>
      <c r="AB716" s="214"/>
      <c r="AC716" s="214"/>
      <c r="AD716" s="214"/>
      <c r="AE716" s="214"/>
      <c r="AF716" s="214"/>
      <c r="AG716" s="214" t="s">
        <v>290</v>
      </c>
      <c r="AH716" s="214"/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1" x14ac:dyDescent="0.2">
      <c r="A717" s="221"/>
      <c r="B717" s="222"/>
      <c r="C717" s="245" t="s">
        <v>1057</v>
      </c>
      <c r="D717" s="224"/>
      <c r="E717" s="225"/>
      <c r="F717" s="223"/>
      <c r="G717" s="223"/>
      <c r="H717" s="223"/>
      <c r="I717" s="223"/>
      <c r="J717" s="223"/>
      <c r="K717" s="223"/>
      <c r="L717" s="223"/>
      <c r="M717" s="223"/>
      <c r="N717" s="223"/>
      <c r="O717" s="223"/>
      <c r="P717" s="223"/>
      <c r="Q717" s="223"/>
      <c r="R717" s="223"/>
      <c r="S717" s="223"/>
      <c r="T717" s="223"/>
      <c r="U717" s="223"/>
      <c r="V717" s="223"/>
      <c r="W717" s="223"/>
      <c r="X717" s="223"/>
      <c r="Y717" s="214"/>
      <c r="Z717" s="214"/>
      <c r="AA717" s="214"/>
      <c r="AB717" s="214"/>
      <c r="AC717" s="214"/>
      <c r="AD717" s="214"/>
      <c r="AE717" s="214"/>
      <c r="AF717" s="214"/>
      <c r="AG717" s="214" t="s">
        <v>166</v>
      </c>
      <c r="AH717" s="214">
        <v>0</v>
      </c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outlineLevel="1" x14ac:dyDescent="0.2">
      <c r="A718" s="221"/>
      <c r="B718" s="222"/>
      <c r="C718" s="245" t="s">
        <v>2473</v>
      </c>
      <c r="D718" s="224"/>
      <c r="E718" s="225"/>
      <c r="F718" s="223"/>
      <c r="G718" s="223"/>
      <c r="H718" s="223"/>
      <c r="I718" s="223"/>
      <c r="J718" s="223"/>
      <c r="K718" s="223"/>
      <c r="L718" s="223"/>
      <c r="M718" s="223"/>
      <c r="N718" s="223"/>
      <c r="O718" s="223"/>
      <c r="P718" s="223"/>
      <c r="Q718" s="223"/>
      <c r="R718" s="223"/>
      <c r="S718" s="223"/>
      <c r="T718" s="223"/>
      <c r="U718" s="223"/>
      <c r="V718" s="223"/>
      <c r="W718" s="223"/>
      <c r="X718" s="223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166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outlineLevel="1" x14ac:dyDescent="0.2">
      <c r="A719" s="221"/>
      <c r="B719" s="222"/>
      <c r="C719" s="245" t="s">
        <v>2792</v>
      </c>
      <c r="D719" s="224"/>
      <c r="E719" s="225">
        <v>0.50022999999999995</v>
      </c>
      <c r="F719" s="223"/>
      <c r="G719" s="223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166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x14ac:dyDescent="0.2">
      <c r="A720" s="227" t="s">
        <v>156</v>
      </c>
      <c r="B720" s="228" t="s">
        <v>119</v>
      </c>
      <c r="C720" s="243" t="s">
        <v>120</v>
      </c>
      <c r="D720" s="229"/>
      <c r="E720" s="230"/>
      <c r="F720" s="231"/>
      <c r="G720" s="231">
        <f>SUMIF(AG721:AG732,"&lt;&gt;NOR",G721:G732)</f>
        <v>0</v>
      </c>
      <c r="H720" s="231"/>
      <c r="I720" s="231">
        <f>SUM(I721:I732)</f>
        <v>0</v>
      </c>
      <c r="J720" s="231"/>
      <c r="K720" s="231">
        <f>SUM(K721:K732)</f>
        <v>0</v>
      </c>
      <c r="L720" s="231"/>
      <c r="M720" s="231">
        <f>SUM(M721:M732)</f>
        <v>0</v>
      </c>
      <c r="N720" s="231"/>
      <c r="O720" s="231">
        <f>SUM(O721:O732)</f>
        <v>0</v>
      </c>
      <c r="P720" s="231"/>
      <c r="Q720" s="231">
        <f>SUM(Q721:Q732)</f>
        <v>0</v>
      </c>
      <c r="R720" s="231"/>
      <c r="S720" s="231"/>
      <c r="T720" s="232"/>
      <c r="U720" s="226"/>
      <c r="V720" s="226">
        <f>SUM(V721:V732)</f>
        <v>0.5</v>
      </c>
      <c r="W720" s="226"/>
      <c r="X720" s="226"/>
      <c r="AG720" t="s">
        <v>157</v>
      </c>
    </row>
    <row r="721" spans="1:60" outlineLevel="1" x14ac:dyDescent="0.2">
      <c r="A721" s="233">
        <v>113</v>
      </c>
      <c r="B721" s="234" t="s">
        <v>1084</v>
      </c>
      <c r="C721" s="244" t="s">
        <v>1085</v>
      </c>
      <c r="D721" s="235" t="s">
        <v>320</v>
      </c>
      <c r="E721" s="236">
        <v>7</v>
      </c>
      <c r="F721" s="237"/>
      <c r="G721" s="238">
        <f>ROUND(E721*F721,2)</f>
        <v>0</v>
      </c>
      <c r="H721" s="237"/>
      <c r="I721" s="238">
        <f>ROUND(E721*H721,2)</f>
        <v>0</v>
      </c>
      <c r="J721" s="237"/>
      <c r="K721" s="238">
        <f>ROUND(E721*J721,2)</f>
        <v>0</v>
      </c>
      <c r="L721" s="238">
        <v>21</v>
      </c>
      <c r="M721" s="238">
        <f>G721*(1+L721/100)</f>
        <v>0</v>
      </c>
      <c r="N721" s="238">
        <v>0</v>
      </c>
      <c r="O721" s="238">
        <f>ROUND(E721*N721,2)</f>
        <v>0</v>
      </c>
      <c r="P721" s="238">
        <v>0</v>
      </c>
      <c r="Q721" s="238">
        <f>ROUND(E721*P721,2)</f>
        <v>0</v>
      </c>
      <c r="R721" s="238" t="s">
        <v>647</v>
      </c>
      <c r="S721" s="238" t="s">
        <v>161</v>
      </c>
      <c r="T721" s="239" t="s">
        <v>161</v>
      </c>
      <c r="U721" s="223">
        <v>2.5999999999999999E-2</v>
      </c>
      <c r="V721" s="223">
        <f>ROUND(E721*U721,2)</f>
        <v>0.18</v>
      </c>
      <c r="W721" s="223"/>
      <c r="X721" s="223" t="s">
        <v>273</v>
      </c>
      <c r="Y721" s="214"/>
      <c r="Z721" s="214"/>
      <c r="AA721" s="214"/>
      <c r="AB721" s="214"/>
      <c r="AC721" s="214"/>
      <c r="AD721" s="214"/>
      <c r="AE721" s="214"/>
      <c r="AF721" s="214"/>
      <c r="AG721" s="214" t="s">
        <v>321</v>
      </c>
      <c r="AH721" s="214"/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45" t="s">
        <v>788</v>
      </c>
      <c r="D722" s="224"/>
      <c r="E722" s="225">
        <v>7</v>
      </c>
      <c r="F722" s="223"/>
      <c r="G722" s="223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14"/>
      <c r="Z722" s="214"/>
      <c r="AA722" s="214"/>
      <c r="AB722" s="214"/>
      <c r="AC722" s="214"/>
      <c r="AD722" s="214"/>
      <c r="AE722" s="214"/>
      <c r="AF722" s="214"/>
      <c r="AG722" s="214" t="s">
        <v>166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21"/>
      <c r="B723" s="222"/>
      <c r="C723" s="245" t="s">
        <v>2793</v>
      </c>
      <c r="D723" s="224"/>
      <c r="E723" s="225"/>
      <c r="F723" s="223"/>
      <c r="G723" s="223"/>
      <c r="H723" s="223"/>
      <c r="I723" s="223"/>
      <c r="J723" s="223"/>
      <c r="K723" s="223"/>
      <c r="L723" s="223"/>
      <c r="M723" s="223"/>
      <c r="N723" s="223"/>
      <c r="O723" s="223"/>
      <c r="P723" s="223"/>
      <c r="Q723" s="223"/>
      <c r="R723" s="223"/>
      <c r="S723" s="223"/>
      <c r="T723" s="223"/>
      <c r="U723" s="223"/>
      <c r="V723" s="223"/>
      <c r="W723" s="223"/>
      <c r="X723" s="223"/>
      <c r="Y723" s="214"/>
      <c r="Z723" s="214"/>
      <c r="AA723" s="214"/>
      <c r="AB723" s="214"/>
      <c r="AC723" s="214"/>
      <c r="AD723" s="214"/>
      <c r="AE723" s="214"/>
      <c r="AF723" s="214"/>
      <c r="AG723" s="214" t="s">
        <v>166</v>
      </c>
      <c r="AH723" s="214">
        <v>0</v>
      </c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outlineLevel="1" x14ac:dyDescent="0.2">
      <c r="A724" s="233">
        <v>114</v>
      </c>
      <c r="B724" s="234" t="s">
        <v>1088</v>
      </c>
      <c r="C724" s="244" t="s">
        <v>1089</v>
      </c>
      <c r="D724" s="235" t="s">
        <v>320</v>
      </c>
      <c r="E724" s="236">
        <v>7</v>
      </c>
      <c r="F724" s="237"/>
      <c r="G724" s="238">
        <f>ROUND(E724*F724,2)</f>
        <v>0</v>
      </c>
      <c r="H724" s="237"/>
      <c r="I724" s="238">
        <f>ROUND(E724*H724,2)</f>
        <v>0</v>
      </c>
      <c r="J724" s="237"/>
      <c r="K724" s="238">
        <f>ROUND(E724*J724,2)</f>
        <v>0</v>
      </c>
      <c r="L724" s="238">
        <v>21</v>
      </c>
      <c r="M724" s="238">
        <f>G724*(1+L724/100)</f>
        <v>0</v>
      </c>
      <c r="N724" s="238">
        <v>0</v>
      </c>
      <c r="O724" s="238">
        <f>ROUND(E724*N724,2)</f>
        <v>0</v>
      </c>
      <c r="P724" s="238">
        <v>0</v>
      </c>
      <c r="Q724" s="238">
        <f>ROUND(E724*P724,2)</f>
        <v>0</v>
      </c>
      <c r="R724" s="238" t="s">
        <v>119</v>
      </c>
      <c r="S724" s="238" t="s">
        <v>161</v>
      </c>
      <c r="T724" s="239" t="s">
        <v>161</v>
      </c>
      <c r="U724" s="223">
        <v>4.6330000000000003E-2</v>
      </c>
      <c r="V724" s="223">
        <f>ROUND(E724*U724,2)</f>
        <v>0.32</v>
      </c>
      <c r="W724" s="223"/>
      <c r="X724" s="223" t="s">
        <v>273</v>
      </c>
      <c r="Y724" s="214"/>
      <c r="Z724" s="214"/>
      <c r="AA724" s="214"/>
      <c r="AB724" s="214"/>
      <c r="AC724" s="214"/>
      <c r="AD724" s="214"/>
      <c r="AE724" s="214"/>
      <c r="AF724" s="214"/>
      <c r="AG724" s="214" t="s">
        <v>321</v>
      </c>
      <c r="AH724" s="214"/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outlineLevel="1" x14ac:dyDescent="0.2">
      <c r="A725" s="221"/>
      <c r="B725" s="222"/>
      <c r="C725" s="245" t="s">
        <v>788</v>
      </c>
      <c r="D725" s="224"/>
      <c r="E725" s="225">
        <v>7</v>
      </c>
      <c r="F725" s="223"/>
      <c r="G725" s="223"/>
      <c r="H725" s="223"/>
      <c r="I725" s="223"/>
      <c r="J725" s="223"/>
      <c r="K725" s="223"/>
      <c r="L725" s="223"/>
      <c r="M725" s="223"/>
      <c r="N725" s="223"/>
      <c r="O725" s="223"/>
      <c r="P725" s="223"/>
      <c r="Q725" s="223"/>
      <c r="R725" s="223"/>
      <c r="S725" s="223"/>
      <c r="T725" s="223"/>
      <c r="U725" s="223"/>
      <c r="V725" s="223"/>
      <c r="W725" s="223"/>
      <c r="X725" s="223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166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outlineLevel="1" x14ac:dyDescent="0.2">
      <c r="A726" s="221"/>
      <c r="B726" s="222"/>
      <c r="C726" s="245" t="s">
        <v>2793</v>
      </c>
      <c r="D726" s="224"/>
      <c r="E726" s="225"/>
      <c r="F726" s="223"/>
      <c r="G726" s="223"/>
      <c r="H726" s="223"/>
      <c r="I726" s="223"/>
      <c r="J726" s="223"/>
      <c r="K726" s="223"/>
      <c r="L726" s="223"/>
      <c r="M726" s="223"/>
      <c r="N726" s="223"/>
      <c r="O726" s="223"/>
      <c r="P726" s="223"/>
      <c r="Q726" s="223"/>
      <c r="R726" s="223"/>
      <c r="S726" s="223"/>
      <c r="T726" s="223"/>
      <c r="U726" s="223"/>
      <c r="V726" s="223"/>
      <c r="W726" s="223"/>
      <c r="X726" s="223"/>
      <c r="Y726" s="214"/>
      <c r="Z726" s="214"/>
      <c r="AA726" s="214"/>
      <c r="AB726" s="214"/>
      <c r="AC726" s="214"/>
      <c r="AD726" s="214"/>
      <c r="AE726" s="214"/>
      <c r="AF726" s="214"/>
      <c r="AG726" s="214" t="s">
        <v>166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outlineLevel="1" x14ac:dyDescent="0.2">
      <c r="A727" s="233">
        <v>115</v>
      </c>
      <c r="B727" s="234" t="s">
        <v>1090</v>
      </c>
      <c r="C727" s="244" t="s">
        <v>1091</v>
      </c>
      <c r="D727" s="235" t="s">
        <v>320</v>
      </c>
      <c r="E727" s="236">
        <v>7.7</v>
      </c>
      <c r="F727" s="237"/>
      <c r="G727" s="238">
        <f>ROUND(E727*F727,2)</f>
        <v>0</v>
      </c>
      <c r="H727" s="237"/>
      <c r="I727" s="238">
        <f>ROUND(E727*H727,2)</f>
        <v>0</v>
      </c>
      <c r="J727" s="237"/>
      <c r="K727" s="238">
        <f>ROUND(E727*J727,2)</f>
        <v>0</v>
      </c>
      <c r="L727" s="238">
        <v>21</v>
      </c>
      <c r="M727" s="238">
        <f>G727*(1+L727/100)</f>
        <v>0</v>
      </c>
      <c r="N727" s="238">
        <v>0</v>
      </c>
      <c r="O727" s="238">
        <f>ROUND(E727*N727,2)</f>
        <v>0</v>
      </c>
      <c r="P727" s="238">
        <v>0</v>
      </c>
      <c r="Q727" s="238">
        <f>ROUND(E727*P727,2)</f>
        <v>0</v>
      </c>
      <c r="R727" s="238" t="s">
        <v>630</v>
      </c>
      <c r="S727" s="238" t="s">
        <v>161</v>
      </c>
      <c r="T727" s="239" t="s">
        <v>161</v>
      </c>
      <c r="U727" s="223">
        <v>0</v>
      </c>
      <c r="V727" s="223">
        <f>ROUND(E727*U727,2)</f>
        <v>0</v>
      </c>
      <c r="W727" s="223"/>
      <c r="X727" s="223" t="s">
        <v>631</v>
      </c>
      <c r="Y727" s="214"/>
      <c r="Z727" s="214"/>
      <c r="AA727" s="214"/>
      <c r="AB727" s="214"/>
      <c r="AC727" s="214"/>
      <c r="AD727" s="214"/>
      <c r="AE727" s="214"/>
      <c r="AF727" s="214"/>
      <c r="AG727" s="214" t="s">
        <v>659</v>
      </c>
      <c r="AH727" s="214"/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1" x14ac:dyDescent="0.2">
      <c r="A728" s="221"/>
      <c r="B728" s="222"/>
      <c r="C728" s="245" t="s">
        <v>2476</v>
      </c>
      <c r="D728" s="224"/>
      <c r="E728" s="225">
        <v>7.7</v>
      </c>
      <c r="F728" s="223"/>
      <c r="G728" s="223"/>
      <c r="H728" s="223"/>
      <c r="I728" s="223"/>
      <c r="J728" s="223"/>
      <c r="K728" s="223"/>
      <c r="L728" s="223"/>
      <c r="M728" s="223"/>
      <c r="N728" s="223"/>
      <c r="O728" s="223"/>
      <c r="P728" s="223"/>
      <c r="Q728" s="223"/>
      <c r="R728" s="223"/>
      <c r="S728" s="223"/>
      <c r="T728" s="223"/>
      <c r="U728" s="223"/>
      <c r="V728" s="223"/>
      <c r="W728" s="223"/>
      <c r="X728" s="223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166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45" t="s">
        <v>2794</v>
      </c>
      <c r="D729" s="224"/>
      <c r="E729" s="225"/>
      <c r="F729" s="223"/>
      <c r="G729" s="223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166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ht="33.75" outlineLevel="1" x14ac:dyDescent="0.2">
      <c r="A730" s="233">
        <v>116</v>
      </c>
      <c r="B730" s="234" t="s">
        <v>1094</v>
      </c>
      <c r="C730" s="244" t="s">
        <v>1095</v>
      </c>
      <c r="D730" s="235" t="s">
        <v>320</v>
      </c>
      <c r="E730" s="236">
        <v>7.7</v>
      </c>
      <c r="F730" s="237"/>
      <c r="G730" s="238">
        <f>ROUND(E730*F730,2)</f>
        <v>0</v>
      </c>
      <c r="H730" s="237"/>
      <c r="I730" s="238">
        <f>ROUND(E730*H730,2)</f>
        <v>0</v>
      </c>
      <c r="J730" s="237"/>
      <c r="K730" s="238">
        <f>ROUND(E730*J730,2)</f>
        <v>0</v>
      </c>
      <c r="L730" s="238">
        <v>21</v>
      </c>
      <c r="M730" s="238">
        <f>G730*(1+L730/100)</f>
        <v>0</v>
      </c>
      <c r="N730" s="238">
        <v>4.0000000000000003E-5</v>
      </c>
      <c r="O730" s="238">
        <f>ROUND(E730*N730,2)</f>
        <v>0</v>
      </c>
      <c r="P730" s="238">
        <v>0</v>
      </c>
      <c r="Q730" s="238">
        <f>ROUND(E730*P730,2)</f>
        <v>0</v>
      </c>
      <c r="R730" s="238" t="s">
        <v>630</v>
      </c>
      <c r="S730" s="238" t="s">
        <v>161</v>
      </c>
      <c r="T730" s="239" t="s">
        <v>161</v>
      </c>
      <c r="U730" s="223">
        <v>0</v>
      </c>
      <c r="V730" s="223">
        <f>ROUND(E730*U730,2)</f>
        <v>0</v>
      </c>
      <c r="W730" s="223"/>
      <c r="X730" s="223" t="s">
        <v>631</v>
      </c>
      <c r="Y730" s="214"/>
      <c r="Z730" s="214"/>
      <c r="AA730" s="214"/>
      <c r="AB730" s="214"/>
      <c r="AC730" s="214"/>
      <c r="AD730" s="214"/>
      <c r="AE730" s="214"/>
      <c r="AF730" s="214"/>
      <c r="AG730" s="214" t="s">
        <v>659</v>
      </c>
      <c r="AH730" s="214"/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outlineLevel="1" x14ac:dyDescent="0.2">
      <c r="A731" s="221"/>
      <c r="B731" s="222"/>
      <c r="C731" s="245" t="s">
        <v>2478</v>
      </c>
      <c r="D731" s="224"/>
      <c r="E731" s="225">
        <v>7.7</v>
      </c>
      <c r="F731" s="223"/>
      <c r="G731" s="223"/>
      <c r="H731" s="223"/>
      <c r="I731" s="223"/>
      <c r="J731" s="223"/>
      <c r="K731" s="223"/>
      <c r="L731" s="223"/>
      <c r="M731" s="223"/>
      <c r="N731" s="223"/>
      <c r="O731" s="223"/>
      <c r="P731" s="223"/>
      <c r="Q731" s="223"/>
      <c r="R731" s="223"/>
      <c r="S731" s="223"/>
      <c r="T731" s="223"/>
      <c r="U731" s="223"/>
      <c r="V731" s="223"/>
      <c r="W731" s="223"/>
      <c r="X731" s="223"/>
      <c r="Y731" s="214"/>
      <c r="Z731" s="214"/>
      <c r="AA731" s="214"/>
      <c r="AB731" s="214"/>
      <c r="AC731" s="214"/>
      <c r="AD731" s="214"/>
      <c r="AE731" s="214"/>
      <c r="AF731" s="214"/>
      <c r="AG731" s="214" t="s">
        <v>166</v>
      </c>
      <c r="AH731" s="214">
        <v>0</v>
      </c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outlineLevel="1" x14ac:dyDescent="0.2">
      <c r="A732" s="221"/>
      <c r="B732" s="222"/>
      <c r="C732" s="245" t="s">
        <v>2794</v>
      </c>
      <c r="D732" s="224"/>
      <c r="E732" s="225"/>
      <c r="F732" s="223"/>
      <c r="G732" s="223"/>
      <c r="H732" s="223"/>
      <c r="I732" s="223"/>
      <c r="J732" s="223"/>
      <c r="K732" s="223"/>
      <c r="L732" s="223"/>
      <c r="M732" s="223"/>
      <c r="N732" s="223"/>
      <c r="O732" s="223"/>
      <c r="P732" s="223"/>
      <c r="Q732" s="223"/>
      <c r="R732" s="223"/>
      <c r="S732" s="223"/>
      <c r="T732" s="223"/>
      <c r="U732" s="223"/>
      <c r="V732" s="223"/>
      <c r="W732" s="223"/>
      <c r="X732" s="223"/>
      <c r="Y732" s="214"/>
      <c r="Z732" s="214"/>
      <c r="AA732" s="214"/>
      <c r="AB732" s="214"/>
      <c r="AC732" s="214"/>
      <c r="AD732" s="214"/>
      <c r="AE732" s="214"/>
      <c r="AF732" s="214"/>
      <c r="AG732" s="214" t="s">
        <v>166</v>
      </c>
      <c r="AH732" s="214">
        <v>0</v>
      </c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x14ac:dyDescent="0.2">
      <c r="A733" s="227" t="s">
        <v>156</v>
      </c>
      <c r="B733" s="228" t="s">
        <v>121</v>
      </c>
      <c r="C733" s="243" t="s">
        <v>122</v>
      </c>
      <c r="D733" s="229"/>
      <c r="E733" s="230"/>
      <c r="F733" s="231"/>
      <c r="G733" s="231">
        <f>SUMIF(AG734:AG735,"&lt;&gt;NOR",G734:G735)</f>
        <v>0</v>
      </c>
      <c r="H733" s="231"/>
      <c r="I733" s="231">
        <f>SUM(I734:I735)</f>
        <v>0</v>
      </c>
      <c r="J733" s="231"/>
      <c r="K733" s="231">
        <f>SUM(K734:K735)</f>
        <v>0</v>
      </c>
      <c r="L733" s="231"/>
      <c r="M733" s="231">
        <f>SUM(M734:M735)</f>
        <v>0</v>
      </c>
      <c r="N733" s="231"/>
      <c r="O733" s="231">
        <f>SUM(O734:O735)</f>
        <v>0</v>
      </c>
      <c r="P733" s="231"/>
      <c r="Q733" s="231">
        <f>SUM(Q734:Q735)</f>
        <v>0</v>
      </c>
      <c r="R733" s="231"/>
      <c r="S733" s="231"/>
      <c r="T733" s="232"/>
      <c r="U733" s="226"/>
      <c r="V733" s="226">
        <f>SUM(V734:V735)</f>
        <v>0</v>
      </c>
      <c r="W733" s="226"/>
      <c r="X733" s="226"/>
      <c r="AG733" t="s">
        <v>157</v>
      </c>
    </row>
    <row r="734" spans="1:60" outlineLevel="1" x14ac:dyDescent="0.2">
      <c r="A734" s="233">
        <v>117</v>
      </c>
      <c r="B734" s="234" t="s">
        <v>1530</v>
      </c>
      <c r="C734" s="244" t="s">
        <v>1531</v>
      </c>
      <c r="D734" s="235" t="s">
        <v>320</v>
      </c>
      <c r="E734" s="236">
        <v>7</v>
      </c>
      <c r="F734" s="237"/>
      <c r="G734" s="238">
        <f>ROUND(E734*F734,2)</f>
        <v>0</v>
      </c>
      <c r="H734" s="237"/>
      <c r="I734" s="238">
        <f>ROUND(E734*H734,2)</f>
        <v>0</v>
      </c>
      <c r="J734" s="237"/>
      <c r="K734" s="238">
        <f>ROUND(E734*J734,2)</f>
        <v>0</v>
      </c>
      <c r="L734" s="238">
        <v>21</v>
      </c>
      <c r="M734" s="238">
        <f>G734*(1+L734/100)</f>
        <v>0</v>
      </c>
      <c r="N734" s="238">
        <v>0</v>
      </c>
      <c r="O734" s="238">
        <f>ROUND(E734*N734,2)</f>
        <v>0</v>
      </c>
      <c r="P734" s="238">
        <v>0</v>
      </c>
      <c r="Q734" s="238">
        <f>ROUND(E734*P734,2)</f>
        <v>0</v>
      </c>
      <c r="R734" s="238"/>
      <c r="S734" s="238" t="s">
        <v>161</v>
      </c>
      <c r="T734" s="239" t="s">
        <v>161</v>
      </c>
      <c r="U734" s="223">
        <v>0</v>
      </c>
      <c r="V734" s="223">
        <f>ROUND(E734*U734,2)</f>
        <v>0</v>
      </c>
      <c r="W734" s="223"/>
      <c r="X734" s="223" t="s">
        <v>273</v>
      </c>
      <c r="Y734" s="214"/>
      <c r="Z734" s="214"/>
      <c r="AA734" s="214"/>
      <c r="AB734" s="214"/>
      <c r="AC734" s="214"/>
      <c r="AD734" s="214"/>
      <c r="AE734" s="214"/>
      <c r="AF734" s="214"/>
      <c r="AG734" s="214" t="s">
        <v>274</v>
      </c>
      <c r="AH734" s="214"/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outlineLevel="1" x14ac:dyDescent="0.2">
      <c r="A735" s="221"/>
      <c r="B735" s="222"/>
      <c r="C735" s="245" t="s">
        <v>842</v>
      </c>
      <c r="D735" s="224"/>
      <c r="E735" s="225">
        <v>7</v>
      </c>
      <c r="F735" s="223"/>
      <c r="G735" s="223"/>
      <c r="H735" s="223"/>
      <c r="I735" s="223"/>
      <c r="J735" s="223"/>
      <c r="K735" s="223"/>
      <c r="L735" s="223"/>
      <c r="M735" s="223"/>
      <c r="N735" s="223"/>
      <c r="O735" s="223"/>
      <c r="P735" s="223"/>
      <c r="Q735" s="223"/>
      <c r="R735" s="223"/>
      <c r="S735" s="223"/>
      <c r="T735" s="223"/>
      <c r="U735" s="223"/>
      <c r="V735" s="223"/>
      <c r="W735" s="223"/>
      <c r="X735" s="223"/>
      <c r="Y735" s="214"/>
      <c r="Z735" s="214"/>
      <c r="AA735" s="214"/>
      <c r="AB735" s="214"/>
      <c r="AC735" s="214"/>
      <c r="AD735" s="214"/>
      <c r="AE735" s="214"/>
      <c r="AF735" s="214"/>
      <c r="AG735" s="214" t="s">
        <v>166</v>
      </c>
      <c r="AH735" s="214">
        <v>0</v>
      </c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x14ac:dyDescent="0.2">
      <c r="A736" s="227" t="s">
        <v>156</v>
      </c>
      <c r="B736" s="228" t="s">
        <v>123</v>
      </c>
      <c r="C736" s="243" t="s">
        <v>124</v>
      </c>
      <c r="D736" s="229"/>
      <c r="E736" s="230"/>
      <c r="F736" s="231"/>
      <c r="G736" s="231">
        <f>SUMIF(AG737:AG739,"&lt;&gt;NOR",G737:G739)</f>
        <v>0</v>
      </c>
      <c r="H736" s="231"/>
      <c r="I736" s="231">
        <f>SUM(I737:I739)</f>
        <v>0</v>
      </c>
      <c r="J736" s="231"/>
      <c r="K736" s="231">
        <f>SUM(K737:K739)</f>
        <v>0</v>
      </c>
      <c r="L736" s="231"/>
      <c r="M736" s="231">
        <f>SUM(M737:M739)</f>
        <v>0</v>
      </c>
      <c r="N736" s="231"/>
      <c r="O736" s="231">
        <f>SUM(O737:O739)</f>
        <v>0</v>
      </c>
      <c r="P736" s="231"/>
      <c r="Q736" s="231">
        <f>SUM(Q737:Q739)</f>
        <v>0</v>
      </c>
      <c r="R736" s="231"/>
      <c r="S736" s="231"/>
      <c r="T736" s="232"/>
      <c r="U736" s="226"/>
      <c r="V736" s="226">
        <f>SUM(V737:V739)</f>
        <v>0.14000000000000001</v>
      </c>
      <c r="W736" s="226"/>
      <c r="X736" s="226"/>
      <c r="AG736" t="s">
        <v>157</v>
      </c>
    </row>
    <row r="737" spans="1:60" outlineLevel="1" x14ac:dyDescent="0.2">
      <c r="A737" s="233">
        <v>118</v>
      </c>
      <c r="B737" s="234" t="s">
        <v>1100</v>
      </c>
      <c r="C737" s="244" t="s">
        <v>1101</v>
      </c>
      <c r="D737" s="235" t="s">
        <v>1102</v>
      </c>
      <c r="E737" s="236">
        <v>3.5000000000000003E-2</v>
      </c>
      <c r="F737" s="237"/>
      <c r="G737" s="238">
        <f>ROUND(E737*F737,2)</f>
        <v>0</v>
      </c>
      <c r="H737" s="237"/>
      <c r="I737" s="238">
        <f>ROUND(E737*H737,2)</f>
        <v>0</v>
      </c>
      <c r="J737" s="237"/>
      <c r="K737" s="238">
        <f>ROUND(E737*J737,2)</f>
        <v>0</v>
      </c>
      <c r="L737" s="238">
        <v>21</v>
      </c>
      <c r="M737" s="238">
        <f>G737*(1+L737/100)</f>
        <v>0</v>
      </c>
      <c r="N737" s="238">
        <v>3.4209999999999997E-2</v>
      </c>
      <c r="O737" s="238">
        <f>ROUND(E737*N737,2)</f>
        <v>0</v>
      </c>
      <c r="P737" s="238">
        <v>0</v>
      </c>
      <c r="Q737" s="238">
        <f>ROUND(E737*P737,2)</f>
        <v>0</v>
      </c>
      <c r="R737" s="238"/>
      <c r="S737" s="238" t="s">
        <v>161</v>
      </c>
      <c r="T737" s="239" t="s">
        <v>161</v>
      </c>
      <c r="U737" s="223">
        <v>4.0999999999999996</v>
      </c>
      <c r="V737" s="223">
        <f>ROUND(E737*U737,2)</f>
        <v>0.14000000000000001</v>
      </c>
      <c r="W737" s="223"/>
      <c r="X737" s="223" t="s">
        <v>273</v>
      </c>
      <c r="Y737" s="214"/>
      <c r="Z737" s="214"/>
      <c r="AA737" s="214"/>
      <c r="AB737" s="214"/>
      <c r="AC737" s="214"/>
      <c r="AD737" s="214"/>
      <c r="AE737" s="214"/>
      <c r="AF737" s="214"/>
      <c r="AG737" s="214" t="s">
        <v>274</v>
      </c>
      <c r="AH737" s="214"/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outlineLevel="1" x14ac:dyDescent="0.2">
      <c r="A738" s="221"/>
      <c r="B738" s="222"/>
      <c r="C738" s="245" t="s">
        <v>2479</v>
      </c>
      <c r="D738" s="224"/>
      <c r="E738" s="225">
        <v>3.5000000000000003E-2</v>
      </c>
      <c r="F738" s="223"/>
      <c r="G738" s="223"/>
      <c r="H738" s="223"/>
      <c r="I738" s="223"/>
      <c r="J738" s="223"/>
      <c r="K738" s="223"/>
      <c r="L738" s="223"/>
      <c r="M738" s="223"/>
      <c r="N738" s="223"/>
      <c r="O738" s="223"/>
      <c r="P738" s="223"/>
      <c r="Q738" s="223"/>
      <c r="R738" s="223"/>
      <c r="S738" s="223"/>
      <c r="T738" s="223"/>
      <c r="U738" s="223"/>
      <c r="V738" s="223"/>
      <c r="W738" s="223"/>
      <c r="X738" s="223"/>
      <c r="Y738" s="214"/>
      <c r="Z738" s="214"/>
      <c r="AA738" s="214"/>
      <c r="AB738" s="214"/>
      <c r="AC738" s="214"/>
      <c r="AD738" s="214"/>
      <c r="AE738" s="214"/>
      <c r="AF738" s="214"/>
      <c r="AG738" s="214" t="s">
        <v>166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outlineLevel="1" x14ac:dyDescent="0.2">
      <c r="A739" s="221"/>
      <c r="B739" s="222"/>
      <c r="C739" s="245" t="s">
        <v>1104</v>
      </c>
      <c r="D739" s="224"/>
      <c r="E739" s="225"/>
      <c r="F739" s="223"/>
      <c r="G739" s="223"/>
      <c r="H739" s="223"/>
      <c r="I739" s="223"/>
      <c r="J739" s="223"/>
      <c r="K739" s="223"/>
      <c r="L739" s="223"/>
      <c r="M739" s="223"/>
      <c r="N739" s="223"/>
      <c r="O739" s="223"/>
      <c r="P739" s="223"/>
      <c r="Q739" s="223"/>
      <c r="R739" s="223"/>
      <c r="S739" s="223"/>
      <c r="T739" s="223"/>
      <c r="U739" s="223"/>
      <c r="V739" s="223"/>
      <c r="W739" s="223"/>
      <c r="X739" s="223"/>
      <c r="Y739" s="214"/>
      <c r="Z739" s="214"/>
      <c r="AA739" s="214"/>
      <c r="AB739" s="214"/>
      <c r="AC739" s="214"/>
      <c r="AD739" s="214"/>
      <c r="AE739" s="214"/>
      <c r="AF739" s="214"/>
      <c r="AG739" s="214" t="s">
        <v>166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x14ac:dyDescent="0.2">
      <c r="A740" s="227" t="s">
        <v>156</v>
      </c>
      <c r="B740" s="228" t="s">
        <v>125</v>
      </c>
      <c r="C740" s="243" t="s">
        <v>110</v>
      </c>
      <c r="D740" s="229"/>
      <c r="E740" s="230"/>
      <c r="F740" s="231"/>
      <c r="G740" s="231">
        <f>SUMIF(AG741:AG748,"&lt;&gt;NOR",G741:G748)</f>
        <v>0</v>
      </c>
      <c r="H740" s="231"/>
      <c r="I740" s="231">
        <f>SUM(I741:I748)</f>
        <v>0</v>
      </c>
      <c r="J740" s="231"/>
      <c r="K740" s="231">
        <f>SUM(K741:K748)</f>
        <v>0</v>
      </c>
      <c r="L740" s="231"/>
      <c r="M740" s="231">
        <f>SUM(M741:M748)</f>
        <v>0</v>
      </c>
      <c r="N740" s="231"/>
      <c r="O740" s="231">
        <f>SUM(O741:O748)</f>
        <v>0</v>
      </c>
      <c r="P740" s="231"/>
      <c r="Q740" s="231">
        <f>SUM(Q741:Q748)</f>
        <v>0</v>
      </c>
      <c r="R740" s="231"/>
      <c r="S740" s="231"/>
      <c r="T740" s="232"/>
      <c r="U740" s="226"/>
      <c r="V740" s="226">
        <f>SUM(V741:V748)</f>
        <v>0.1</v>
      </c>
      <c r="W740" s="226"/>
      <c r="X740" s="226"/>
      <c r="AG740" t="s">
        <v>157</v>
      </c>
    </row>
    <row r="741" spans="1:60" ht="22.5" outlineLevel="1" x14ac:dyDescent="0.2">
      <c r="A741" s="233">
        <v>119</v>
      </c>
      <c r="B741" s="234" t="s">
        <v>1105</v>
      </c>
      <c r="C741" s="244" t="s">
        <v>1106</v>
      </c>
      <c r="D741" s="235" t="s">
        <v>629</v>
      </c>
      <c r="E741" s="236">
        <v>9.5734399999999997</v>
      </c>
      <c r="F741" s="237"/>
      <c r="G741" s="238">
        <f>ROUND(E741*F741,2)</f>
        <v>0</v>
      </c>
      <c r="H741" s="237"/>
      <c r="I741" s="238">
        <f>ROUND(E741*H741,2)</f>
        <v>0</v>
      </c>
      <c r="J741" s="237"/>
      <c r="K741" s="238">
        <f>ROUND(E741*J741,2)</f>
        <v>0</v>
      </c>
      <c r="L741" s="238">
        <v>21</v>
      </c>
      <c r="M741" s="238">
        <f>G741*(1+L741/100)</f>
        <v>0</v>
      </c>
      <c r="N741" s="238">
        <v>0</v>
      </c>
      <c r="O741" s="238">
        <f>ROUND(E741*N741,2)</f>
        <v>0</v>
      </c>
      <c r="P741" s="238">
        <v>0</v>
      </c>
      <c r="Q741" s="238">
        <f>ROUND(E741*P741,2)</f>
        <v>0</v>
      </c>
      <c r="R741" s="238" t="s">
        <v>280</v>
      </c>
      <c r="S741" s="238" t="s">
        <v>161</v>
      </c>
      <c r="T741" s="239" t="s">
        <v>161</v>
      </c>
      <c r="U741" s="223">
        <v>0.01</v>
      </c>
      <c r="V741" s="223">
        <f>ROUND(E741*U741,2)</f>
        <v>0.1</v>
      </c>
      <c r="W741" s="223"/>
      <c r="X741" s="223" t="s">
        <v>1107</v>
      </c>
      <c r="Y741" s="214"/>
      <c r="Z741" s="214"/>
      <c r="AA741" s="214"/>
      <c r="AB741" s="214"/>
      <c r="AC741" s="214"/>
      <c r="AD741" s="214"/>
      <c r="AE741" s="214"/>
      <c r="AF741" s="214"/>
      <c r="AG741" s="214" t="s">
        <v>1108</v>
      </c>
      <c r="AH741" s="214"/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outlineLevel="1" x14ac:dyDescent="0.2">
      <c r="A742" s="221"/>
      <c r="B742" s="222"/>
      <c r="C742" s="245" t="s">
        <v>1109</v>
      </c>
      <c r="D742" s="224"/>
      <c r="E742" s="225"/>
      <c r="F742" s="223"/>
      <c r="G742" s="223"/>
      <c r="H742" s="223"/>
      <c r="I742" s="223"/>
      <c r="J742" s="223"/>
      <c r="K742" s="223"/>
      <c r="L742" s="223"/>
      <c r="M742" s="223"/>
      <c r="N742" s="223"/>
      <c r="O742" s="223"/>
      <c r="P742" s="223"/>
      <c r="Q742" s="223"/>
      <c r="R742" s="223"/>
      <c r="S742" s="223"/>
      <c r="T742" s="223"/>
      <c r="U742" s="223"/>
      <c r="V742" s="223"/>
      <c r="W742" s="223"/>
      <c r="X742" s="223"/>
      <c r="Y742" s="214"/>
      <c r="Z742" s="214"/>
      <c r="AA742" s="214"/>
      <c r="AB742" s="214"/>
      <c r="AC742" s="214"/>
      <c r="AD742" s="214"/>
      <c r="AE742" s="214"/>
      <c r="AF742" s="214"/>
      <c r="AG742" s="214" t="s">
        <v>166</v>
      </c>
      <c r="AH742" s="214">
        <v>0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outlineLevel="1" x14ac:dyDescent="0.2">
      <c r="A743" s="221"/>
      <c r="B743" s="222"/>
      <c r="C743" s="245" t="s">
        <v>2480</v>
      </c>
      <c r="D743" s="224"/>
      <c r="E743" s="225"/>
      <c r="F743" s="223"/>
      <c r="G743" s="223"/>
      <c r="H743" s="223"/>
      <c r="I743" s="223"/>
      <c r="J743" s="223"/>
      <c r="K743" s="223"/>
      <c r="L743" s="223"/>
      <c r="M743" s="223"/>
      <c r="N743" s="223"/>
      <c r="O743" s="223"/>
      <c r="P743" s="223"/>
      <c r="Q743" s="223"/>
      <c r="R743" s="223"/>
      <c r="S743" s="223"/>
      <c r="T743" s="223"/>
      <c r="U743" s="223"/>
      <c r="V743" s="223"/>
      <c r="W743" s="223"/>
      <c r="X743" s="223"/>
      <c r="Y743" s="214"/>
      <c r="Z743" s="214"/>
      <c r="AA743" s="214"/>
      <c r="AB743" s="214"/>
      <c r="AC743" s="214"/>
      <c r="AD743" s="214"/>
      <c r="AE743" s="214"/>
      <c r="AF743" s="214"/>
      <c r="AG743" s="214" t="s">
        <v>166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outlineLevel="1" x14ac:dyDescent="0.2">
      <c r="A744" s="221"/>
      <c r="B744" s="222"/>
      <c r="C744" s="245" t="s">
        <v>2795</v>
      </c>
      <c r="D744" s="224"/>
      <c r="E744" s="225">
        <v>9.5734399999999997</v>
      </c>
      <c r="F744" s="223"/>
      <c r="G744" s="223"/>
      <c r="H744" s="223"/>
      <c r="I744" s="223"/>
      <c r="J744" s="223"/>
      <c r="K744" s="223"/>
      <c r="L744" s="223"/>
      <c r="M744" s="223"/>
      <c r="N744" s="223"/>
      <c r="O744" s="223"/>
      <c r="P744" s="223"/>
      <c r="Q744" s="223"/>
      <c r="R744" s="223"/>
      <c r="S744" s="223"/>
      <c r="T744" s="223"/>
      <c r="U744" s="223"/>
      <c r="V744" s="223"/>
      <c r="W744" s="223"/>
      <c r="X744" s="223"/>
      <c r="Y744" s="214"/>
      <c r="Z744" s="214"/>
      <c r="AA744" s="214"/>
      <c r="AB744" s="214"/>
      <c r="AC744" s="214"/>
      <c r="AD744" s="214"/>
      <c r="AE744" s="214"/>
      <c r="AF744" s="214"/>
      <c r="AG744" s="214" t="s">
        <v>166</v>
      </c>
      <c r="AH744" s="214">
        <v>0</v>
      </c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ht="22.5" outlineLevel="1" x14ac:dyDescent="0.2">
      <c r="A745" s="233">
        <v>120</v>
      </c>
      <c r="B745" s="234" t="s">
        <v>1112</v>
      </c>
      <c r="C745" s="244" t="s">
        <v>1113</v>
      </c>
      <c r="D745" s="235" t="s">
        <v>629</v>
      </c>
      <c r="E745" s="236">
        <v>86.160979999999995</v>
      </c>
      <c r="F745" s="237"/>
      <c r="G745" s="238">
        <f>ROUND(E745*F745,2)</f>
        <v>0</v>
      </c>
      <c r="H745" s="237"/>
      <c r="I745" s="238">
        <f>ROUND(E745*H745,2)</f>
        <v>0</v>
      </c>
      <c r="J745" s="237"/>
      <c r="K745" s="238">
        <f>ROUND(E745*J745,2)</f>
        <v>0</v>
      </c>
      <c r="L745" s="238">
        <v>21</v>
      </c>
      <c r="M745" s="238">
        <f>G745*(1+L745/100)</f>
        <v>0</v>
      </c>
      <c r="N745" s="238">
        <v>0</v>
      </c>
      <c r="O745" s="238">
        <f>ROUND(E745*N745,2)</f>
        <v>0</v>
      </c>
      <c r="P745" s="238">
        <v>0</v>
      </c>
      <c r="Q745" s="238">
        <f>ROUND(E745*P745,2)</f>
        <v>0</v>
      </c>
      <c r="R745" s="238" t="s">
        <v>280</v>
      </c>
      <c r="S745" s="238" t="s">
        <v>161</v>
      </c>
      <c r="T745" s="239" t="s">
        <v>161</v>
      </c>
      <c r="U745" s="223">
        <v>0</v>
      </c>
      <c r="V745" s="223">
        <f>ROUND(E745*U745,2)</f>
        <v>0</v>
      </c>
      <c r="W745" s="223"/>
      <c r="X745" s="223" t="s">
        <v>1107</v>
      </c>
      <c r="Y745" s="214"/>
      <c r="Z745" s="214"/>
      <c r="AA745" s="214"/>
      <c r="AB745" s="214"/>
      <c r="AC745" s="214"/>
      <c r="AD745" s="214"/>
      <c r="AE745" s="214"/>
      <c r="AF745" s="214"/>
      <c r="AG745" s="214" t="s">
        <v>1108</v>
      </c>
      <c r="AH745" s="214"/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outlineLevel="1" x14ac:dyDescent="0.2">
      <c r="A746" s="221"/>
      <c r="B746" s="222"/>
      <c r="C746" s="245" t="s">
        <v>1109</v>
      </c>
      <c r="D746" s="224"/>
      <c r="E746" s="225"/>
      <c r="F746" s="223"/>
      <c r="G746" s="223"/>
      <c r="H746" s="223"/>
      <c r="I746" s="223"/>
      <c r="J746" s="223"/>
      <c r="K746" s="223"/>
      <c r="L746" s="223"/>
      <c r="M746" s="223"/>
      <c r="N746" s="223"/>
      <c r="O746" s="223"/>
      <c r="P746" s="223"/>
      <c r="Q746" s="223"/>
      <c r="R746" s="223"/>
      <c r="S746" s="223"/>
      <c r="T746" s="223"/>
      <c r="U746" s="223"/>
      <c r="V746" s="223"/>
      <c r="W746" s="223"/>
      <c r="X746" s="223"/>
      <c r="Y746" s="214"/>
      <c r="Z746" s="214"/>
      <c r="AA746" s="214"/>
      <c r="AB746" s="214"/>
      <c r="AC746" s="214"/>
      <c r="AD746" s="214"/>
      <c r="AE746" s="214"/>
      <c r="AF746" s="214"/>
      <c r="AG746" s="214" t="s">
        <v>166</v>
      </c>
      <c r="AH746" s="214">
        <v>0</v>
      </c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outlineLevel="1" x14ac:dyDescent="0.2">
      <c r="A747" s="221"/>
      <c r="B747" s="222"/>
      <c r="C747" s="245" t="s">
        <v>2480</v>
      </c>
      <c r="D747" s="224"/>
      <c r="E747" s="225"/>
      <c r="F747" s="223"/>
      <c r="G747" s="223"/>
      <c r="H747" s="223"/>
      <c r="I747" s="223"/>
      <c r="J747" s="223"/>
      <c r="K747" s="223"/>
      <c r="L747" s="223"/>
      <c r="M747" s="223"/>
      <c r="N747" s="223"/>
      <c r="O747" s="223"/>
      <c r="P747" s="223"/>
      <c r="Q747" s="223"/>
      <c r="R747" s="223"/>
      <c r="S747" s="223"/>
      <c r="T747" s="223"/>
      <c r="U747" s="223"/>
      <c r="V747" s="223"/>
      <c r="W747" s="223"/>
      <c r="X747" s="223"/>
      <c r="Y747" s="214"/>
      <c r="Z747" s="214"/>
      <c r="AA747" s="214"/>
      <c r="AB747" s="214"/>
      <c r="AC747" s="214"/>
      <c r="AD747" s="214"/>
      <c r="AE747" s="214"/>
      <c r="AF747" s="214"/>
      <c r="AG747" s="214" t="s">
        <v>166</v>
      </c>
      <c r="AH747" s="214">
        <v>0</v>
      </c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outlineLevel="1" x14ac:dyDescent="0.2">
      <c r="A748" s="221"/>
      <c r="B748" s="222"/>
      <c r="C748" s="245" t="s">
        <v>2796</v>
      </c>
      <c r="D748" s="224"/>
      <c r="E748" s="225">
        <v>86.160979999999995</v>
      </c>
      <c r="F748" s="223"/>
      <c r="G748" s="223"/>
      <c r="H748" s="223"/>
      <c r="I748" s="223"/>
      <c r="J748" s="223"/>
      <c r="K748" s="223"/>
      <c r="L748" s="223"/>
      <c r="M748" s="223"/>
      <c r="N748" s="223"/>
      <c r="O748" s="223"/>
      <c r="P748" s="223"/>
      <c r="Q748" s="223"/>
      <c r="R748" s="223"/>
      <c r="S748" s="223"/>
      <c r="T748" s="223"/>
      <c r="U748" s="223"/>
      <c r="V748" s="223"/>
      <c r="W748" s="223"/>
      <c r="X748" s="223"/>
      <c r="Y748" s="214"/>
      <c r="Z748" s="214"/>
      <c r="AA748" s="214"/>
      <c r="AB748" s="214"/>
      <c r="AC748" s="214"/>
      <c r="AD748" s="214"/>
      <c r="AE748" s="214"/>
      <c r="AF748" s="214"/>
      <c r="AG748" s="214" t="s">
        <v>166</v>
      </c>
      <c r="AH748" s="214">
        <v>0</v>
      </c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x14ac:dyDescent="0.2">
      <c r="A749" s="3"/>
      <c r="B749" s="4"/>
      <c r="C749" s="247"/>
      <c r="D749" s="6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AE749">
        <v>15</v>
      </c>
      <c r="AF749">
        <v>21</v>
      </c>
      <c r="AG749" t="s">
        <v>143</v>
      </c>
    </row>
    <row r="750" spans="1:60" x14ac:dyDescent="0.2">
      <c r="A750" s="217"/>
      <c r="B750" s="218" t="s">
        <v>29</v>
      </c>
      <c r="C750" s="248"/>
      <c r="D750" s="219"/>
      <c r="E750" s="220"/>
      <c r="F750" s="220"/>
      <c r="G750" s="242">
        <f>G8+G396+G407+G411+G418+G479+G495+G553+G563+G569+G684+G698+G702+G720+G733+G736+G740</f>
        <v>0</v>
      </c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AE750">
        <f>SUMIF(L7:L748,AE749,G7:G748)</f>
        <v>0</v>
      </c>
      <c r="AF750">
        <f>SUMIF(L7:L748,AF749,G7:G748)</f>
        <v>0</v>
      </c>
      <c r="AG750" t="s">
        <v>265</v>
      </c>
    </row>
    <row r="751" spans="1:60" x14ac:dyDescent="0.2">
      <c r="A751" s="250" t="s">
        <v>1115</v>
      </c>
      <c r="B751" s="250"/>
      <c r="C751" s="247"/>
      <c r="D751" s="6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</row>
    <row r="752" spans="1:60" x14ac:dyDescent="0.2">
      <c r="A752" s="3"/>
      <c r="B752" s="4" t="s">
        <v>1537</v>
      </c>
      <c r="C752" s="247" t="s">
        <v>1538</v>
      </c>
      <c r="D752" s="6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AG752" t="s">
        <v>1118</v>
      </c>
    </row>
    <row r="753" spans="1:33" x14ac:dyDescent="0.2">
      <c r="A753" s="3"/>
      <c r="B753" s="4" t="s">
        <v>1539</v>
      </c>
      <c r="C753" s="247" t="s">
        <v>1540</v>
      </c>
      <c r="D753" s="6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AG753" t="s">
        <v>1121</v>
      </c>
    </row>
    <row r="754" spans="1:33" x14ac:dyDescent="0.2">
      <c r="A754" s="3"/>
      <c r="B754" s="4"/>
      <c r="C754" s="247" t="s">
        <v>1122</v>
      </c>
      <c r="D754" s="6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AG754" t="s">
        <v>1123</v>
      </c>
    </row>
    <row r="755" spans="1:33" x14ac:dyDescent="0.2">
      <c r="A755" s="3"/>
      <c r="B755" s="4"/>
      <c r="C755" s="247"/>
      <c r="D755" s="6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</row>
    <row r="756" spans="1:33" x14ac:dyDescent="0.2">
      <c r="C756" s="249"/>
      <c r="D756" s="10"/>
      <c r="AG756" t="s">
        <v>266</v>
      </c>
    </row>
    <row r="757" spans="1:33" x14ac:dyDescent="0.2">
      <c r="D757" s="10"/>
    </row>
    <row r="758" spans="1:33" x14ac:dyDescent="0.2">
      <c r="D758" s="10"/>
    </row>
    <row r="759" spans="1:33" x14ac:dyDescent="0.2">
      <c r="D759" s="10"/>
    </row>
    <row r="760" spans="1:33" x14ac:dyDescent="0.2">
      <c r="D760" s="10"/>
    </row>
    <row r="761" spans="1:33" x14ac:dyDescent="0.2">
      <c r="D761" s="10"/>
    </row>
    <row r="762" spans="1:33" x14ac:dyDescent="0.2">
      <c r="D762" s="10"/>
    </row>
    <row r="763" spans="1:33" x14ac:dyDescent="0.2">
      <c r="D763" s="10"/>
    </row>
    <row r="764" spans="1:33" x14ac:dyDescent="0.2">
      <c r="D764" s="10"/>
    </row>
    <row r="765" spans="1:33" x14ac:dyDescent="0.2">
      <c r="D765" s="10"/>
    </row>
    <row r="766" spans="1:33" x14ac:dyDescent="0.2">
      <c r="D766" s="10"/>
    </row>
    <row r="767" spans="1:33" x14ac:dyDescent="0.2">
      <c r="D767" s="10"/>
    </row>
    <row r="768" spans="1:33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88">
    <mergeCell ref="C700:G700"/>
    <mergeCell ref="C704:G704"/>
    <mergeCell ref="C705:G705"/>
    <mergeCell ref="C710:G710"/>
    <mergeCell ref="C711:G711"/>
    <mergeCell ref="C716:G716"/>
    <mergeCell ref="C574:G574"/>
    <mergeCell ref="C577:G577"/>
    <mergeCell ref="C651:G651"/>
    <mergeCell ref="C686:G686"/>
    <mergeCell ref="C687:G687"/>
    <mergeCell ref="C693:G693"/>
    <mergeCell ref="C547:G547"/>
    <mergeCell ref="C555:G555"/>
    <mergeCell ref="C556:G556"/>
    <mergeCell ref="C565:G565"/>
    <mergeCell ref="C566:G566"/>
    <mergeCell ref="C571:G571"/>
    <mergeCell ref="C524:G524"/>
    <mergeCell ref="C529:G529"/>
    <mergeCell ref="C532:G532"/>
    <mergeCell ref="C535:G535"/>
    <mergeCell ref="C539:G539"/>
    <mergeCell ref="C542:G542"/>
    <mergeCell ref="C467:G467"/>
    <mergeCell ref="C476:G476"/>
    <mergeCell ref="C477:G477"/>
    <mergeCell ref="C481:G481"/>
    <mergeCell ref="C484:G484"/>
    <mergeCell ref="C487:G487"/>
    <mergeCell ref="C424:G424"/>
    <mergeCell ref="C431:G431"/>
    <mergeCell ref="C442:G442"/>
    <mergeCell ref="C447:G447"/>
    <mergeCell ref="C451:G451"/>
    <mergeCell ref="C454:G454"/>
    <mergeCell ref="C356:G356"/>
    <mergeCell ref="C398:G398"/>
    <mergeCell ref="C401:G401"/>
    <mergeCell ref="C409:G409"/>
    <mergeCell ref="C413:G413"/>
    <mergeCell ref="C420:G420"/>
    <mergeCell ref="C238:G238"/>
    <mergeCell ref="C246:G246"/>
    <mergeCell ref="C261:G261"/>
    <mergeCell ref="C271:G271"/>
    <mergeCell ref="C306:G306"/>
    <mergeCell ref="C307:G307"/>
    <mergeCell ref="C160:G160"/>
    <mergeCell ref="C163:G163"/>
    <mergeCell ref="C166:G166"/>
    <mergeCell ref="C169:G169"/>
    <mergeCell ref="C172:G172"/>
    <mergeCell ref="C196:G196"/>
    <mergeCell ref="C130:G130"/>
    <mergeCell ref="C137:G137"/>
    <mergeCell ref="C144:G144"/>
    <mergeCell ref="C147:G147"/>
    <mergeCell ref="C150:G150"/>
    <mergeCell ref="C155:G155"/>
    <mergeCell ref="C88:G88"/>
    <mergeCell ref="C95:G95"/>
    <mergeCell ref="C102:G102"/>
    <mergeCell ref="C109:G109"/>
    <mergeCell ref="C116:G116"/>
    <mergeCell ref="C123:G123"/>
    <mergeCell ref="C67:G67"/>
    <mergeCell ref="C70:G70"/>
    <mergeCell ref="C73:G73"/>
    <mergeCell ref="C76:G76"/>
    <mergeCell ref="C82:G82"/>
    <mergeCell ref="C85:G85"/>
    <mergeCell ref="C48:G48"/>
    <mergeCell ref="C51:G51"/>
    <mergeCell ref="C55:G55"/>
    <mergeCell ref="C58:G58"/>
    <mergeCell ref="C61:G61"/>
    <mergeCell ref="C64:G64"/>
    <mergeCell ref="A1:G1"/>
    <mergeCell ref="C2:G2"/>
    <mergeCell ref="C3:G3"/>
    <mergeCell ref="C4:G4"/>
    <mergeCell ref="A751:B751"/>
    <mergeCell ref="C10:G10"/>
    <mergeCell ref="C21:G21"/>
    <mergeCell ref="C25:G25"/>
    <mergeCell ref="C35:G35"/>
    <mergeCell ref="C38:G38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267</v>
      </c>
      <c r="B1" s="199"/>
      <c r="C1" s="199"/>
      <c r="D1" s="199"/>
      <c r="E1" s="199"/>
      <c r="F1" s="199"/>
      <c r="G1" s="199"/>
      <c r="AG1" t="s">
        <v>130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131</v>
      </c>
    </row>
    <row r="3" spans="1:60" ht="24.95" customHeight="1" x14ac:dyDescent="0.2">
      <c r="A3" s="200" t="s">
        <v>8</v>
      </c>
      <c r="B3" s="48" t="s">
        <v>81</v>
      </c>
      <c r="C3" s="203" t="s">
        <v>82</v>
      </c>
      <c r="D3" s="201"/>
      <c r="E3" s="201"/>
      <c r="F3" s="201"/>
      <c r="G3" s="202"/>
      <c r="AC3" s="179" t="s">
        <v>131</v>
      </c>
      <c r="AG3" t="s">
        <v>133</v>
      </c>
    </row>
    <row r="4" spans="1:60" ht="24.95" customHeight="1" x14ac:dyDescent="0.2">
      <c r="A4" s="204" t="s">
        <v>9</v>
      </c>
      <c r="B4" s="205" t="s">
        <v>81</v>
      </c>
      <c r="C4" s="206" t="s">
        <v>82</v>
      </c>
      <c r="D4" s="207"/>
      <c r="E4" s="207"/>
      <c r="F4" s="207"/>
      <c r="G4" s="208"/>
      <c r="AG4" t="s">
        <v>134</v>
      </c>
    </row>
    <row r="5" spans="1:60" x14ac:dyDescent="0.2">
      <c r="D5" s="10"/>
    </row>
    <row r="6" spans="1:60" ht="38.25" x14ac:dyDescent="0.2">
      <c r="A6" s="210" t="s">
        <v>135</v>
      </c>
      <c r="B6" s="212" t="s">
        <v>136</v>
      </c>
      <c r="C6" s="212" t="s">
        <v>137</v>
      </c>
      <c r="D6" s="211" t="s">
        <v>138</v>
      </c>
      <c r="E6" s="210" t="s">
        <v>139</v>
      </c>
      <c r="F6" s="209" t="s">
        <v>140</v>
      </c>
      <c r="G6" s="210" t="s">
        <v>29</v>
      </c>
      <c r="H6" s="213" t="s">
        <v>30</v>
      </c>
      <c r="I6" s="213" t="s">
        <v>141</v>
      </c>
      <c r="J6" s="213" t="s">
        <v>31</v>
      </c>
      <c r="K6" s="213" t="s">
        <v>142</v>
      </c>
      <c r="L6" s="213" t="s">
        <v>143</v>
      </c>
      <c r="M6" s="213" t="s">
        <v>144</v>
      </c>
      <c r="N6" s="213" t="s">
        <v>145</v>
      </c>
      <c r="O6" s="213" t="s">
        <v>146</v>
      </c>
      <c r="P6" s="213" t="s">
        <v>147</v>
      </c>
      <c r="Q6" s="213" t="s">
        <v>148</v>
      </c>
      <c r="R6" s="213" t="s">
        <v>149</v>
      </c>
      <c r="S6" s="213" t="s">
        <v>150</v>
      </c>
      <c r="T6" s="213" t="s">
        <v>151</v>
      </c>
      <c r="U6" s="213" t="s">
        <v>152</v>
      </c>
      <c r="V6" s="213" t="s">
        <v>153</v>
      </c>
      <c r="W6" s="213" t="s">
        <v>154</v>
      </c>
      <c r="X6" s="213" t="s">
        <v>155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156</v>
      </c>
      <c r="B8" s="228" t="s">
        <v>89</v>
      </c>
      <c r="C8" s="243" t="s">
        <v>90</v>
      </c>
      <c r="D8" s="229"/>
      <c r="E8" s="230"/>
      <c r="F8" s="231"/>
      <c r="G8" s="231">
        <f>SUMIF(AG9:AG384,"&lt;&gt;NOR",G9:G384)</f>
        <v>0</v>
      </c>
      <c r="H8" s="231"/>
      <c r="I8" s="231">
        <f>SUM(I9:I384)</f>
        <v>0</v>
      </c>
      <c r="J8" s="231"/>
      <c r="K8" s="231">
        <f>SUM(K9:K384)</f>
        <v>0</v>
      </c>
      <c r="L8" s="231"/>
      <c r="M8" s="231">
        <f>SUM(M9:M384)</f>
        <v>0</v>
      </c>
      <c r="N8" s="231"/>
      <c r="O8" s="231">
        <f>SUM(O9:O384)</f>
        <v>37.090000000000003</v>
      </c>
      <c r="P8" s="231"/>
      <c r="Q8" s="231">
        <f>SUM(Q9:Q384)</f>
        <v>27.83</v>
      </c>
      <c r="R8" s="231"/>
      <c r="S8" s="231"/>
      <c r="T8" s="232"/>
      <c r="U8" s="226"/>
      <c r="V8" s="226">
        <f>SUM(V9:V384)</f>
        <v>158.68000000000004</v>
      </c>
      <c r="W8" s="226"/>
      <c r="X8" s="226"/>
      <c r="AG8" t="s">
        <v>157</v>
      </c>
    </row>
    <row r="9" spans="1:60" outlineLevel="1" x14ac:dyDescent="0.2">
      <c r="A9" s="233">
        <v>1</v>
      </c>
      <c r="B9" s="234" t="s">
        <v>268</v>
      </c>
      <c r="C9" s="244" t="s">
        <v>269</v>
      </c>
      <c r="D9" s="235" t="s">
        <v>270</v>
      </c>
      <c r="E9" s="236">
        <v>2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38"/>
      <c r="S9" s="238" t="s">
        <v>271</v>
      </c>
      <c r="T9" s="239" t="s">
        <v>272</v>
      </c>
      <c r="U9" s="223">
        <v>0</v>
      </c>
      <c r="V9" s="223">
        <f>ROUND(E9*U9,2)</f>
        <v>0</v>
      </c>
      <c r="W9" s="223"/>
      <c r="X9" s="223" t="s">
        <v>273</v>
      </c>
      <c r="Y9" s="214"/>
      <c r="Z9" s="214"/>
      <c r="AA9" s="214"/>
      <c r="AB9" s="214"/>
      <c r="AC9" s="214"/>
      <c r="AD9" s="214"/>
      <c r="AE9" s="214"/>
      <c r="AF9" s="214"/>
      <c r="AG9" s="214" t="s">
        <v>274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45" t="s">
        <v>2797</v>
      </c>
      <c r="D10" s="224"/>
      <c r="E10" s="225">
        <v>2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166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45" t="s">
        <v>2798</v>
      </c>
      <c r="D11" s="224"/>
      <c r="E11" s="225"/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166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3">
        <v>2</v>
      </c>
      <c r="B12" s="234" t="s">
        <v>1131</v>
      </c>
      <c r="C12" s="244" t="s">
        <v>1132</v>
      </c>
      <c r="D12" s="235" t="s">
        <v>279</v>
      </c>
      <c r="E12" s="236">
        <v>20.435749999999999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8">
        <v>0</v>
      </c>
      <c r="O12" s="238">
        <f>ROUND(E12*N12,2)</f>
        <v>0</v>
      </c>
      <c r="P12" s="238">
        <v>0.88</v>
      </c>
      <c r="Q12" s="238">
        <f>ROUND(E12*P12,2)</f>
        <v>17.98</v>
      </c>
      <c r="R12" s="238" t="s">
        <v>280</v>
      </c>
      <c r="S12" s="238" t="s">
        <v>161</v>
      </c>
      <c r="T12" s="239" t="s">
        <v>161</v>
      </c>
      <c r="U12" s="223">
        <v>1.1093500000000001</v>
      </c>
      <c r="V12" s="223">
        <f>ROUND(E12*U12,2)</f>
        <v>22.67</v>
      </c>
      <c r="W12" s="223"/>
      <c r="X12" s="223" t="s">
        <v>273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274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45" t="s">
        <v>2799</v>
      </c>
      <c r="D13" s="224"/>
      <c r="E13" s="225">
        <v>20.435749999999999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166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ht="22.5" outlineLevel="1" x14ac:dyDescent="0.2">
      <c r="A14" s="221"/>
      <c r="B14" s="222"/>
      <c r="C14" s="245" t="s">
        <v>2800</v>
      </c>
      <c r="D14" s="224"/>
      <c r="E14" s="225"/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166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3">
        <v>3</v>
      </c>
      <c r="B15" s="234" t="s">
        <v>1135</v>
      </c>
      <c r="C15" s="244" t="s">
        <v>1136</v>
      </c>
      <c r="D15" s="235" t="s">
        <v>279</v>
      </c>
      <c r="E15" s="236">
        <v>19.010000000000002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0.22</v>
      </c>
      <c r="Q15" s="238">
        <f>ROUND(E15*P15,2)</f>
        <v>4.18</v>
      </c>
      <c r="R15" s="238" t="s">
        <v>280</v>
      </c>
      <c r="S15" s="238" t="s">
        <v>161</v>
      </c>
      <c r="T15" s="239" t="s">
        <v>161</v>
      </c>
      <c r="U15" s="223">
        <v>0.375</v>
      </c>
      <c r="V15" s="223">
        <f>ROUND(E15*U15,2)</f>
        <v>7.13</v>
      </c>
      <c r="W15" s="223"/>
      <c r="X15" s="223" t="s">
        <v>273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274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45" t="s">
        <v>2801</v>
      </c>
      <c r="D16" s="224"/>
      <c r="E16" s="225">
        <v>19.010000000000002</v>
      </c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166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45" t="s">
        <v>2802</v>
      </c>
      <c r="D17" s="224"/>
      <c r="E17" s="225"/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166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33">
        <v>4</v>
      </c>
      <c r="B18" s="234" t="s">
        <v>287</v>
      </c>
      <c r="C18" s="244" t="s">
        <v>288</v>
      </c>
      <c r="D18" s="235" t="s">
        <v>279</v>
      </c>
      <c r="E18" s="236">
        <v>19.010000000000002</v>
      </c>
      <c r="F18" s="237"/>
      <c r="G18" s="238">
        <f>ROUND(E18*F18,2)</f>
        <v>0</v>
      </c>
      <c r="H18" s="237"/>
      <c r="I18" s="238">
        <f>ROUND(E18*H18,2)</f>
        <v>0</v>
      </c>
      <c r="J18" s="237"/>
      <c r="K18" s="238">
        <f>ROUND(E18*J18,2)</f>
        <v>0</v>
      </c>
      <c r="L18" s="238">
        <v>21</v>
      </c>
      <c r="M18" s="238">
        <f>G18*(1+L18/100)</f>
        <v>0</v>
      </c>
      <c r="N18" s="238">
        <v>0</v>
      </c>
      <c r="O18" s="238">
        <f>ROUND(E18*N18,2)</f>
        <v>0</v>
      </c>
      <c r="P18" s="238">
        <v>0.11</v>
      </c>
      <c r="Q18" s="238">
        <f>ROUND(E18*P18,2)</f>
        <v>2.09</v>
      </c>
      <c r="R18" s="238" t="s">
        <v>280</v>
      </c>
      <c r="S18" s="238" t="s">
        <v>161</v>
      </c>
      <c r="T18" s="239" t="s">
        <v>161</v>
      </c>
      <c r="U18" s="223">
        <v>0.08</v>
      </c>
      <c r="V18" s="223">
        <f>ROUND(E18*U18,2)</f>
        <v>1.52</v>
      </c>
      <c r="W18" s="223"/>
      <c r="X18" s="223" t="s">
        <v>273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274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ht="22.5" outlineLevel="1" x14ac:dyDescent="0.2">
      <c r="A19" s="221"/>
      <c r="B19" s="222"/>
      <c r="C19" s="253" t="s">
        <v>289</v>
      </c>
      <c r="D19" s="251"/>
      <c r="E19" s="251"/>
      <c r="F19" s="251"/>
      <c r="G19" s="251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290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40" t="str">
        <f>C19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45" t="s">
        <v>2803</v>
      </c>
      <c r="D20" s="224"/>
      <c r="E20" s="225">
        <v>19.010000000000002</v>
      </c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166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45" t="s">
        <v>292</v>
      </c>
      <c r="D21" s="224"/>
      <c r="E21" s="225"/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166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33">
        <v>5</v>
      </c>
      <c r="B22" s="234" t="s">
        <v>293</v>
      </c>
      <c r="C22" s="244" t="s">
        <v>294</v>
      </c>
      <c r="D22" s="235" t="s">
        <v>295</v>
      </c>
      <c r="E22" s="236">
        <v>2.7564500000000001</v>
      </c>
      <c r="F22" s="237"/>
      <c r="G22" s="238">
        <f>ROUND(E22*F22,2)</f>
        <v>0</v>
      </c>
      <c r="H22" s="237"/>
      <c r="I22" s="238">
        <f>ROUND(E22*H22,2)</f>
        <v>0</v>
      </c>
      <c r="J22" s="237"/>
      <c r="K22" s="238">
        <f>ROUND(E22*J22,2)</f>
        <v>0</v>
      </c>
      <c r="L22" s="238">
        <v>21</v>
      </c>
      <c r="M22" s="238">
        <f>G22*(1+L22/100)</f>
        <v>0</v>
      </c>
      <c r="N22" s="238">
        <v>0</v>
      </c>
      <c r="O22" s="238">
        <f>ROUND(E22*N22,2)</f>
        <v>0</v>
      </c>
      <c r="P22" s="238">
        <v>1.3</v>
      </c>
      <c r="Q22" s="238">
        <f>ROUND(E22*P22,2)</f>
        <v>3.58</v>
      </c>
      <c r="R22" s="238" t="s">
        <v>296</v>
      </c>
      <c r="S22" s="238" t="s">
        <v>161</v>
      </c>
      <c r="T22" s="239" t="s">
        <v>161</v>
      </c>
      <c r="U22" s="223">
        <v>0.51</v>
      </c>
      <c r="V22" s="223">
        <f>ROUND(E22*U22,2)</f>
        <v>1.41</v>
      </c>
      <c r="W22" s="223"/>
      <c r="X22" s="223" t="s">
        <v>273</v>
      </c>
      <c r="Y22" s="214"/>
      <c r="Z22" s="214"/>
      <c r="AA22" s="214"/>
      <c r="AB22" s="214"/>
      <c r="AC22" s="214"/>
      <c r="AD22" s="214"/>
      <c r="AE22" s="214"/>
      <c r="AF22" s="214"/>
      <c r="AG22" s="214" t="s">
        <v>274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3" t="s">
        <v>297</v>
      </c>
      <c r="D23" s="251"/>
      <c r="E23" s="251"/>
      <c r="F23" s="251"/>
      <c r="G23" s="251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290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45" t="s">
        <v>2804</v>
      </c>
      <c r="D24" s="224"/>
      <c r="E24" s="225">
        <v>0.95050000000000001</v>
      </c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166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45" t="s">
        <v>299</v>
      </c>
      <c r="D25" s="224"/>
      <c r="E25" s="225"/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166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21"/>
      <c r="B26" s="222"/>
      <c r="C26" s="245" t="s">
        <v>2805</v>
      </c>
      <c r="D26" s="224"/>
      <c r="E26" s="225">
        <v>0.19009999999999999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166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ht="22.5" outlineLevel="1" x14ac:dyDescent="0.2">
      <c r="A27" s="221"/>
      <c r="B27" s="222"/>
      <c r="C27" s="245" t="s">
        <v>301</v>
      </c>
      <c r="D27" s="224"/>
      <c r="E27" s="225"/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166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ht="22.5" outlineLevel="1" x14ac:dyDescent="0.2">
      <c r="A28" s="221"/>
      <c r="B28" s="222"/>
      <c r="C28" s="245" t="s">
        <v>2806</v>
      </c>
      <c r="D28" s="224"/>
      <c r="E28" s="225">
        <v>9.5049999999999996E-2</v>
      </c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166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ht="22.5" outlineLevel="1" x14ac:dyDescent="0.2">
      <c r="A29" s="221"/>
      <c r="B29" s="222"/>
      <c r="C29" s="245" t="s">
        <v>303</v>
      </c>
      <c r="D29" s="224"/>
      <c r="E29" s="225"/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166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45" t="s">
        <v>2807</v>
      </c>
      <c r="D30" s="224"/>
      <c r="E30" s="225">
        <v>1.5207999999999999</v>
      </c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166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45" t="s">
        <v>305</v>
      </c>
      <c r="D31" s="224"/>
      <c r="E31" s="225"/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166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33">
        <v>6</v>
      </c>
      <c r="B32" s="234" t="s">
        <v>306</v>
      </c>
      <c r="C32" s="244" t="s">
        <v>307</v>
      </c>
      <c r="D32" s="235" t="s">
        <v>295</v>
      </c>
      <c r="E32" s="236">
        <v>10.643890000000001</v>
      </c>
      <c r="F32" s="237"/>
      <c r="G32" s="238">
        <f>ROUND(E32*F32,2)</f>
        <v>0</v>
      </c>
      <c r="H32" s="237"/>
      <c r="I32" s="238">
        <f>ROUND(E32*H32,2)</f>
        <v>0</v>
      </c>
      <c r="J32" s="237"/>
      <c r="K32" s="238">
        <f>ROUND(E32*J32,2)</f>
        <v>0</v>
      </c>
      <c r="L32" s="238">
        <v>21</v>
      </c>
      <c r="M32" s="238">
        <f>G32*(1+L32/100)</f>
        <v>0</v>
      </c>
      <c r="N32" s="238">
        <v>0</v>
      </c>
      <c r="O32" s="238">
        <f>ROUND(E32*N32,2)</f>
        <v>0</v>
      </c>
      <c r="P32" s="238">
        <v>0</v>
      </c>
      <c r="Q32" s="238">
        <f>ROUND(E32*P32,2)</f>
        <v>0</v>
      </c>
      <c r="R32" s="238" t="s">
        <v>308</v>
      </c>
      <c r="S32" s="238" t="s">
        <v>161</v>
      </c>
      <c r="T32" s="239" t="s">
        <v>161</v>
      </c>
      <c r="U32" s="223">
        <v>1.0920000000000001</v>
      </c>
      <c r="V32" s="223">
        <f>ROUND(E32*U32,2)</f>
        <v>11.62</v>
      </c>
      <c r="W32" s="223"/>
      <c r="X32" s="223" t="s">
        <v>273</v>
      </c>
      <c r="Y32" s="214"/>
      <c r="Z32" s="214"/>
      <c r="AA32" s="214"/>
      <c r="AB32" s="214"/>
      <c r="AC32" s="214"/>
      <c r="AD32" s="214"/>
      <c r="AE32" s="214"/>
      <c r="AF32" s="214"/>
      <c r="AG32" s="214" t="s">
        <v>274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21"/>
      <c r="B33" s="222"/>
      <c r="C33" s="253" t="s">
        <v>309</v>
      </c>
      <c r="D33" s="251"/>
      <c r="E33" s="251"/>
      <c r="F33" s="251"/>
      <c r="G33" s="251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290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40" t="str">
        <f>C33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45" t="s">
        <v>2808</v>
      </c>
      <c r="D34" s="224"/>
      <c r="E34" s="225">
        <v>15.3009</v>
      </c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166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45" t="s">
        <v>2809</v>
      </c>
      <c r="D35" s="224"/>
      <c r="E35" s="225">
        <v>-4.6570099999999996</v>
      </c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166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45" t="s">
        <v>312</v>
      </c>
      <c r="D36" s="224"/>
      <c r="E36" s="225"/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166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45" t="s">
        <v>313</v>
      </c>
      <c r="D37" s="224"/>
      <c r="E37" s="225"/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166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1" x14ac:dyDescent="0.2">
      <c r="A38" s="221"/>
      <c r="B38" s="222"/>
      <c r="C38" s="245" t="s">
        <v>314</v>
      </c>
      <c r="D38" s="224"/>
      <c r="E38" s="225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166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ht="22.5" outlineLevel="1" x14ac:dyDescent="0.2">
      <c r="A39" s="221"/>
      <c r="B39" s="222"/>
      <c r="C39" s="245" t="s">
        <v>315</v>
      </c>
      <c r="D39" s="224"/>
      <c r="E39" s="225"/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166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45" t="s">
        <v>316</v>
      </c>
      <c r="D40" s="224"/>
      <c r="E40" s="225"/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166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45" t="s">
        <v>2810</v>
      </c>
      <c r="D41" s="224"/>
      <c r="E41" s="225"/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166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33">
        <v>7</v>
      </c>
      <c r="B42" s="234" t="s">
        <v>318</v>
      </c>
      <c r="C42" s="244" t="s">
        <v>319</v>
      </c>
      <c r="D42" s="235" t="s">
        <v>320</v>
      </c>
      <c r="E42" s="236">
        <v>19.010000000000002</v>
      </c>
      <c r="F42" s="237"/>
      <c r="G42" s="238">
        <f>ROUND(E42*F42,2)</f>
        <v>0</v>
      </c>
      <c r="H42" s="237"/>
      <c r="I42" s="238">
        <f>ROUND(E42*H42,2)</f>
        <v>0</v>
      </c>
      <c r="J42" s="237"/>
      <c r="K42" s="238">
        <f>ROUND(E42*J42,2)</f>
        <v>0</v>
      </c>
      <c r="L42" s="238">
        <v>21</v>
      </c>
      <c r="M42" s="238">
        <f>G42*(1+L42/100)</f>
        <v>0</v>
      </c>
      <c r="N42" s="238">
        <v>6.9199999999999999E-3</v>
      </c>
      <c r="O42" s="238">
        <f>ROUND(E42*N42,2)</f>
        <v>0.13</v>
      </c>
      <c r="P42" s="238">
        <v>0</v>
      </c>
      <c r="Q42" s="238">
        <f>ROUND(E42*P42,2)</f>
        <v>0</v>
      </c>
      <c r="R42" s="238" t="s">
        <v>308</v>
      </c>
      <c r="S42" s="238" t="s">
        <v>161</v>
      </c>
      <c r="T42" s="239" t="s">
        <v>161</v>
      </c>
      <c r="U42" s="223">
        <v>0.502</v>
      </c>
      <c r="V42" s="223">
        <f>ROUND(E42*U42,2)</f>
        <v>9.5399999999999991</v>
      </c>
      <c r="W42" s="223"/>
      <c r="X42" s="223" t="s">
        <v>273</v>
      </c>
      <c r="Y42" s="214"/>
      <c r="Z42" s="214"/>
      <c r="AA42" s="214"/>
      <c r="AB42" s="214"/>
      <c r="AC42" s="214"/>
      <c r="AD42" s="214"/>
      <c r="AE42" s="214"/>
      <c r="AF42" s="214"/>
      <c r="AG42" s="214" t="s">
        <v>321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21"/>
      <c r="B43" s="222"/>
      <c r="C43" s="253" t="s">
        <v>322</v>
      </c>
      <c r="D43" s="251"/>
      <c r="E43" s="251"/>
      <c r="F43" s="251"/>
      <c r="G43" s="251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290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40" t="str">
        <f>C43</f>
        <v>získané při čerpání, potrubím nebo žlaby. Montáž, demontáž a opotřebení potrubí nebo žlabu a jeho utěsnění po dobu provozu. Včetně nutné podpěrné konstrukce.</v>
      </c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45" t="s">
        <v>2811</v>
      </c>
      <c r="D44" s="224"/>
      <c r="E44" s="225">
        <v>19.010000000000002</v>
      </c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166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45" t="s">
        <v>324</v>
      </c>
      <c r="D45" s="224"/>
      <c r="E45" s="225"/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166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33">
        <v>8</v>
      </c>
      <c r="B46" s="234" t="s">
        <v>325</v>
      </c>
      <c r="C46" s="244" t="s">
        <v>326</v>
      </c>
      <c r="D46" s="235" t="s">
        <v>327</v>
      </c>
      <c r="E46" s="236">
        <v>7.7800500000000001</v>
      </c>
      <c r="F46" s="237"/>
      <c r="G46" s="238">
        <f>ROUND(E46*F46,2)</f>
        <v>0</v>
      </c>
      <c r="H46" s="237"/>
      <c r="I46" s="238">
        <f>ROUND(E46*H46,2)</f>
        <v>0</v>
      </c>
      <c r="J46" s="237"/>
      <c r="K46" s="238">
        <f>ROUND(E46*J46,2)</f>
        <v>0</v>
      </c>
      <c r="L46" s="238">
        <v>21</v>
      </c>
      <c r="M46" s="238">
        <f>G46*(1+L46/100)</f>
        <v>0</v>
      </c>
      <c r="N46" s="238">
        <v>0</v>
      </c>
      <c r="O46" s="238">
        <f>ROUND(E46*N46,2)</f>
        <v>0</v>
      </c>
      <c r="P46" s="238">
        <v>0</v>
      </c>
      <c r="Q46" s="238">
        <f>ROUND(E46*P46,2)</f>
        <v>0</v>
      </c>
      <c r="R46" s="238" t="s">
        <v>308</v>
      </c>
      <c r="S46" s="238" t="s">
        <v>161</v>
      </c>
      <c r="T46" s="239" t="s">
        <v>161</v>
      </c>
      <c r="U46" s="223">
        <v>0.20300000000000001</v>
      </c>
      <c r="V46" s="223">
        <f>ROUND(E46*U46,2)</f>
        <v>1.58</v>
      </c>
      <c r="W46" s="223"/>
      <c r="X46" s="223" t="s">
        <v>273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274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53" t="s">
        <v>328</v>
      </c>
      <c r="D47" s="251"/>
      <c r="E47" s="251"/>
      <c r="F47" s="251"/>
      <c r="G47" s="251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290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40" t="str">
        <f>C47</f>
        <v>na vzdálenost od hladiny vody v jímce po výšku roviny proložené osou nejvyššího bodu výtlačného potrubí. Včetně odpadní potrubí v délce do 20 m.</v>
      </c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45" t="s">
        <v>2812</v>
      </c>
      <c r="D48" s="224"/>
      <c r="E48" s="225">
        <v>7.7800500000000001</v>
      </c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166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3">
        <v>9</v>
      </c>
      <c r="B49" s="234" t="s">
        <v>330</v>
      </c>
      <c r="C49" s="244" t="s">
        <v>331</v>
      </c>
      <c r="D49" s="235" t="s">
        <v>327</v>
      </c>
      <c r="E49" s="236">
        <v>5.6853699999999998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8">
        <v>4.0000000000000003E-5</v>
      </c>
      <c r="O49" s="238">
        <f>ROUND(E49*N49,2)</f>
        <v>0</v>
      </c>
      <c r="P49" s="238">
        <v>0</v>
      </c>
      <c r="Q49" s="238">
        <f>ROUND(E49*P49,2)</f>
        <v>0</v>
      </c>
      <c r="R49" s="238" t="s">
        <v>308</v>
      </c>
      <c r="S49" s="238" t="s">
        <v>161</v>
      </c>
      <c r="T49" s="239" t="s">
        <v>161</v>
      </c>
      <c r="U49" s="223">
        <v>0.30299999999999999</v>
      </c>
      <c r="V49" s="223">
        <f>ROUND(E49*U49,2)</f>
        <v>1.72</v>
      </c>
      <c r="W49" s="223"/>
      <c r="X49" s="223" t="s">
        <v>273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274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53" t="s">
        <v>328</v>
      </c>
      <c r="D50" s="251"/>
      <c r="E50" s="251"/>
      <c r="F50" s="251"/>
      <c r="G50" s="251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290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0" t="str">
        <f>C50</f>
        <v>na vzdálenost od hladiny vody v jímce po výšku roviny proložené osou nejvyššího bodu výtlačného potrubí. Včetně odpadní potrubí v délce do 20 m.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45" t="s">
        <v>2813</v>
      </c>
      <c r="D51" s="224"/>
      <c r="E51" s="225">
        <v>5.6853699999999998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166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3">
        <v>10</v>
      </c>
      <c r="B52" s="234" t="s">
        <v>333</v>
      </c>
      <c r="C52" s="244" t="s">
        <v>334</v>
      </c>
      <c r="D52" s="235" t="s">
        <v>335</v>
      </c>
      <c r="E52" s="236">
        <v>0.9153</v>
      </c>
      <c r="F52" s="237"/>
      <c r="G52" s="238">
        <f>ROUND(E52*F52,2)</f>
        <v>0</v>
      </c>
      <c r="H52" s="237"/>
      <c r="I52" s="238">
        <f>ROUND(E52*H52,2)</f>
        <v>0</v>
      </c>
      <c r="J52" s="237"/>
      <c r="K52" s="238">
        <f>ROUND(E52*J52,2)</f>
        <v>0</v>
      </c>
      <c r="L52" s="238">
        <v>21</v>
      </c>
      <c r="M52" s="238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38" t="s">
        <v>308</v>
      </c>
      <c r="S52" s="238" t="s">
        <v>161</v>
      </c>
      <c r="T52" s="239" t="s">
        <v>161</v>
      </c>
      <c r="U52" s="223">
        <v>0</v>
      </c>
      <c r="V52" s="223">
        <f>ROUND(E52*U52,2)</f>
        <v>0</v>
      </c>
      <c r="W52" s="223"/>
      <c r="X52" s="223" t="s">
        <v>273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274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53" t="s">
        <v>336</v>
      </c>
      <c r="D53" s="251"/>
      <c r="E53" s="251"/>
      <c r="F53" s="251"/>
      <c r="G53" s="251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290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0" t="str">
        <f>C53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45" t="s">
        <v>2814</v>
      </c>
      <c r="D54" s="224"/>
      <c r="E54" s="225">
        <v>0.9153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166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33">
        <v>11</v>
      </c>
      <c r="B55" s="234" t="s">
        <v>338</v>
      </c>
      <c r="C55" s="244" t="s">
        <v>339</v>
      </c>
      <c r="D55" s="235" t="s">
        <v>335</v>
      </c>
      <c r="E55" s="236">
        <v>0.66886999999999996</v>
      </c>
      <c r="F55" s="237"/>
      <c r="G55" s="238">
        <f>ROUND(E55*F55,2)</f>
        <v>0</v>
      </c>
      <c r="H55" s="237"/>
      <c r="I55" s="238">
        <f>ROUND(E55*H55,2)</f>
        <v>0</v>
      </c>
      <c r="J55" s="237"/>
      <c r="K55" s="238">
        <f>ROUND(E55*J55,2)</f>
        <v>0</v>
      </c>
      <c r="L55" s="238">
        <v>21</v>
      </c>
      <c r="M55" s="238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38" t="s">
        <v>308</v>
      </c>
      <c r="S55" s="238" t="s">
        <v>161</v>
      </c>
      <c r="T55" s="239" t="s">
        <v>161</v>
      </c>
      <c r="U55" s="223">
        <v>0</v>
      </c>
      <c r="V55" s="223">
        <f>ROUND(E55*U55,2)</f>
        <v>0</v>
      </c>
      <c r="W55" s="223"/>
      <c r="X55" s="223" t="s">
        <v>273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274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53" t="s">
        <v>336</v>
      </c>
      <c r="D56" s="251"/>
      <c r="E56" s="251"/>
      <c r="F56" s="251"/>
      <c r="G56" s="251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290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0" t="str">
        <f>C56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45" t="s">
        <v>2815</v>
      </c>
      <c r="D57" s="224"/>
      <c r="E57" s="225">
        <v>0.66886999999999996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166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33">
        <v>12</v>
      </c>
      <c r="B58" s="234" t="s">
        <v>341</v>
      </c>
      <c r="C58" s="244" t="s">
        <v>342</v>
      </c>
      <c r="D58" s="235" t="s">
        <v>320</v>
      </c>
      <c r="E58" s="236">
        <v>4</v>
      </c>
      <c r="F58" s="237"/>
      <c r="G58" s="238">
        <f>ROUND(E58*F58,2)</f>
        <v>0</v>
      </c>
      <c r="H58" s="237"/>
      <c r="I58" s="238">
        <f>ROUND(E58*H58,2)</f>
        <v>0</v>
      </c>
      <c r="J58" s="237"/>
      <c r="K58" s="238">
        <f>ROUND(E58*J58,2)</f>
        <v>0</v>
      </c>
      <c r="L58" s="238">
        <v>21</v>
      </c>
      <c r="M58" s="238">
        <f>G58*(1+L58/100)</f>
        <v>0</v>
      </c>
      <c r="N58" s="238">
        <v>8.6899999999999998E-3</v>
      </c>
      <c r="O58" s="238">
        <f>ROUND(E58*N58,2)</f>
        <v>0.03</v>
      </c>
      <c r="P58" s="238">
        <v>0</v>
      </c>
      <c r="Q58" s="238">
        <f>ROUND(E58*P58,2)</f>
        <v>0</v>
      </c>
      <c r="R58" s="238" t="s">
        <v>308</v>
      </c>
      <c r="S58" s="238" t="s">
        <v>161</v>
      </c>
      <c r="T58" s="239" t="s">
        <v>161</v>
      </c>
      <c r="U58" s="223">
        <v>0.70299999999999996</v>
      </c>
      <c r="V58" s="223">
        <f>ROUND(E58*U58,2)</f>
        <v>2.81</v>
      </c>
      <c r="W58" s="223"/>
      <c r="X58" s="223" t="s">
        <v>273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274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53" t="s">
        <v>343</v>
      </c>
      <c r="D59" s="251"/>
      <c r="E59" s="251"/>
      <c r="F59" s="251"/>
      <c r="G59" s="251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290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40" t="str">
        <f>C59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21"/>
      <c r="B60" s="222"/>
      <c r="C60" s="245" t="s">
        <v>2816</v>
      </c>
      <c r="D60" s="224"/>
      <c r="E60" s="225">
        <v>4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166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33">
        <v>13</v>
      </c>
      <c r="B61" s="234" t="s">
        <v>345</v>
      </c>
      <c r="C61" s="244" t="s">
        <v>346</v>
      </c>
      <c r="D61" s="235" t="s">
        <v>320</v>
      </c>
      <c r="E61" s="236">
        <v>2</v>
      </c>
      <c r="F61" s="237"/>
      <c r="G61" s="238">
        <f>ROUND(E61*F61,2)</f>
        <v>0</v>
      </c>
      <c r="H61" s="237"/>
      <c r="I61" s="238">
        <f>ROUND(E61*H61,2)</f>
        <v>0</v>
      </c>
      <c r="J61" s="237"/>
      <c r="K61" s="238">
        <f>ROUND(E61*J61,2)</f>
        <v>0</v>
      </c>
      <c r="L61" s="238">
        <v>21</v>
      </c>
      <c r="M61" s="238">
        <f>G61*(1+L61/100)</f>
        <v>0</v>
      </c>
      <c r="N61" s="238">
        <v>1.2710000000000001E-2</v>
      </c>
      <c r="O61" s="238">
        <f>ROUND(E61*N61,2)</f>
        <v>0.03</v>
      </c>
      <c r="P61" s="238">
        <v>0</v>
      </c>
      <c r="Q61" s="238">
        <f>ROUND(E61*P61,2)</f>
        <v>0</v>
      </c>
      <c r="R61" s="238" t="s">
        <v>308</v>
      </c>
      <c r="S61" s="238" t="s">
        <v>161</v>
      </c>
      <c r="T61" s="239" t="s">
        <v>161</v>
      </c>
      <c r="U61" s="223">
        <v>1.153</v>
      </c>
      <c r="V61" s="223">
        <f>ROUND(E61*U61,2)</f>
        <v>2.31</v>
      </c>
      <c r="W61" s="223"/>
      <c r="X61" s="223" t="s">
        <v>273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274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53" t="s">
        <v>343</v>
      </c>
      <c r="D62" s="251"/>
      <c r="E62" s="251"/>
      <c r="F62" s="251"/>
      <c r="G62" s="251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290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0" t="str">
        <f>C62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45" t="s">
        <v>2817</v>
      </c>
      <c r="D63" s="224"/>
      <c r="E63" s="225">
        <v>2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166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33">
        <v>14</v>
      </c>
      <c r="B64" s="234" t="s">
        <v>350</v>
      </c>
      <c r="C64" s="244" t="s">
        <v>351</v>
      </c>
      <c r="D64" s="235" t="s">
        <v>295</v>
      </c>
      <c r="E64" s="236">
        <v>4.7413499999999997</v>
      </c>
      <c r="F64" s="237"/>
      <c r="G64" s="238">
        <f>ROUND(E64*F64,2)</f>
        <v>0</v>
      </c>
      <c r="H64" s="237"/>
      <c r="I64" s="238">
        <f>ROUND(E64*H64,2)</f>
        <v>0</v>
      </c>
      <c r="J64" s="237"/>
      <c r="K64" s="238">
        <f>ROUND(E64*J64,2)</f>
        <v>0</v>
      </c>
      <c r="L64" s="238">
        <v>21</v>
      </c>
      <c r="M64" s="238">
        <f>G64*(1+L64/100)</f>
        <v>0</v>
      </c>
      <c r="N64" s="238">
        <v>0</v>
      </c>
      <c r="O64" s="238">
        <f>ROUND(E64*N64,2)</f>
        <v>0</v>
      </c>
      <c r="P64" s="238">
        <v>0</v>
      </c>
      <c r="Q64" s="238">
        <f>ROUND(E64*P64,2)</f>
        <v>0</v>
      </c>
      <c r="R64" s="238" t="s">
        <v>308</v>
      </c>
      <c r="S64" s="238" t="s">
        <v>161</v>
      </c>
      <c r="T64" s="239" t="s">
        <v>161</v>
      </c>
      <c r="U64" s="223">
        <v>1.7629999999999999</v>
      </c>
      <c r="V64" s="223">
        <f>ROUND(E64*U64,2)</f>
        <v>8.36</v>
      </c>
      <c r="W64" s="223"/>
      <c r="X64" s="223" t="s">
        <v>273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274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53" t="s">
        <v>352</v>
      </c>
      <c r="D65" s="251"/>
      <c r="E65" s="251"/>
      <c r="F65" s="251"/>
      <c r="G65" s="251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290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0" t="str">
        <f>C65</f>
        <v>Příplatek k cenám hloubených vykopávek za ztížení vykopávky v blízkosti podzemního vedení nebo výbušnin pro jakoukoliv třídu horniny.</v>
      </c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21"/>
      <c r="B66" s="222"/>
      <c r="C66" s="245" t="s">
        <v>2818</v>
      </c>
      <c r="D66" s="224"/>
      <c r="E66" s="225">
        <v>2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166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45" t="s">
        <v>2819</v>
      </c>
      <c r="D67" s="224"/>
      <c r="E67" s="225">
        <v>1</v>
      </c>
      <c r="F67" s="223"/>
      <c r="G67" s="223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166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45" t="s">
        <v>2820</v>
      </c>
      <c r="D68" s="224"/>
      <c r="E68" s="225"/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166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21"/>
      <c r="B69" s="222"/>
      <c r="C69" s="245" t="s">
        <v>2821</v>
      </c>
      <c r="D69" s="224"/>
      <c r="E69" s="225">
        <v>1.74135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166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33">
        <v>15</v>
      </c>
      <c r="B70" s="234" t="s">
        <v>1174</v>
      </c>
      <c r="C70" s="244" t="s">
        <v>1175</v>
      </c>
      <c r="D70" s="235" t="s">
        <v>295</v>
      </c>
      <c r="E70" s="236">
        <v>4.0499999999999998E-3</v>
      </c>
      <c r="F70" s="237"/>
      <c r="G70" s="238">
        <f>ROUND(E70*F70,2)</f>
        <v>0</v>
      </c>
      <c r="H70" s="237"/>
      <c r="I70" s="238">
        <f>ROUND(E70*H70,2)</f>
        <v>0</v>
      </c>
      <c r="J70" s="237"/>
      <c r="K70" s="238">
        <f>ROUND(E70*J70,2)</f>
        <v>0</v>
      </c>
      <c r="L70" s="238">
        <v>21</v>
      </c>
      <c r="M70" s="238">
        <f>G70*(1+L70/100)</f>
        <v>0</v>
      </c>
      <c r="N70" s="238">
        <v>0</v>
      </c>
      <c r="O70" s="238">
        <f>ROUND(E70*N70,2)</f>
        <v>0</v>
      </c>
      <c r="P70" s="238">
        <v>0</v>
      </c>
      <c r="Q70" s="238">
        <f>ROUND(E70*P70,2)</f>
        <v>0</v>
      </c>
      <c r="R70" s="238" t="s">
        <v>308</v>
      </c>
      <c r="S70" s="238" t="s">
        <v>161</v>
      </c>
      <c r="T70" s="239" t="s">
        <v>161</v>
      </c>
      <c r="U70" s="223">
        <v>0.18</v>
      </c>
      <c r="V70" s="223">
        <f>ROUND(E70*U70,2)</f>
        <v>0</v>
      </c>
      <c r="W70" s="223"/>
      <c r="X70" s="223" t="s">
        <v>273</v>
      </c>
      <c r="Y70" s="214"/>
      <c r="Z70" s="214"/>
      <c r="AA70" s="214"/>
      <c r="AB70" s="214"/>
      <c r="AC70" s="214"/>
      <c r="AD70" s="214"/>
      <c r="AE70" s="214"/>
      <c r="AF70" s="214"/>
      <c r="AG70" s="214" t="s">
        <v>274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ht="33.75" outlineLevel="1" x14ac:dyDescent="0.2">
      <c r="A71" s="221"/>
      <c r="B71" s="222"/>
      <c r="C71" s="253" t="s">
        <v>359</v>
      </c>
      <c r="D71" s="251"/>
      <c r="E71" s="251"/>
      <c r="F71" s="251"/>
      <c r="G71" s="251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290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40" t="str">
        <f>C71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21"/>
      <c r="B72" s="222"/>
      <c r="C72" s="245" t="s">
        <v>2822</v>
      </c>
      <c r="D72" s="224"/>
      <c r="E72" s="225">
        <v>4.0499999999999998E-3</v>
      </c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166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ht="22.5" outlineLevel="1" x14ac:dyDescent="0.2">
      <c r="A73" s="233">
        <v>16</v>
      </c>
      <c r="B73" s="234" t="s">
        <v>1177</v>
      </c>
      <c r="C73" s="244" t="s">
        <v>1178</v>
      </c>
      <c r="D73" s="235" t="s">
        <v>295</v>
      </c>
      <c r="E73" s="236">
        <v>4.0499999999999998E-3</v>
      </c>
      <c r="F73" s="237"/>
      <c r="G73" s="238">
        <f>ROUND(E73*F73,2)</f>
        <v>0</v>
      </c>
      <c r="H73" s="237"/>
      <c r="I73" s="238">
        <f>ROUND(E73*H73,2)</f>
        <v>0</v>
      </c>
      <c r="J73" s="237"/>
      <c r="K73" s="238">
        <f>ROUND(E73*J73,2)</f>
        <v>0</v>
      </c>
      <c r="L73" s="238">
        <v>21</v>
      </c>
      <c r="M73" s="238">
        <f>G73*(1+L73/100)</f>
        <v>0</v>
      </c>
      <c r="N73" s="238">
        <v>0</v>
      </c>
      <c r="O73" s="238">
        <f>ROUND(E73*N73,2)</f>
        <v>0</v>
      </c>
      <c r="P73" s="238">
        <v>0</v>
      </c>
      <c r="Q73" s="238">
        <f>ROUND(E73*P73,2)</f>
        <v>0</v>
      </c>
      <c r="R73" s="238" t="s">
        <v>308</v>
      </c>
      <c r="S73" s="238" t="s">
        <v>161</v>
      </c>
      <c r="T73" s="239" t="s">
        <v>161</v>
      </c>
      <c r="U73" s="223">
        <v>0.28999999999999998</v>
      </c>
      <c r="V73" s="223">
        <f>ROUND(E73*U73,2)</f>
        <v>0</v>
      </c>
      <c r="W73" s="223"/>
      <c r="X73" s="223" t="s">
        <v>273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321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ht="33.75" outlineLevel="1" x14ac:dyDescent="0.2">
      <c r="A74" s="221"/>
      <c r="B74" s="222"/>
      <c r="C74" s="253" t="s">
        <v>359</v>
      </c>
      <c r="D74" s="251"/>
      <c r="E74" s="251"/>
      <c r="F74" s="251"/>
      <c r="G74" s="251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290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40" t="str">
        <f>C74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4" s="214"/>
      <c r="BC74" s="214"/>
      <c r="BD74" s="214"/>
      <c r="BE74" s="214"/>
      <c r="BF74" s="214"/>
      <c r="BG74" s="214"/>
      <c r="BH74" s="214"/>
    </row>
    <row r="75" spans="1:60" ht="22.5" outlineLevel="1" x14ac:dyDescent="0.2">
      <c r="A75" s="221"/>
      <c r="B75" s="222"/>
      <c r="C75" s="245" t="s">
        <v>2822</v>
      </c>
      <c r="D75" s="224"/>
      <c r="E75" s="225">
        <v>4.0499999999999998E-3</v>
      </c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166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33">
        <v>17</v>
      </c>
      <c r="B76" s="234" t="s">
        <v>1179</v>
      </c>
      <c r="C76" s="244" t="s">
        <v>1180</v>
      </c>
      <c r="D76" s="235" t="s">
        <v>295</v>
      </c>
      <c r="E76" s="236">
        <v>0.27734999999999999</v>
      </c>
      <c r="F76" s="237"/>
      <c r="G76" s="238">
        <f>ROUND(E76*F76,2)</f>
        <v>0</v>
      </c>
      <c r="H76" s="237"/>
      <c r="I76" s="238">
        <f>ROUND(E76*H76,2)</f>
        <v>0</v>
      </c>
      <c r="J76" s="237"/>
      <c r="K76" s="238">
        <f>ROUND(E76*J76,2)</f>
        <v>0</v>
      </c>
      <c r="L76" s="238">
        <v>21</v>
      </c>
      <c r="M76" s="238">
        <f>G76*(1+L76/100)</f>
        <v>0</v>
      </c>
      <c r="N76" s="238">
        <v>0</v>
      </c>
      <c r="O76" s="238">
        <f>ROUND(E76*N76,2)</f>
        <v>0</v>
      </c>
      <c r="P76" s="238">
        <v>0</v>
      </c>
      <c r="Q76" s="238">
        <f>ROUND(E76*P76,2)</f>
        <v>0</v>
      </c>
      <c r="R76" s="238" t="s">
        <v>308</v>
      </c>
      <c r="S76" s="238" t="s">
        <v>161</v>
      </c>
      <c r="T76" s="239" t="s">
        <v>161</v>
      </c>
      <c r="U76" s="223">
        <v>0.2</v>
      </c>
      <c r="V76" s="223">
        <f>ROUND(E76*U76,2)</f>
        <v>0.06</v>
      </c>
      <c r="W76" s="223"/>
      <c r="X76" s="223" t="s">
        <v>273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274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ht="33.75" outlineLevel="1" x14ac:dyDescent="0.2">
      <c r="A77" s="221"/>
      <c r="B77" s="222"/>
      <c r="C77" s="253" t="s">
        <v>359</v>
      </c>
      <c r="D77" s="251"/>
      <c r="E77" s="251"/>
      <c r="F77" s="251"/>
      <c r="G77" s="251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290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40" t="str">
        <f>C77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21"/>
      <c r="B78" s="222"/>
      <c r="C78" s="245" t="s">
        <v>2823</v>
      </c>
      <c r="D78" s="224"/>
      <c r="E78" s="225">
        <v>0.40046999999999999</v>
      </c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166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ht="22.5" outlineLevel="1" x14ac:dyDescent="0.2">
      <c r="A79" s="221"/>
      <c r="B79" s="222"/>
      <c r="C79" s="245" t="s">
        <v>2824</v>
      </c>
      <c r="D79" s="224"/>
      <c r="E79" s="225">
        <v>-0.12311999999999999</v>
      </c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166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45" t="s">
        <v>367</v>
      </c>
      <c r="D80" s="224"/>
      <c r="E80" s="225"/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166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45" t="s">
        <v>368</v>
      </c>
      <c r="D81" s="224"/>
      <c r="E81" s="225"/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166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22.5" outlineLevel="1" x14ac:dyDescent="0.2">
      <c r="A82" s="221"/>
      <c r="B82" s="222"/>
      <c r="C82" s="245" t="s">
        <v>369</v>
      </c>
      <c r="D82" s="224"/>
      <c r="E82" s="225"/>
      <c r="F82" s="223"/>
      <c r="G82" s="223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166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33">
        <v>18</v>
      </c>
      <c r="B83" s="234" t="s">
        <v>370</v>
      </c>
      <c r="C83" s="244" t="s">
        <v>371</v>
      </c>
      <c r="D83" s="235" t="s">
        <v>295</v>
      </c>
      <c r="E83" s="236">
        <v>0.27734999999999999</v>
      </c>
      <c r="F83" s="237"/>
      <c r="G83" s="238">
        <f>ROUND(E83*F83,2)</f>
        <v>0</v>
      </c>
      <c r="H83" s="237"/>
      <c r="I83" s="238">
        <f>ROUND(E83*H83,2)</f>
        <v>0</v>
      </c>
      <c r="J83" s="237"/>
      <c r="K83" s="238">
        <f>ROUND(E83*J83,2)</f>
        <v>0</v>
      </c>
      <c r="L83" s="238">
        <v>21</v>
      </c>
      <c r="M83" s="238">
        <f>G83*(1+L83/100)</f>
        <v>0</v>
      </c>
      <c r="N83" s="238">
        <v>0</v>
      </c>
      <c r="O83" s="238">
        <f>ROUND(E83*N83,2)</f>
        <v>0</v>
      </c>
      <c r="P83" s="238">
        <v>0</v>
      </c>
      <c r="Q83" s="238">
        <f>ROUND(E83*P83,2)</f>
        <v>0</v>
      </c>
      <c r="R83" s="238" t="s">
        <v>308</v>
      </c>
      <c r="S83" s="238" t="s">
        <v>161</v>
      </c>
      <c r="T83" s="239" t="s">
        <v>161</v>
      </c>
      <c r="U83" s="223">
        <v>8.4000000000000005E-2</v>
      </c>
      <c r="V83" s="223">
        <f>ROUND(E83*U83,2)</f>
        <v>0.02</v>
      </c>
      <c r="W83" s="223"/>
      <c r="X83" s="223" t="s">
        <v>273</v>
      </c>
      <c r="Y83" s="214"/>
      <c r="Z83" s="214"/>
      <c r="AA83" s="214"/>
      <c r="AB83" s="214"/>
      <c r="AC83" s="214"/>
      <c r="AD83" s="214"/>
      <c r="AE83" s="214"/>
      <c r="AF83" s="214"/>
      <c r="AG83" s="214" t="s">
        <v>274</v>
      </c>
      <c r="AH83" s="214"/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ht="33.75" outlineLevel="1" x14ac:dyDescent="0.2">
      <c r="A84" s="221"/>
      <c r="B84" s="222"/>
      <c r="C84" s="253" t="s">
        <v>359</v>
      </c>
      <c r="D84" s="251"/>
      <c r="E84" s="251"/>
      <c r="F84" s="251"/>
      <c r="G84" s="251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290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40" t="str">
        <f>C84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45" t="s">
        <v>2825</v>
      </c>
      <c r="D85" s="224"/>
      <c r="E85" s="225">
        <v>0.40046999999999999</v>
      </c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166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45" t="s">
        <v>2826</v>
      </c>
      <c r="D86" s="224"/>
      <c r="E86" s="225">
        <v>-0.12311999999999999</v>
      </c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166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45" t="s">
        <v>374</v>
      </c>
      <c r="D87" s="224"/>
      <c r="E87" s="225"/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166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45" t="s">
        <v>375</v>
      </c>
      <c r="D88" s="224"/>
      <c r="E88" s="225"/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166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45" t="s">
        <v>376</v>
      </c>
      <c r="D89" s="224"/>
      <c r="E89" s="225"/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166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ht="22.5" outlineLevel="1" x14ac:dyDescent="0.2">
      <c r="A90" s="233">
        <v>19</v>
      </c>
      <c r="B90" s="234" t="s">
        <v>1191</v>
      </c>
      <c r="C90" s="244" t="s">
        <v>1192</v>
      </c>
      <c r="D90" s="235" t="s">
        <v>295</v>
      </c>
      <c r="E90" s="236">
        <v>0.27734999999999999</v>
      </c>
      <c r="F90" s="237"/>
      <c r="G90" s="238">
        <f>ROUND(E90*F90,2)</f>
        <v>0</v>
      </c>
      <c r="H90" s="237"/>
      <c r="I90" s="238">
        <f>ROUND(E90*H90,2)</f>
        <v>0</v>
      </c>
      <c r="J90" s="237"/>
      <c r="K90" s="238">
        <f>ROUND(E90*J90,2)</f>
        <v>0</v>
      </c>
      <c r="L90" s="238">
        <v>21</v>
      </c>
      <c r="M90" s="238">
        <f>G90*(1+L90/100)</f>
        <v>0</v>
      </c>
      <c r="N90" s="238">
        <v>0</v>
      </c>
      <c r="O90" s="238">
        <f>ROUND(E90*N90,2)</f>
        <v>0</v>
      </c>
      <c r="P90" s="238">
        <v>0</v>
      </c>
      <c r="Q90" s="238">
        <f>ROUND(E90*P90,2)</f>
        <v>0</v>
      </c>
      <c r="R90" s="238" t="s">
        <v>308</v>
      </c>
      <c r="S90" s="238" t="s">
        <v>161</v>
      </c>
      <c r="T90" s="239" t="s">
        <v>161</v>
      </c>
      <c r="U90" s="223">
        <v>0.54</v>
      </c>
      <c r="V90" s="223">
        <f>ROUND(E90*U90,2)</f>
        <v>0.15</v>
      </c>
      <c r="W90" s="223"/>
      <c r="X90" s="223" t="s">
        <v>273</v>
      </c>
      <c r="Y90" s="214"/>
      <c r="Z90" s="214"/>
      <c r="AA90" s="214"/>
      <c r="AB90" s="214"/>
      <c r="AC90" s="214"/>
      <c r="AD90" s="214"/>
      <c r="AE90" s="214"/>
      <c r="AF90" s="214"/>
      <c r="AG90" s="214" t="s">
        <v>321</v>
      </c>
      <c r="AH90" s="214"/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ht="33.75" outlineLevel="1" x14ac:dyDescent="0.2">
      <c r="A91" s="221"/>
      <c r="B91" s="222"/>
      <c r="C91" s="253" t="s">
        <v>359</v>
      </c>
      <c r="D91" s="251"/>
      <c r="E91" s="251"/>
      <c r="F91" s="251"/>
      <c r="G91" s="251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290</v>
      </c>
      <c r="AH91" s="214"/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40" t="str">
        <f>C91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1" s="214"/>
      <c r="BC91" s="214"/>
      <c r="BD91" s="214"/>
      <c r="BE91" s="214"/>
      <c r="BF91" s="214"/>
      <c r="BG91" s="214"/>
      <c r="BH91" s="214"/>
    </row>
    <row r="92" spans="1:60" ht="22.5" outlineLevel="1" x14ac:dyDescent="0.2">
      <c r="A92" s="221"/>
      <c r="B92" s="222"/>
      <c r="C92" s="245" t="s">
        <v>2823</v>
      </c>
      <c r="D92" s="224"/>
      <c r="E92" s="225">
        <v>0.40046999999999999</v>
      </c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166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ht="22.5" outlineLevel="1" x14ac:dyDescent="0.2">
      <c r="A93" s="221"/>
      <c r="B93" s="222"/>
      <c r="C93" s="245" t="s">
        <v>2824</v>
      </c>
      <c r="D93" s="224"/>
      <c r="E93" s="225">
        <v>-0.12311999999999999</v>
      </c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166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45" t="s">
        <v>367</v>
      </c>
      <c r="D94" s="224"/>
      <c r="E94" s="225"/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166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45" t="s">
        <v>368</v>
      </c>
      <c r="D95" s="224"/>
      <c r="E95" s="225"/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166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22.5" outlineLevel="1" x14ac:dyDescent="0.2">
      <c r="A96" s="221"/>
      <c r="B96" s="222"/>
      <c r="C96" s="245" t="s">
        <v>369</v>
      </c>
      <c r="D96" s="224"/>
      <c r="E96" s="225"/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166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33">
        <v>20</v>
      </c>
      <c r="B97" s="234" t="s">
        <v>1193</v>
      </c>
      <c r="C97" s="244" t="s">
        <v>1194</v>
      </c>
      <c r="D97" s="235" t="s">
        <v>295</v>
      </c>
      <c r="E97" s="236">
        <v>9.4413800000000005</v>
      </c>
      <c r="F97" s="237"/>
      <c r="G97" s="238">
        <f>ROUND(E97*F97,2)</f>
        <v>0</v>
      </c>
      <c r="H97" s="237"/>
      <c r="I97" s="238">
        <f>ROUND(E97*H97,2)</f>
        <v>0</v>
      </c>
      <c r="J97" s="237"/>
      <c r="K97" s="238">
        <f>ROUND(E97*J97,2)</f>
        <v>0</v>
      </c>
      <c r="L97" s="238">
        <v>21</v>
      </c>
      <c r="M97" s="238">
        <f>G97*(1+L97/100)</f>
        <v>0</v>
      </c>
      <c r="N97" s="238">
        <v>0</v>
      </c>
      <c r="O97" s="238">
        <f>ROUND(E97*N97,2)</f>
        <v>0</v>
      </c>
      <c r="P97" s="238">
        <v>0</v>
      </c>
      <c r="Q97" s="238">
        <f>ROUND(E97*P97,2)</f>
        <v>0</v>
      </c>
      <c r="R97" s="238" t="s">
        <v>308</v>
      </c>
      <c r="S97" s="238" t="s">
        <v>161</v>
      </c>
      <c r="T97" s="239" t="s">
        <v>161</v>
      </c>
      <c r="U97" s="223">
        <v>0.35</v>
      </c>
      <c r="V97" s="223">
        <f>ROUND(E97*U97,2)</f>
        <v>3.3</v>
      </c>
      <c r="W97" s="223"/>
      <c r="X97" s="223" t="s">
        <v>273</v>
      </c>
      <c r="Y97" s="214"/>
      <c r="Z97" s="214"/>
      <c r="AA97" s="214"/>
      <c r="AB97" s="214"/>
      <c r="AC97" s="214"/>
      <c r="AD97" s="214"/>
      <c r="AE97" s="214"/>
      <c r="AF97" s="214"/>
      <c r="AG97" s="214" t="s">
        <v>274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ht="33.75" outlineLevel="1" x14ac:dyDescent="0.2">
      <c r="A98" s="221"/>
      <c r="B98" s="222"/>
      <c r="C98" s="253" t="s">
        <v>359</v>
      </c>
      <c r="D98" s="251"/>
      <c r="E98" s="251"/>
      <c r="F98" s="251"/>
      <c r="G98" s="251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290</v>
      </c>
      <c r="AH98" s="214"/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40" t="str">
        <f>C98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21"/>
      <c r="B99" s="222"/>
      <c r="C99" s="245" t="s">
        <v>2827</v>
      </c>
      <c r="D99" s="224"/>
      <c r="E99" s="225">
        <v>13.57226</v>
      </c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166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ht="22.5" outlineLevel="1" x14ac:dyDescent="0.2">
      <c r="A100" s="221"/>
      <c r="B100" s="222"/>
      <c r="C100" s="245" t="s">
        <v>2828</v>
      </c>
      <c r="D100" s="224"/>
      <c r="E100" s="225">
        <v>-4.1308699999999998</v>
      </c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166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45" t="s">
        <v>383</v>
      </c>
      <c r="D101" s="224"/>
      <c r="E101" s="225"/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166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45" t="s">
        <v>384</v>
      </c>
      <c r="D102" s="224"/>
      <c r="E102" s="225"/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166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22.5" outlineLevel="1" x14ac:dyDescent="0.2">
      <c r="A103" s="221"/>
      <c r="B103" s="222"/>
      <c r="C103" s="245" t="s">
        <v>385</v>
      </c>
      <c r="D103" s="224"/>
      <c r="E103" s="225"/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166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33">
        <v>21</v>
      </c>
      <c r="B104" s="234" t="s">
        <v>386</v>
      </c>
      <c r="C104" s="244" t="s">
        <v>387</v>
      </c>
      <c r="D104" s="235" t="s">
        <v>295</v>
      </c>
      <c r="E104" s="236">
        <v>9.4413800000000005</v>
      </c>
      <c r="F104" s="237"/>
      <c r="G104" s="238">
        <f>ROUND(E104*F104,2)</f>
        <v>0</v>
      </c>
      <c r="H104" s="237"/>
      <c r="I104" s="238">
        <f>ROUND(E104*H104,2)</f>
        <v>0</v>
      </c>
      <c r="J104" s="237"/>
      <c r="K104" s="238">
        <f>ROUND(E104*J104,2)</f>
        <v>0</v>
      </c>
      <c r="L104" s="238">
        <v>21</v>
      </c>
      <c r="M104" s="238">
        <f>G104*(1+L104/100)</f>
        <v>0</v>
      </c>
      <c r="N104" s="238">
        <v>0</v>
      </c>
      <c r="O104" s="238">
        <f>ROUND(E104*N104,2)</f>
        <v>0</v>
      </c>
      <c r="P104" s="238">
        <v>0</v>
      </c>
      <c r="Q104" s="238">
        <f>ROUND(E104*P104,2)</f>
        <v>0</v>
      </c>
      <c r="R104" s="238" t="s">
        <v>308</v>
      </c>
      <c r="S104" s="238" t="s">
        <v>161</v>
      </c>
      <c r="T104" s="239" t="s">
        <v>161</v>
      </c>
      <c r="U104" s="223">
        <v>0.14829999999999999</v>
      </c>
      <c r="V104" s="223">
        <f>ROUND(E104*U104,2)</f>
        <v>1.4</v>
      </c>
      <c r="W104" s="223"/>
      <c r="X104" s="223" t="s">
        <v>273</v>
      </c>
      <c r="Y104" s="214"/>
      <c r="Z104" s="214"/>
      <c r="AA104" s="214"/>
      <c r="AB104" s="214"/>
      <c r="AC104" s="214"/>
      <c r="AD104" s="214"/>
      <c r="AE104" s="214"/>
      <c r="AF104" s="214"/>
      <c r="AG104" s="214" t="s">
        <v>274</v>
      </c>
      <c r="AH104" s="214"/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ht="33.75" outlineLevel="1" x14ac:dyDescent="0.2">
      <c r="A105" s="221"/>
      <c r="B105" s="222"/>
      <c r="C105" s="253" t="s">
        <v>359</v>
      </c>
      <c r="D105" s="251"/>
      <c r="E105" s="251"/>
      <c r="F105" s="251"/>
      <c r="G105" s="251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290</v>
      </c>
      <c r="AH105" s="214"/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40" t="str">
        <f>C105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45" t="s">
        <v>2829</v>
      </c>
      <c r="D106" s="224"/>
      <c r="E106" s="225">
        <v>13.57226</v>
      </c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166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45" t="s">
        <v>2830</v>
      </c>
      <c r="D107" s="224"/>
      <c r="E107" s="225">
        <v>-4.1308699999999998</v>
      </c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166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45" t="s">
        <v>390</v>
      </c>
      <c r="D108" s="224"/>
      <c r="E108" s="225"/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166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45" t="s">
        <v>391</v>
      </c>
      <c r="D109" s="224"/>
      <c r="E109" s="225"/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166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45" t="s">
        <v>392</v>
      </c>
      <c r="D110" s="224"/>
      <c r="E110" s="225"/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166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ht="22.5" outlineLevel="1" x14ac:dyDescent="0.2">
      <c r="A111" s="233">
        <v>22</v>
      </c>
      <c r="B111" s="234" t="s">
        <v>1205</v>
      </c>
      <c r="C111" s="244" t="s">
        <v>1206</v>
      </c>
      <c r="D111" s="235" t="s">
        <v>295</v>
      </c>
      <c r="E111" s="236">
        <v>9.4413800000000005</v>
      </c>
      <c r="F111" s="237"/>
      <c r="G111" s="238">
        <f>ROUND(E111*F111,2)</f>
        <v>0</v>
      </c>
      <c r="H111" s="237"/>
      <c r="I111" s="238">
        <f>ROUND(E111*H111,2)</f>
        <v>0</v>
      </c>
      <c r="J111" s="237"/>
      <c r="K111" s="238">
        <f>ROUND(E111*J111,2)</f>
        <v>0</v>
      </c>
      <c r="L111" s="238">
        <v>21</v>
      </c>
      <c r="M111" s="238">
        <f>G111*(1+L111/100)</f>
        <v>0</v>
      </c>
      <c r="N111" s="238">
        <v>0</v>
      </c>
      <c r="O111" s="238">
        <f>ROUND(E111*N111,2)</f>
        <v>0</v>
      </c>
      <c r="P111" s="238">
        <v>0</v>
      </c>
      <c r="Q111" s="238">
        <f>ROUND(E111*P111,2)</f>
        <v>0</v>
      </c>
      <c r="R111" s="238" t="s">
        <v>308</v>
      </c>
      <c r="S111" s="238" t="s">
        <v>161</v>
      </c>
      <c r="T111" s="239" t="s">
        <v>161</v>
      </c>
      <c r="U111" s="223">
        <v>0.9</v>
      </c>
      <c r="V111" s="223">
        <f>ROUND(E111*U111,2)</f>
        <v>8.5</v>
      </c>
      <c r="W111" s="223"/>
      <c r="X111" s="223" t="s">
        <v>273</v>
      </c>
      <c r="Y111" s="214"/>
      <c r="Z111" s="214"/>
      <c r="AA111" s="214"/>
      <c r="AB111" s="214"/>
      <c r="AC111" s="214"/>
      <c r="AD111" s="214"/>
      <c r="AE111" s="214"/>
      <c r="AF111" s="214"/>
      <c r="AG111" s="214" t="s">
        <v>321</v>
      </c>
      <c r="AH111" s="214"/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ht="33.75" outlineLevel="1" x14ac:dyDescent="0.2">
      <c r="A112" s="221"/>
      <c r="B112" s="222"/>
      <c r="C112" s="253" t="s">
        <v>359</v>
      </c>
      <c r="D112" s="251"/>
      <c r="E112" s="251"/>
      <c r="F112" s="251"/>
      <c r="G112" s="251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290</v>
      </c>
      <c r="AH112" s="214"/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40" t="str">
        <f>C112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2" s="214"/>
      <c r="BC112" s="214"/>
      <c r="BD112" s="214"/>
      <c r="BE112" s="214"/>
      <c r="BF112" s="214"/>
      <c r="BG112" s="214"/>
      <c r="BH112" s="214"/>
    </row>
    <row r="113" spans="1:60" ht="22.5" outlineLevel="1" x14ac:dyDescent="0.2">
      <c r="A113" s="221"/>
      <c r="B113" s="222"/>
      <c r="C113" s="245" t="s">
        <v>2827</v>
      </c>
      <c r="D113" s="224"/>
      <c r="E113" s="225">
        <v>13.57226</v>
      </c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166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22.5" outlineLevel="1" x14ac:dyDescent="0.2">
      <c r="A114" s="221"/>
      <c r="B114" s="222"/>
      <c r="C114" s="245" t="s">
        <v>2828</v>
      </c>
      <c r="D114" s="224"/>
      <c r="E114" s="225">
        <v>-4.1308699999999998</v>
      </c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166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45" t="s">
        <v>383</v>
      </c>
      <c r="D115" s="224"/>
      <c r="E115" s="225"/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166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45" t="s">
        <v>384</v>
      </c>
      <c r="D116" s="224"/>
      <c r="E116" s="225"/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166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22.5" outlineLevel="1" x14ac:dyDescent="0.2">
      <c r="A117" s="221"/>
      <c r="B117" s="222"/>
      <c r="C117" s="245" t="s">
        <v>385</v>
      </c>
      <c r="D117" s="224"/>
      <c r="E117" s="225"/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166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33">
        <v>23</v>
      </c>
      <c r="B118" s="234" t="s">
        <v>395</v>
      </c>
      <c r="C118" s="244" t="s">
        <v>396</v>
      </c>
      <c r="D118" s="235" t="s">
        <v>295</v>
      </c>
      <c r="E118" s="236">
        <v>10.643890000000001</v>
      </c>
      <c r="F118" s="237"/>
      <c r="G118" s="238">
        <f>ROUND(E118*F118,2)</f>
        <v>0</v>
      </c>
      <c r="H118" s="237"/>
      <c r="I118" s="238">
        <f>ROUND(E118*H118,2)</f>
        <v>0</v>
      </c>
      <c r="J118" s="237"/>
      <c r="K118" s="238">
        <f>ROUND(E118*J118,2)</f>
        <v>0</v>
      </c>
      <c r="L118" s="238">
        <v>21</v>
      </c>
      <c r="M118" s="238">
        <f>G118*(1+L118/100)</f>
        <v>0</v>
      </c>
      <c r="N118" s="238">
        <v>0</v>
      </c>
      <c r="O118" s="238">
        <f>ROUND(E118*N118,2)</f>
        <v>0</v>
      </c>
      <c r="P118" s="238">
        <v>0</v>
      </c>
      <c r="Q118" s="238">
        <f>ROUND(E118*P118,2)</f>
        <v>0</v>
      </c>
      <c r="R118" s="238" t="s">
        <v>308</v>
      </c>
      <c r="S118" s="238" t="s">
        <v>161</v>
      </c>
      <c r="T118" s="239" t="s">
        <v>161</v>
      </c>
      <c r="U118" s="223">
        <v>0.53</v>
      </c>
      <c r="V118" s="223">
        <f>ROUND(E118*U118,2)</f>
        <v>5.64</v>
      </c>
      <c r="W118" s="223"/>
      <c r="X118" s="223" t="s">
        <v>273</v>
      </c>
      <c r="Y118" s="214"/>
      <c r="Z118" s="214"/>
      <c r="AA118" s="214"/>
      <c r="AB118" s="214"/>
      <c r="AC118" s="214"/>
      <c r="AD118" s="214"/>
      <c r="AE118" s="214"/>
      <c r="AF118" s="214"/>
      <c r="AG118" s="214" t="s">
        <v>274</v>
      </c>
      <c r="AH118" s="214"/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ht="33.75" outlineLevel="1" x14ac:dyDescent="0.2">
      <c r="A119" s="221"/>
      <c r="B119" s="222"/>
      <c r="C119" s="253" t="s">
        <v>359</v>
      </c>
      <c r="D119" s="251"/>
      <c r="E119" s="251"/>
      <c r="F119" s="251"/>
      <c r="G119" s="251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290</v>
      </c>
      <c r="AH119" s="214"/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40" t="str">
        <f>C119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45" t="s">
        <v>2831</v>
      </c>
      <c r="D120" s="224"/>
      <c r="E120" s="225">
        <v>15.3009</v>
      </c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166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45" t="s">
        <v>2832</v>
      </c>
      <c r="D121" s="224"/>
      <c r="E121" s="225">
        <v>-4.6570099999999996</v>
      </c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166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45" t="s">
        <v>399</v>
      </c>
      <c r="D122" s="224"/>
      <c r="E122" s="225"/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166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45" t="s">
        <v>400</v>
      </c>
      <c r="D123" s="224"/>
      <c r="E123" s="225"/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166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45" t="s">
        <v>401</v>
      </c>
      <c r="D124" s="224"/>
      <c r="E124" s="225"/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166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33">
        <v>24</v>
      </c>
      <c r="B125" s="234" t="s">
        <v>402</v>
      </c>
      <c r="C125" s="244" t="s">
        <v>403</v>
      </c>
      <c r="D125" s="235" t="s">
        <v>295</v>
      </c>
      <c r="E125" s="236">
        <v>2.6610900000000002</v>
      </c>
      <c r="F125" s="237"/>
      <c r="G125" s="238">
        <f>ROUND(E125*F125,2)</f>
        <v>0</v>
      </c>
      <c r="H125" s="237"/>
      <c r="I125" s="238">
        <f>ROUND(E125*H125,2)</f>
        <v>0</v>
      </c>
      <c r="J125" s="237"/>
      <c r="K125" s="238">
        <f>ROUND(E125*J125,2)</f>
        <v>0</v>
      </c>
      <c r="L125" s="238">
        <v>21</v>
      </c>
      <c r="M125" s="238">
        <f>G125*(1+L125/100)</f>
        <v>0</v>
      </c>
      <c r="N125" s="238">
        <v>0</v>
      </c>
      <c r="O125" s="238">
        <f>ROUND(E125*N125,2)</f>
        <v>0</v>
      </c>
      <c r="P125" s="238">
        <v>0</v>
      </c>
      <c r="Q125" s="238">
        <f>ROUND(E125*P125,2)</f>
        <v>0</v>
      </c>
      <c r="R125" s="238" t="s">
        <v>308</v>
      </c>
      <c r="S125" s="238" t="s">
        <v>161</v>
      </c>
      <c r="T125" s="239" t="s">
        <v>161</v>
      </c>
      <c r="U125" s="223">
        <v>0.25</v>
      </c>
      <c r="V125" s="223">
        <f>ROUND(E125*U125,2)</f>
        <v>0.67</v>
      </c>
      <c r="W125" s="223"/>
      <c r="X125" s="223" t="s">
        <v>273</v>
      </c>
      <c r="Y125" s="214"/>
      <c r="Z125" s="214"/>
      <c r="AA125" s="214"/>
      <c r="AB125" s="214"/>
      <c r="AC125" s="214"/>
      <c r="AD125" s="214"/>
      <c r="AE125" s="214"/>
      <c r="AF125" s="214"/>
      <c r="AG125" s="214" t="s">
        <v>274</v>
      </c>
      <c r="AH125" s="214"/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ht="33.75" outlineLevel="1" x14ac:dyDescent="0.2">
      <c r="A126" s="221"/>
      <c r="B126" s="222"/>
      <c r="C126" s="253" t="s">
        <v>359</v>
      </c>
      <c r="D126" s="251"/>
      <c r="E126" s="251"/>
      <c r="F126" s="251"/>
      <c r="G126" s="251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290</v>
      </c>
      <c r="AH126" s="214"/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40" t="str">
        <f>C126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45" t="s">
        <v>2833</v>
      </c>
      <c r="D127" s="224"/>
      <c r="E127" s="225">
        <v>3.8253900000000001</v>
      </c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166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45" t="s">
        <v>2834</v>
      </c>
      <c r="D128" s="224"/>
      <c r="E128" s="225">
        <v>-1.1642999999999999</v>
      </c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166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45" t="s">
        <v>406</v>
      </c>
      <c r="D129" s="224"/>
      <c r="E129" s="225"/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166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45" t="s">
        <v>407</v>
      </c>
      <c r="D130" s="224"/>
      <c r="E130" s="225"/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166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45" t="s">
        <v>408</v>
      </c>
      <c r="D131" s="224"/>
      <c r="E131" s="225"/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166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ht="22.5" outlineLevel="1" x14ac:dyDescent="0.2">
      <c r="A132" s="233">
        <v>25</v>
      </c>
      <c r="B132" s="234" t="s">
        <v>415</v>
      </c>
      <c r="C132" s="244" t="s">
        <v>416</v>
      </c>
      <c r="D132" s="235" t="s">
        <v>295</v>
      </c>
      <c r="E132" s="236">
        <v>0.16813</v>
      </c>
      <c r="F132" s="237"/>
      <c r="G132" s="238">
        <f>ROUND(E132*F132,2)</f>
        <v>0</v>
      </c>
      <c r="H132" s="237"/>
      <c r="I132" s="238">
        <f>ROUND(E132*H132,2)</f>
        <v>0</v>
      </c>
      <c r="J132" s="237"/>
      <c r="K132" s="238">
        <f>ROUND(E132*J132,2)</f>
        <v>0</v>
      </c>
      <c r="L132" s="238">
        <v>21</v>
      </c>
      <c r="M132" s="238">
        <f>G132*(1+L132/100)</f>
        <v>0</v>
      </c>
      <c r="N132" s="238">
        <v>0</v>
      </c>
      <c r="O132" s="238">
        <f>ROUND(E132*N132,2)</f>
        <v>0</v>
      </c>
      <c r="P132" s="238">
        <v>0</v>
      </c>
      <c r="Q132" s="238">
        <f>ROUND(E132*P132,2)</f>
        <v>0</v>
      </c>
      <c r="R132" s="238" t="s">
        <v>308</v>
      </c>
      <c r="S132" s="238" t="s">
        <v>161</v>
      </c>
      <c r="T132" s="239" t="s">
        <v>161</v>
      </c>
      <c r="U132" s="223">
        <v>7.5220000000000002</v>
      </c>
      <c r="V132" s="223">
        <f>ROUND(E132*U132,2)</f>
        <v>1.26</v>
      </c>
      <c r="W132" s="223"/>
      <c r="X132" s="223" t="s">
        <v>273</v>
      </c>
      <c r="Y132" s="214"/>
      <c r="Z132" s="214"/>
      <c r="AA132" s="214"/>
      <c r="AB132" s="214"/>
      <c r="AC132" s="214"/>
      <c r="AD132" s="214"/>
      <c r="AE132" s="214"/>
      <c r="AF132" s="214"/>
      <c r="AG132" s="214" t="s">
        <v>321</v>
      </c>
      <c r="AH132" s="214"/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ht="22.5" outlineLevel="1" x14ac:dyDescent="0.2">
      <c r="A133" s="221"/>
      <c r="B133" s="222"/>
      <c r="C133" s="253" t="s">
        <v>417</v>
      </c>
      <c r="D133" s="251"/>
      <c r="E133" s="251"/>
      <c r="F133" s="251"/>
      <c r="G133" s="251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290</v>
      </c>
      <c r="AH133" s="214"/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40" t="str">
        <f>C133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33" s="214"/>
      <c r="BC133" s="214"/>
      <c r="BD133" s="214"/>
      <c r="BE133" s="214"/>
      <c r="BF133" s="214"/>
      <c r="BG133" s="214"/>
      <c r="BH133" s="214"/>
    </row>
    <row r="134" spans="1:60" ht="22.5" outlineLevel="1" x14ac:dyDescent="0.2">
      <c r="A134" s="221"/>
      <c r="B134" s="222"/>
      <c r="C134" s="245" t="s">
        <v>2835</v>
      </c>
      <c r="D134" s="224"/>
      <c r="E134" s="225">
        <v>0.16813</v>
      </c>
      <c r="F134" s="223"/>
      <c r="G134" s="223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166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ht="22.5" outlineLevel="1" x14ac:dyDescent="0.2">
      <c r="A135" s="233">
        <v>26</v>
      </c>
      <c r="B135" s="234" t="s">
        <v>419</v>
      </c>
      <c r="C135" s="244" t="s">
        <v>420</v>
      </c>
      <c r="D135" s="235" t="s">
        <v>295</v>
      </c>
      <c r="E135" s="236">
        <v>2.197E-2</v>
      </c>
      <c r="F135" s="237"/>
      <c r="G135" s="238">
        <f>ROUND(E135*F135,2)</f>
        <v>0</v>
      </c>
      <c r="H135" s="237"/>
      <c r="I135" s="238">
        <f>ROUND(E135*H135,2)</f>
        <v>0</v>
      </c>
      <c r="J135" s="237"/>
      <c r="K135" s="238">
        <f>ROUND(E135*J135,2)</f>
        <v>0</v>
      </c>
      <c r="L135" s="238">
        <v>21</v>
      </c>
      <c r="M135" s="238">
        <f>G135*(1+L135/100)</f>
        <v>0</v>
      </c>
      <c r="N135" s="238">
        <v>0</v>
      </c>
      <c r="O135" s="238">
        <f>ROUND(E135*N135,2)</f>
        <v>0</v>
      </c>
      <c r="P135" s="238">
        <v>0</v>
      </c>
      <c r="Q135" s="238">
        <f>ROUND(E135*P135,2)</f>
        <v>0</v>
      </c>
      <c r="R135" s="238" t="s">
        <v>308</v>
      </c>
      <c r="S135" s="238" t="s">
        <v>161</v>
      </c>
      <c r="T135" s="239" t="s">
        <v>161</v>
      </c>
      <c r="U135" s="223">
        <v>10.583</v>
      </c>
      <c r="V135" s="223">
        <f>ROUND(E135*U135,2)</f>
        <v>0.23</v>
      </c>
      <c r="W135" s="223"/>
      <c r="X135" s="223" t="s">
        <v>273</v>
      </c>
      <c r="Y135" s="214"/>
      <c r="Z135" s="214"/>
      <c r="AA135" s="214"/>
      <c r="AB135" s="214"/>
      <c r="AC135" s="214"/>
      <c r="AD135" s="214"/>
      <c r="AE135" s="214"/>
      <c r="AF135" s="214"/>
      <c r="AG135" s="214" t="s">
        <v>274</v>
      </c>
      <c r="AH135" s="214"/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ht="22.5" outlineLevel="1" x14ac:dyDescent="0.2">
      <c r="A136" s="221"/>
      <c r="B136" s="222"/>
      <c r="C136" s="253" t="s">
        <v>417</v>
      </c>
      <c r="D136" s="251"/>
      <c r="E136" s="251"/>
      <c r="F136" s="251"/>
      <c r="G136" s="251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290</v>
      </c>
      <c r="AH136" s="214"/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40" t="str">
        <f>C136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45" t="s">
        <v>2836</v>
      </c>
      <c r="D137" s="224"/>
      <c r="E137" s="225">
        <v>2.197E-2</v>
      </c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166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33">
        <v>27</v>
      </c>
      <c r="B138" s="234" t="s">
        <v>422</v>
      </c>
      <c r="C138" s="244" t="s">
        <v>423</v>
      </c>
      <c r="D138" s="235" t="s">
        <v>295</v>
      </c>
      <c r="E138" s="236">
        <v>9.1699999999999993E-3</v>
      </c>
      <c r="F138" s="237"/>
      <c r="G138" s="238">
        <f>ROUND(E138*F138,2)</f>
        <v>0</v>
      </c>
      <c r="H138" s="237"/>
      <c r="I138" s="238">
        <f>ROUND(E138*H138,2)</f>
        <v>0</v>
      </c>
      <c r="J138" s="237"/>
      <c r="K138" s="238">
        <f>ROUND(E138*J138,2)</f>
        <v>0</v>
      </c>
      <c r="L138" s="238">
        <v>21</v>
      </c>
      <c r="M138" s="238">
        <f>G138*(1+L138/100)</f>
        <v>0</v>
      </c>
      <c r="N138" s="238">
        <v>0</v>
      </c>
      <c r="O138" s="238">
        <f>ROUND(E138*N138,2)</f>
        <v>0</v>
      </c>
      <c r="P138" s="238">
        <v>0</v>
      </c>
      <c r="Q138" s="238">
        <f>ROUND(E138*P138,2)</f>
        <v>0</v>
      </c>
      <c r="R138" s="238" t="s">
        <v>308</v>
      </c>
      <c r="S138" s="238" t="s">
        <v>161</v>
      </c>
      <c r="T138" s="239" t="s">
        <v>161</v>
      </c>
      <c r="U138" s="223">
        <v>3.5329999999999999</v>
      </c>
      <c r="V138" s="223">
        <f>ROUND(E138*U138,2)</f>
        <v>0.03</v>
      </c>
      <c r="W138" s="223"/>
      <c r="X138" s="223" t="s">
        <v>273</v>
      </c>
      <c r="Y138" s="214"/>
      <c r="Z138" s="214"/>
      <c r="AA138" s="214"/>
      <c r="AB138" s="214"/>
      <c r="AC138" s="214"/>
      <c r="AD138" s="214"/>
      <c r="AE138" s="214"/>
      <c r="AF138" s="214"/>
      <c r="AG138" s="214" t="s">
        <v>274</v>
      </c>
      <c r="AH138" s="214"/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53" t="s">
        <v>424</v>
      </c>
      <c r="D139" s="251"/>
      <c r="E139" s="251"/>
      <c r="F139" s="251"/>
      <c r="G139" s="251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290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ht="22.5" outlineLevel="1" x14ac:dyDescent="0.2">
      <c r="A140" s="221"/>
      <c r="B140" s="222"/>
      <c r="C140" s="245" t="s">
        <v>2837</v>
      </c>
      <c r="D140" s="224"/>
      <c r="E140" s="225">
        <v>9.1699999999999993E-3</v>
      </c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166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ht="22.5" outlineLevel="1" x14ac:dyDescent="0.2">
      <c r="A141" s="221"/>
      <c r="B141" s="222"/>
      <c r="C141" s="245" t="s">
        <v>2838</v>
      </c>
      <c r="D141" s="224"/>
      <c r="E141" s="225"/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166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ht="22.5" outlineLevel="1" x14ac:dyDescent="0.2">
      <c r="A142" s="221"/>
      <c r="B142" s="222"/>
      <c r="C142" s="245" t="s">
        <v>427</v>
      </c>
      <c r="D142" s="224"/>
      <c r="E142" s="225"/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166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33">
        <v>28</v>
      </c>
      <c r="B143" s="234" t="s">
        <v>428</v>
      </c>
      <c r="C143" s="244" t="s">
        <v>429</v>
      </c>
      <c r="D143" s="235" t="s">
        <v>295</v>
      </c>
      <c r="E143" s="236">
        <v>0.74084000000000005</v>
      </c>
      <c r="F143" s="237"/>
      <c r="G143" s="238">
        <f>ROUND(E143*F143,2)</f>
        <v>0</v>
      </c>
      <c r="H143" s="237"/>
      <c r="I143" s="238">
        <f>ROUND(E143*H143,2)</f>
        <v>0</v>
      </c>
      <c r="J143" s="237"/>
      <c r="K143" s="238">
        <f>ROUND(E143*J143,2)</f>
        <v>0</v>
      </c>
      <c r="L143" s="238">
        <v>21</v>
      </c>
      <c r="M143" s="238">
        <f>G143*(1+L143/100)</f>
        <v>0</v>
      </c>
      <c r="N143" s="238">
        <v>0</v>
      </c>
      <c r="O143" s="238">
        <f>ROUND(E143*N143,2)</f>
        <v>0</v>
      </c>
      <c r="P143" s="238">
        <v>0</v>
      </c>
      <c r="Q143" s="238">
        <f>ROUND(E143*P143,2)</f>
        <v>0</v>
      </c>
      <c r="R143" s="238" t="s">
        <v>308</v>
      </c>
      <c r="S143" s="238" t="s">
        <v>161</v>
      </c>
      <c r="T143" s="239" t="s">
        <v>161</v>
      </c>
      <c r="U143" s="223">
        <v>4.6550000000000002</v>
      </c>
      <c r="V143" s="223">
        <f>ROUND(E143*U143,2)</f>
        <v>3.45</v>
      </c>
      <c r="W143" s="223"/>
      <c r="X143" s="223" t="s">
        <v>273</v>
      </c>
      <c r="Y143" s="214"/>
      <c r="Z143" s="214"/>
      <c r="AA143" s="214"/>
      <c r="AB143" s="214"/>
      <c r="AC143" s="214"/>
      <c r="AD143" s="214"/>
      <c r="AE143" s="214"/>
      <c r="AF143" s="214"/>
      <c r="AG143" s="214" t="s">
        <v>274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53" t="s">
        <v>424</v>
      </c>
      <c r="D144" s="251"/>
      <c r="E144" s="251"/>
      <c r="F144" s="251"/>
      <c r="G144" s="251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290</v>
      </c>
      <c r="AH144" s="214"/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ht="22.5" outlineLevel="1" x14ac:dyDescent="0.2">
      <c r="A145" s="221"/>
      <c r="B145" s="222"/>
      <c r="C145" s="245" t="s">
        <v>2839</v>
      </c>
      <c r="D145" s="224"/>
      <c r="E145" s="225">
        <v>0.74084000000000005</v>
      </c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166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ht="22.5" outlineLevel="1" x14ac:dyDescent="0.2">
      <c r="A146" s="221"/>
      <c r="B146" s="222"/>
      <c r="C146" s="245" t="s">
        <v>2840</v>
      </c>
      <c r="D146" s="224"/>
      <c r="E146" s="225"/>
      <c r="F146" s="223"/>
      <c r="G146" s="223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166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ht="22.5" outlineLevel="1" x14ac:dyDescent="0.2">
      <c r="A147" s="221"/>
      <c r="B147" s="222"/>
      <c r="C147" s="245" t="s">
        <v>432</v>
      </c>
      <c r="D147" s="224"/>
      <c r="E147" s="225"/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166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33">
        <v>29</v>
      </c>
      <c r="B148" s="234" t="s">
        <v>433</v>
      </c>
      <c r="C148" s="244" t="s">
        <v>434</v>
      </c>
      <c r="D148" s="235" t="s">
        <v>279</v>
      </c>
      <c r="E148" s="236">
        <v>66.206130000000002</v>
      </c>
      <c r="F148" s="237"/>
      <c r="G148" s="238">
        <f>ROUND(E148*F148,2)</f>
        <v>0</v>
      </c>
      <c r="H148" s="237"/>
      <c r="I148" s="238">
        <f>ROUND(E148*H148,2)</f>
        <v>0</v>
      </c>
      <c r="J148" s="237"/>
      <c r="K148" s="238">
        <f>ROUND(E148*J148,2)</f>
        <v>0</v>
      </c>
      <c r="L148" s="238">
        <v>21</v>
      </c>
      <c r="M148" s="238">
        <f>G148*(1+L148/100)</f>
        <v>0</v>
      </c>
      <c r="N148" s="238">
        <v>1.99E-3</v>
      </c>
      <c r="O148" s="238">
        <f>ROUND(E148*N148,2)</f>
        <v>0.13</v>
      </c>
      <c r="P148" s="238">
        <v>0</v>
      </c>
      <c r="Q148" s="238">
        <f>ROUND(E148*P148,2)</f>
        <v>0</v>
      </c>
      <c r="R148" s="238" t="s">
        <v>308</v>
      </c>
      <c r="S148" s="238" t="s">
        <v>161</v>
      </c>
      <c r="T148" s="239" t="s">
        <v>161</v>
      </c>
      <c r="U148" s="223">
        <v>0.40200000000000002</v>
      </c>
      <c r="V148" s="223">
        <f>ROUND(E148*U148,2)</f>
        <v>26.61</v>
      </c>
      <c r="W148" s="223"/>
      <c r="X148" s="223" t="s">
        <v>273</v>
      </c>
      <c r="Y148" s="214"/>
      <c r="Z148" s="214"/>
      <c r="AA148" s="214"/>
      <c r="AB148" s="214"/>
      <c r="AC148" s="214"/>
      <c r="AD148" s="214"/>
      <c r="AE148" s="214"/>
      <c r="AF148" s="214"/>
      <c r="AG148" s="214" t="s">
        <v>274</v>
      </c>
      <c r="AH148" s="214"/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21"/>
      <c r="B149" s="222"/>
      <c r="C149" s="253" t="s">
        <v>435</v>
      </c>
      <c r="D149" s="251"/>
      <c r="E149" s="251"/>
      <c r="F149" s="251"/>
      <c r="G149" s="251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290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outlineLevel="1" x14ac:dyDescent="0.2">
      <c r="A150" s="221"/>
      <c r="B150" s="222"/>
      <c r="C150" s="245" t="s">
        <v>2841</v>
      </c>
      <c r="D150" s="224"/>
      <c r="E150" s="225">
        <v>66.206130000000002</v>
      </c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166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33">
        <v>30</v>
      </c>
      <c r="B151" s="234" t="s">
        <v>437</v>
      </c>
      <c r="C151" s="244" t="s">
        <v>438</v>
      </c>
      <c r="D151" s="235" t="s">
        <v>279</v>
      </c>
      <c r="E151" s="236">
        <v>66.206130000000002</v>
      </c>
      <c r="F151" s="237"/>
      <c r="G151" s="238">
        <f>ROUND(E151*F151,2)</f>
        <v>0</v>
      </c>
      <c r="H151" s="237"/>
      <c r="I151" s="238">
        <f>ROUND(E151*H151,2)</f>
        <v>0</v>
      </c>
      <c r="J151" s="237"/>
      <c r="K151" s="238">
        <f>ROUND(E151*J151,2)</f>
        <v>0</v>
      </c>
      <c r="L151" s="238">
        <v>21</v>
      </c>
      <c r="M151" s="238">
        <f>G151*(1+L151/100)</f>
        <v>0</v>
      </c>
      <c r="N151" s="238">
        <v>0</v>
      </c>
      <c r="O151" s="238">
        <f>ROUND(E151*N151,2)</f>
        <v>0</v>
      </c>
      <c r="P151" s="238">
        <v>0</v>
      </c>
      <c r="Q151" s="238">
        <f>ROUND(E151*P151,2)</f>
        <v>0</v>
      </c>
      <c r="R151" s="238" t="s">
        <v>308</v>
      </c>
      <c r="S151" s="238" t="s">
        <v>161</v>
      </c>
      <c r="T151" s="239" t="s">
        <v>161</v>
      </c>
      <c r="U151" s="223">
        <v>0.17799999999999999</v>
      </c>
      <c r="V151" s="223">
        <f>ROUND(E151*U151,2)</f>
        <v>11.78</v>
      </c>
      <c r="W151" s="223"/>
      <c r="X151" s="223" t="s">
        <v>273</v>
      </c>
      <c r="Y151" s="214"/>
      <c r="Z151" s="214"/>
      <c r="AA151" s="214"/>
      <c r="AB151" s="214"/>
      <c r="AC151" s="214"/>
      <c r="AD151" s="214"/>
      <c r="AE151" s="214"/>
      <c r="AF151" s="214"/>
      <c r="AG151" s="214" t="s">
        <v>274</v>
      </c>
      <c r="AH151" s="214"/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21"/>
      <c r="B152" s="222"/>
      <c r="C152" s="253" t="s">
        <v>439</v>
      </c>
      <c r="D152" s="251"/>
      <c r="E152" s="251"/>
      <c r="F152" s="251"/>
      <c r="G152" s="251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290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outlineLevel="1" x14ac:dyDescent="0.2">
      <c r="A153" s="221"/>
      <c r="B153" s="222"/>
      <c r="C153" s="245" t="s">
        <v>2841</v>
      </c>
      <c r="D153" s="224"/>
      <c r="E153" s="225">
        <v>66.206130000000002</v>
      </c>
      <c r="F153" s="223"/>
      <c r="G153" s="22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166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33">
        <v>31</v>
      </c>
      <c r="B154" s="234" t="s">
        <v>440</v>
      </c>
      <c r="C154" s="244" t="s">
        <v>441</v>
      </c>
      <c r="D154" s="235" t="s">
        <v>295</v>
      </c>
      <c r="E154" s="236">
        <v>9.7227800000000002</v>
      </c>
      <c r="F154" s="237"/>
      <c r="G154" s="238">
        <f>ROUND(E154*F154,2)</f>
        <v>0</v>
      </c>
      <c r="H154" s="237"/>
      <c r="I154" s="238">
        <f>ROUND(E154*H154,2)</f>
        <v>0</v>
      </c>
      <c r="J154" s="237"/>
      <c r="K154" s="238">
        <f>ROUND(E154*J154,2)</f>
        <v>0</v>
      </c>
      <c r="L154" s="238">
        <v>21</v>
      </c>
      <c r="M154" s="238">
        <f>G154*(1+L154/100)</f>
        <v>0</v>
      </c>
      <c r="N154" s="238">
        <v>0</v>
      </c>
      <c r="O154" s="238">
        <f>ROUND(E154*N154,2)</f>
        <v>0</v>
      </c>
      <c r="P154" s="238">
        <v>0</v>
      </c>
      <c r="Q154" s="238">
        <f>ROUND(E154*P154,2)</f>
        <v>0</v>
      </c>
      <c r="R154" s="238" t="s">
        <v>308</v>
      </c>
      <c r="S154" s="238" t="s">
        <v>161</v>
      </c>
      <c r="T154" s="239" t="s">
        <v>161</v>
      </c>
      <c r="U154" s="223">
        <v>0.34499999999999997</v>
      </c>
      <c r="V154" s="223">
        <f>ROUND(E154*U154,2)</f>
        <v>3.35</v>
      </c>
      <c r="W154" s="223"/>
      <c r="X154" s="223" t="s">
        <v>273</v>
      </c>
      <c r="Y154" s="214"/>
      <c r="Z154" s="214"/>
      <c r="AA154" s="214"/>
      <c r="AB154" s="214"/>
      <c r="AC154" s="214"/>
      <c r="AD154" s="214"/>
      <c r="AE154" s="214"/>
      <c r="AF154" s="214"/>
      <c r="AG154" s="214" t="s">
        <v>274</v>
      </c>
      <c r="AH154" s="214"/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21"/>
      <c r="B155" s="222"/>
      <c r="C155" s="253" t="s">
        <v>442</v>
      </c>
      <c r="D155" s="251"/>
      <c r="E155" s="251"/>
      <c r="F155" s="251"/>
      <c r="G155" s="251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290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40" t="str">
        <f>C155</f>
        <v>bez naložení do dopravní nádoby, ale s vyprázdněním dopravní nádoby na hromadu nebo na dopravní prostředek,</v>
      </c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21"/>
      <c r="B156" s="222"/>
      <c r="C156" s="245" t="s">
        <v>2842</v>
      </c>
      <c r="D156" s="224"/>
      <c r="E156" s="225"/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166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45" t="s">
        <v>2843</v>
      </c>
      <c r="D157" s="224"/>
      <c r="E157" s="225"/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166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ht="22.5" outlineLevel="1" x14ac:dyDescent="0.2">
      <c r="A158" s="221"/>
      <c r="B158" s="222"/>
      <c r="C158" s="245" t="s">
        <v>2844</v>
      </c>
      <c r="D158" s="224"/>
      <c r="E158" s="225">
        <v>0.40451999999999999</v>
      </c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166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ht="22.5" outlineLevel="1" x14ac:dyDescent="0.2">
      <c r="A159" s="221"/>
      <c r="B159" s="222"/>
      <c r="C159" s="245" t="s">
        <v>2845</v>
      </c>
      <c r="D159" s="224"/>
      <c r="E159" s="225">
        <v>-0.12311999999999999</v>
      </c>
      <c r="F159" s="223"/>
      <c r="G159" s="223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166</v>
      </c>
      <c r="AH159" s="214">
        <v>0</v>
      </c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1" x14ac:dyDescent="0.2">
      <c r="A160" s="221"/>
      <c r="B160" s="222"/>
      <c r="C160" s="245" t="s">
        <v>2846</v>
      </c>
      <c r="D160" s="224"/>
      <c r="E160" s="225"/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166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ht="22.5" outlineLevel="1" x14ac:dyDescent="0.2">
      <c r="A161" s="221"/>
      <c r="B161" s="222"/>
      <c r="C161" s="245" t="s">
        <v>2847</v>
      </c>
      <c r="D161" s="224"/>
      <c r="E161" s="225"/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166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21"/>
      <c r="B162" s="222"/>
      <c r="C162" s="245" t="s">
        <v>2848</v>
      </c>
      <c r="D162" s="224"/>
      <c r="E162" s="225"/>
      <c r="F162" s="223"/>
      <c r="G162" s="223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166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ht="22.5" outlineLevel="1" x14ac:dyDescent="0.2">
      <c r="A163" s="221"/>
      <c r="B163" s="222"/>
      <c r="C163" s="245" t="s">
        <v>2849</v>
      </c>
      <c r="D163" s="224"/>
      <c r="E163" s="225">
        <v>13.57226</v>
      </c>
      <c r="F163" s="223"/>
      <c r="G163" s="223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166</v>
      </c>
      <c r="AH163" s="214">
        <v>0</v>
      </c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ht="22.5" outlineLevel="1" x14ac:dyDescent="0.2">
      <c r="A164" s="221"/>
      <c r="B164" s="222"/>
      <c r="C164" s="245" t="s">
        <v>2850</v>
      </c>
      <c r="D164" s="224"/>
      <c r="E164" s="225">
        <v>-4.1308699999999998</v>
      </c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166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21"/>
      <c r="B165" s="222"/>
      <c r="C165" s="245" t="s">
        <v>2851</v>
      </c>
      <c r="D165" s="224"/>
      <c r="E165" s="225"/>
      <c r="F165" s="223"/>
      <c r="G165" s="223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166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ht="22.5" outlineLevel="1" x14ac:dyDescent="0.2">
      <c r="A166" s="221"/>
      <c r="B166" s="222"/>
      <c r="C166" s="245" t="s">
        <v>2852</v>
      </c>
      <c r="D166" s="224"/>
      <c r="E166" s="225"/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166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ht="22.5" outlineLevel="1" x14ac:dyDescent="0.2">
      <c r="A167" s="221"/>
      <c r="B167" s="222"/>
      <c r="C167" s="245" t="s">
        <v>2853</v>
      </c>
      <c r="D167" s="224"/>
      <c r="E167" s="225"/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166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ht="22.5" outlineLevel="1" x14ac:dyDescent="0.2">
      <c r="A168" s="221"/>
      <c r="B168" s="222"/>
      <c r="C168" s="245" t="s">
        <v>2854</v>
      </c>
      <c r="D168" s="224"/>
      <c r="E168" s="225"/>
      <c r="F168" s="223"/>
      <c r="G168" s="223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166</v>
      </c>
      <c r="AH168" s="214">
        <v>0</v>
      </c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ht="22.5" outlineLevel="1" x14ac:dyDescent="0.2">
      <c r="A169" s="221"/>
      <c r="B169" s="222"/>
      <c r="C169" s="245" t="s">
        <v>2855</v>
      </c>
      <c r="D169" s="224"/>
      <c r="E169" s="225"/>
      <c r="F169" s="223"/>
      <c r="G169" s="223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166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ht="22.5" outlineLevel="1" x14ac:dyDescent="0.2">
      <c r="A170" s="221"/>
      <c r="B170" s="222"/>
      <c r="C170" s="245" t="s">
        <v>2856</v>
      </c>
      <c r="D170" s="224"/>
      <c r="E170" s="225"/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166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ht="22.5" outlineLevel="1" x14ac:dyDescent="0.2">
      <c r="A171" s="221"/>
      <c r="B171" s="222"/>
      <c r="C171" s="245" t="s">
        <v>2857</v>
      </c>
      <c r="D171" s="224"/>
      <c r="E171" s="225"/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166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ht="22.5" outlineLevel="1" x14ac:dyDescent="0.2">
      <c r="A172" s="221"/>
      <c r="B172" s="222"/>
      <c r="C172" s="245" t="s">
        <v>2858</v>
      </c>
      <c r="D172" s="224"/>
      <c r="E172" s="225"/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166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ht="22.5" outlineLevel="1" x14ac:dyDescent="0.2">
      <c r="A173" s="221"/>
      <c r="B173" s="222"/>
      <c r="C173" s="245" t="s">
        <v>2859</v>
      </c>
      <c r="D173" s="224"/>
      <c r="E173" s="225"/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166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ht="22.5" outlineLevel="1" x14ac:dyDescent="0.2">
      <c r="A174" s="221"/>
      <c r="B174" s="222"/>
      <c r="C174" s="245" t="s">
        <v>2860</v>
      </c>
      <c r="D174" s="224"/>
      <c r="E174" s="225"/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166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1" x14ac:dyDescent="0.2">
      <c r="A175" s="221"/>
      <c r="B175" s="222"/>
      <c r="C175" s="245" t="s">
        <v>2861</v>
      </c>
      <c r="D175" s="224"/>
      <c r="E175" s="225"/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166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ht="22.5" outlineLevel="1" x14ac:dyDescent="0.2">
      <c r="A176" s="221"/>
      <c r="B176" s="222"/>
      <c r="C176" s="245" t="s">
        <v>2862</v>
      </c>
      <c r="D176" s="224"/>
      <c r="E176" s="225"/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166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1" x14ac:dyDescent="0.2">
      <c r="A177" s="221"/>
      <c r="B177" s="222"/>
      <c r="C177" s="245" t="s">
        <v>2863</v>
      </c>
      <c r="D177" s="224"/>
      <c r="E177" s="225"/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166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33">
        <v>32</v>
      </c>
      <c r="B178" s="234" t="s">
        <v>465</v>
      </c>
      <c r="C178" s="244" t="s">
        <v>466</v>
      </c>
      <c r="D178" s="235" t="s">
        <v>295</v>
      </c>
      <c r="E178" s="236">
        <v>13.400029999999999</v>
      </c>
      <c r="F178" s="237"/>
      <c r="G178" s="238">
        <f>ROUND(E178*F178,2)</f>
        <v>0</v>
      </c>
      <c r="H178" s="237"/>
      <c r="I178" s="238">
        <f>ROUND(E178*H178,2)</f>
        <v>0</v>
      </c>
      <c r="J178" s="237"/>
      <c r="K178" s="238">
        <f>ROUND(E178*J178,2)</f>
        <v>0</v>
      </c>
      <c r="L178" s="238">
        <v>21</v>
      </c>
      <c r="M178" s="238">
        <f>G178*(1+L178/100)</f>
        <v>0</v>
      </c>
      <c r="N178" s="238">
        <v>0</v>
      </c>
      <c r="O178" s="238">
        <f>ROUND(E178*N178,2)</f>
        <v>0</v>
      </c>
      <c r="P178" s="238">
        <v>0</v>
      </c>
      <c r="Q178" s="238">
        <f>ROUND(E178*P178,2)</f>
        <v>0</v>
      </c>
      <c r="R178" s="238" t="s">
        <v>308</v>
      </c>
      <c r="S178" s="238" t="s">
        <v>161</v>
      </c>
      <c r="T178" s="239" t="s">
        <v>161</v>
      </c>
      <c r="U178" s="223">
        <v>0.48399999999999999</v>
      </c>
      <c r="V178" s="223">
        <f>ROUND(E178*U178,2)</f>
        <v>6.49</v>
      </c>
      <c r="W178" s="223"/>
      <c r="X178" s="223" t="s">
        <v>273</v>
      </c>
      <c r="Y178" s="214"/>
      <c r="Z178" s="214"/>
      <c r="AA178" s="214"/>
      <c r="AB178" s="214"/>
      <c r="AC178" s="214"/>
      <c r="AD178" s="214"/>
      <c r="AE178" s="214"/>
      <c r="AF178" s="214"/>
      <c r="AG178" s="214" t="s">
        <v>274</v>
      </c>
      <c r="AH178" s="214"/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53" t="s">
        <v>442</v>
      </c>
      <c r="D179" s="251"/>
      <c r="E179" s="251"/>
      <c r="F179" s="251"/>
      <c r="G179" s="251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290</v>
      </c>
      <c r="AH179" s="214"/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40" t="str">
        <f>C179</f>
        <v>bez naložení do dopravní nádoby, ale s vyprázdněním dopravní nádoby na hromadu nebo na dopravní prostředek,</v>
      </c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21"/>
      <c r="B180" s="222"/>
      <c r="C180" s="245" t="s">
        <v>467</v>
      </c>
      <c r="D180" s="224"/>
      <c r="E180" s="225"/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166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21"/>
      <c r="B181" s="222"/>
      <c r="C181" s="245" t="s">
        <v>2864</v>
      </c>
      <c r="D181" s="224"/>
      <c r="E181" s="225"/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166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1" x14ac:dyDescent="0.2">
      <c r="A182" s="221"/>
      <c r="B182" s="222"/>
      <c r="C182" s="245" t="s">
        <v>2865</v>
      </c>
      <c r="D182" s="224"/>
      <c r="E182" s="225">
        <v>15.3009</v>
      </c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166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1" x14ac:dyDescent="0.2">
      <c r="A183" s="221"/>
      <c r="B183" s="222"/>
      <c r="C183" s="245" t="s">
        <v>2866</v>
      </c>
      <c r="D183" s="224"/>
      <c r="E183" s="225">
        <v>-4.6570099999999996</v>
      </c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166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45" t="s">
        <v>2867</v>
      </c>
      <c r="D184" s="224"/>
      <c r="E184" s="225"/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166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1" x14ac:dyDescent="0.2">
      <c r="A185" s="221"/>
      <c r="B185" s="222"/>
      <c r="C185" s="245" t="s">
        <v>2868</v>
      </c>
      <c r="D185" s="224"/>
      <c r="E185" s="225"/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166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21"/>
      <c r="B186" s="222"/>
      <c r="C186" s="245" t="s">
        <v>2869</v>
      </c>
      <c r="D186" s="224"/>
      <c r="E186" s="225"/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166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45" t="s">
        <v>2870</v>
      </c>
      <c r="D187" s="224"/>
      <c r="E187" s="225"/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166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45" t="s">
        <v>2871</v>
      </c>
      <c r="D188" s="224"/>
      <c r="E188" s="225"/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166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45" t="s">
        <v>2872</v>
      </c>
      <c r="D189" s="224"/>
      <c r="E189" s="225"/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166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45" t="s">
        <v>2873</v>
      </c>
      <c r="D190" s="224"/>
      <c r="E190" s="225"/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166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45" t="s">
        <v>2874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166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45" t="s">
        <v>2875</v>
      </c>
      <c r="D192" s="224"/>
      <c r="E192" s="225">
        <v>9.5049999999999996E-2</v>
      </c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166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45" t="s">
        <v>494</v>
      </c>
      <c r="D193" s="224"/>
      <c r="E193" s="225"/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166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outlineLevel="1" x14ac:dyDescent="0.2">
      <c r="A194" s="221"/>
      <c r="B194" s="222"/>
      <c r="C194" s="245" t="s">
        <v>481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166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outlineLevel="1" x14ac:dyDescent="0.2">
      <c r="A195" s="221"/>
      <c r="B195" s="222"/>
      <c r="C195" s="245" t="s">
        <v>2876</v>
      </c>
      <c r="D195" s="224"/>
      <c r="E195" s="225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166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5" t="s">
        <v>2877</v>
      </c>
      <c r="D196" s="224"/>
      <c r="E196" s="225">
        <v>3.8253900000000001</v>
      </c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166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5" t="s">
        <v>2878</v>
      </c>
      <c r="D197" s="224"/>
      <c r="E197" s="225">
        <v>-1.1642999999999999</v>
      </c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166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5" t="s">
        <v>2879</v>
      </c>
      <c r="D198" s="224"/>
      <c r="E198" s="225"/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166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45" t="s">
        <v>2880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166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45" t="s">
        <v>2881</v>
      </c>
      <c r="D200" s="224"/>
      <c r="E200" s="225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166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5" t="s">
        <v>2882</v>
      </c>
      <c r="D201" s="224"/>
      <c r="E201" s="225"/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166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5" t="s">
        <v>2883</v>
      </c>
      <c r="D202" s="224"/>
      <c r="E202" s="225"/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166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45" t="s">
        <v>2884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166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45" t="s">
        <v>2885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166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45" t="s">
        <v>2886</v>
      </c>
      <c r="D205" s="224"/>
      <c r="E205" s="225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166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45" t="s">
        <v>2887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166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45" t="s">
        <v>480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166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outlineLevel="1" x14ac:dyDescent="0.2">
      <c r="A208" s="221"/>
      <c r="B208" s="222"/>
      <c r="C208" s="245" t="s">
        <v>495</v>
      </c>
      <c r="D208" s="224"/>
      <c r="E208" s="225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166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outlineLevel="1" x14ac:dyDescent="0.2">
      <c r="A209" s="221"/>
      <c r="B209" s="222"/>
      <c r="C209" s="245" t="s">
        <v>2888</v>
      </c>
      <c r="D209" s="224"/>
      <c r="E209" s="225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166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45" t="s">
        <v>2889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166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45" t="s">
        <v>2890</v>
      </c>
      <c r="D211" s="224"/>
      <c r="E211" s="225"/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166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45" t="s">
        <v>2891</v>
      </c>
      <c r="D212" s="224"/>
      <c r="E212" s="225"/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166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45" t="s">
        <v>2892</v>
      </c>
      <c r="D213" s="224"/>
      <c r="E213" s="225"/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166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5" t="s">
        <v>2893</v>
      </c>
      <c r="D214" s="224"/>
      <c r="E214" s="225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166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45" t="s">
        <v>2894</v>
      </c>
      <c r="D215" s="224"/>
      <c r="E215" s="225"/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166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5" t="s">
        <v>2895</v>
      </c>
      <c r="D216" s="224"/>
      <c r="E216" s="225"/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166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45" t="s">
        <v>2896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166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45" t="s">
        <v>2897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166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45" t="s">
        <v>2898</v>
      </c>
      <c r="D219" s="224"/>
      <c r="E219" s="225"/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166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33">
        <v>33</v>
      </c>
      <c r="B220" s="234" t="s">
        <v>507</v>
      </c>
      <c r="C220" s="244" t="s">
        <v>508</v>
      </c>
      <c r="D220" s="235" t="s">
        <v>295</v>
      </c>
      <c r="E220" s="236">
        <v>9.9495799999999992</v>
      </c>
      <c r="F220" s="237"/>
      <c r="G220" s="238">
        <f>ROUND(E220*F220,2)</f>
        <v>0</v>
      </c>
      <c r="H220" s="237"/>
      <c r="I220" s="238">
        <f>ROUND(E220*H220,2)</f>
        <v>0</v>
      </c>
      <c r="J220" s="237"/>
      <c r="K220" s="238">
        <f>ROUND(E220*J220,2)</f>
        <v>0</v>
      </c>
      <c r="L220" s="238">
        <v>21</v>
      </c>
      <c r="M220" s="238">
        <f>G220*(1+L220/100)</f>
        <v>0</v>
      </c>
      <c r="N220" s="238">
        <v>0</v>
      </c>
      <c r="O220" s="238">
        <f>ROUND(E220*N220,2)</f>
        <v>0</v>
      </c>
      <c r="P220" s="238">
        <v>0</v>
      </c>
      <c r="Q220" s="238">
        <f>ROUND(E220*P220,2)</f>
        <v>0</v>
      </c>
      <c r="R220" s="238" t="s">
        <v>308</v>
      </c>
      <c r="S220" s="238" t="s">
        <v>161</v>
      </c>
      <c r="T220" s="239" t="s">
        <v>161</v>
      </c>
      <c r="U220" s="223">
        <v>1.0999999999999999E-2</v>
      </c>
      <c r="V220" s="223">
        <f>ROUND(E220*U220,2)</f>
        <v>0.11</v>
      </c>
      <c r="W220" s="223"/>
      <c r="X220" s="223" t="s">
        <v>273</v>
      </c>
      <c r="Y220" s="214"/>
      <c r="Z220" s="214"/>
      <c r="AA220" s="214"/>
      <c r="AB220" s="214"/>
      <c r="AC220" s="214"/>
      <c r="AD220" s="214"/>
      <c r="AE220" s="214"/>
      <c r="AF220" s="214"/>
      <c r="AG220" s="214" t="s">
        <v>274</v>
      </c>
      <c r="AH220" s="214"/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outlineLevel="1" x14ac:dyDescent="0.2">
      <c r="A221" s="221"/>
      <c r="B221" s="222"/>
      <c r="C221" s="253" t="s">
        <v>509</v>
      </c>
      <c r="D221" s="251"/>
      <c r="E221" s="251"/>
      <c r="F221" s="251"/>
      <c r="G221" s="251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290</v>
      </c>
      <c r="AH221" s="214"/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45" t="s">
        <v>2899</v>
      </c>
      <c r="D222" s="224"/>
      <c r="E222" s="225">
        <v>4.1436799999999998</v>
      </c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166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45" t="s">
        <v>2900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166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outlineLevel="1" x14ac:dyDescent="0.2">
      <c r="A224" s="221"/>
      <c r="B224" s="222"/>
      <c r="C224" s="245" t="s">
        <v>2901</v>
      </c>
      <c r="D224" s="224"/>
      <c r="E224" s="225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166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45" t="s">
        <v>2902</v>
      </c>
      <c r="D225" s="224"/>
      <c r="E225" s="225">
        <v>5.8059000000000003</v>
      </c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166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45" t="s">
        <v>514</v>
      </c>
      <c r="D226" s="224"/>
      <c r="E226" s="225"/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166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outlineLevel="1" x14ac:dyDescent="0.2">
      <c r="A227" s="221"/>
      <c r="B227" s="222"/>
      <c r="C227" s="245" t="s">
        <v>1298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166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33">
        <v>34</v>
      </c>
      <c r="B228" s="234" t="s">
        <v>516</v>
      </c>
      <c r="C228" s="244" t="s">
        <v>517</v>
      </c>
      <c r="D228" s="235" t="s">
        <v>295</v>
      </c>
      <c r="E228" s="236">
        <v>13.805429999999999</v>
      </c>
      <c r="F228" s="237"/>
      <c r="G228" s="238">
        <f>ROUND(E228*F228,2)</f>
        <v>0</v>
      </c>
      <c r="H228" s="237"/>
      <c r="I228" s="238">
        <f>ROUND(E228*H228,2)</f>
        <v>0</v>
      </c>
      <c r="J228" s="237"/>
      <c r="K228" s="238">
        <f>ROUND(E228*J228,2)</f>
        <v>0</v>
      </c>
      <c r="L228" s="238">
        <v>21</v>
      </c>
      <c r="M228" s="238">
        <f>G228*(1+L228/100)</f>
        <v>0</v>
      </c>
      <c r="N228" s="238">
        <v>0</v>
      </c>
      <c r="O228" s="238">
        <f>ROUND(E228*N228,2)</f>
        <v>0</v>
      </c>
      <c r="P228" s="238">
        <v>0</v>
      </c>
      <c r="Q228" s="238">
        <f>ROUND(E228*P228,2)</f>
        <v>0</v>
      </c>
      <c r="R228" s="238" t="s">
        <v>308</v>
      </c>
      <c r="S228" s="238" t="s">
        <v>161</v>
      </c>
      <c r="T228" s="239" t="s">
        <v>161</v>
      </c>
      <c r="U228" s="223">
        <v>1.2E-2</v>
      </c>
      <c r="V228" s="223">
        <f>ROUND(E228*U228,2)</f>
        <v>0.17</v>
      </c>
      <c r="W228" s="223"/>
      <c r="X228" s="223" t="s">
        <v>273</v>
      </c>
      <c r="Y228" s="214"/>
      <c r="Z228" s="214"/>
      <c r="AA228" s="214"/>
      <c r="AB228" s="214"/>
      <c r="AC228" s="214"/>
      <c r="AD228" s="214"/>
      <c r="AE228" s="214"/>
      <c r="AF228" s="214"/>
      <c r="AG228" s="214" t="s">
        <v>274</v>
      </c>
      <c r="AH228" s="214"/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outlineLevel="1" x14ac:dyDescent="0.2">
      <c r="A229" s="221"/>
      <c r="B229" s="222"/>
      <c r="C229" s="253" t="s">
        <v>509</v>
      </c>
      <c r="D229" s="251"/>
      <c r="E229" s="251"/>
      <c r="F229" s="251"/>
      <c r="G229" s="251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290</v>
      </c>
      <c r="AH229" s="214"/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outlineLevel="1" x14ac:dyDescent="0.2">
      <c r="A230" s="221"/>
      <c r="B230" s="222"/>
      <c r="C230" s="245" t="s">
        <v>2903</v>
      </c>
      <c r="D230" s="224"/>
      <c r="E230" s="225">
        <v>4.5362400000000003</v>
      </c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166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45" t="s">
        <v>2904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166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outlineLevel="1" x14ac:dyDescent="0.2">
      <c r="A232" s="221"/>
      <c r="B232" s="222"/>
      <c r="C232" s="245" t="s">
        <v>2905</v>
      </c>
      <c r="D232" s="224"/>
      <c r="E232" s="225"/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166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outlineLevel="1" x14ac:dyDescent="0.2">
      <c r="A233" s="221"/>
      <c r="B233" s="222"/>
      <c r="C233" s="245" t="s">
        <v>2906</v>
      </c>
      <c r="D233" s="224"/>
      <c r="E233" s="225">
        <v>0.19009999999999999</v>
      </c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166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outlineLevel="1" x14ac:dyDescent="0.2">
      <c r="A234" s="221"/>
      <c r="B234" s="222"/>
      <c r="C234" s="245" t="s">
        <v>522</v>
      </c>
      <c r="D234" s="224"/>
      <c r="E234" s="225"/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166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45" t="s">
        <v>2907</v>
      </c>
      <c r="D235" s="224"/>
      <c r="E235" s="225">
        <v>1.13411</v>
      </c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166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5" t="s">
        <v>2908</v>
      </c>
      <c r="D236" s="224"/>
      <c r="E236" s="225"/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166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outlineLevel="1" x14ac:dyDescent="0.2">
      <c r="A237" s="221"/>
      <c r="B237" s="222"/>
      <c r="C237" s="245" t="s">
        <v>2909</v>
      </c>
      <c r="D237" s="224"/>
      <c r="E237" s="225"/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166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outlineLevel="1" x14ac:dyDescent="0.2">
      <c r="A238" s="221"/>
      <c r="B238" s="222"/>
      <c r="C238" s="245" t="s">
        <v>2910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166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45" t="s">
        <v>2911</v>
      </c>
      <c r="D239" s="224"/>
      <c r="E239" s="225"/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166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outlineLevel="1" x14ac:dyDescent="0.2">
      <c r="A240" s="221"/>
      <c r="B240" s="222"/>
      <c r="C240" s="245" t="s">
        <v>2912</v>
      </c>
      <c r="D240" s="224"/>
      <c r="E240" s="225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166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45" t="s">
        <v>2913</v>
      </c>
      <c r="D241" s="224"/>
      <c r="E241" s="225">
        <v>7.9449899999999998</v>
      </c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166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45" t="s">
        <v>530</v>
      </c>
      <c r="D242" s="224"/>
      <c r="E242" s="225"/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166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33.75" outlineLevel="1" x14ac:dyDescent="0.2">
      <c r="A243" s="233">
        <v>35</v>
      </c>
      <c r="B243" s="234" t="s">
        <v>531</v>
      </c>
      <c r="C243" s="244" t="s">
        <v>532</v>
      </c>
      <c r="D243" s="235" t="s">
        <v>295</v>
      </c>
      <c r="E243" s="236">
        <v>39.798299999999998</v>
      </c>
      <c r="F243" s="237"/>
      <c r="G243" s="238">
        <f>ROUND(E243*F243,2)</f>
        <v>0</v>
      </c>
      <c r="H243" s="237"/>
      <c r="I243" s="238">
        <f>ROUND(E243*H243,2)</f>
        <v>0</v>
      </c>
      <c r="J243" s="237"/>
      <c r="K243" s="238">
        <f>ROUND(E243*J243,2)</f>
        <v>0</v>
      </c>
      <c r="L243" s="238">
        <v>21</v>
      </c>
      <c r="M243" s="238">
        <f>G243*(1+L243/100)</f>
        <v>0</v>
      </c>
      <c r="N243" s="238">
        <v>0</v>
      </c>
      <c r="O243" s="238">
        <f>ROUND(E243*N243,2)</f>
        <v>0</v>
      </c>
      <c r="P243" s="238">
        <v>0</v>
      </c>
      <c r="Q243" s="238">
        <f>ROUND(E243*P243,2)</f>
        <v>0</v>
      </c>
      <c r="R243" s="238" t="s">
        <v>308</v>
      </c>
      <c r="S243" s="238" t="s">
        <v>161</v>
      </c>
      <c r="T243" s="239" t="s">
        <v>161</v>
      </c>
      <c r="U243" s="223">
        <v>0</v>
      </c>
      <c r="V243" s="223">
        <f>ROUND(E243*U243,2)</f>
        <v>0</v>
      </c>
      <c r="W243" s="223"/>
      <c r="X243" s="223" t="s">
        <v>273</v>
      </c>
      <c r="Y243" s="214"/>
      <c r="Z243" s="214"/>
      <c r="AA243" s="214"/>
      <c r="AB243" s="214"/>
      <c r="AC243" s="214"/>
      <c r="AD243" s="214"/>
      <c r="AE243" s="214"/>
      <c r="AF243" s="214"/>
      <c r="AG243" s="214" t="s">
        <v>274</v>
      </c>
      <c r="AH243" s="214"/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outlineLevel="1" x14ac:dyDescent="0.2">
      <c r="A244" s="221"/>
      <c r="B244" s="222"/>
      <c r="C244" s="253" t="s">
        <v>509</v>
      </c>
      <c r="D244" s="251"/>
      <c r="E244" s="251"/>
      <c r="F244" s="251"/>
      <c r="G244" s="251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290</v>
      </c>
      <c r="AH244" s="214"/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45" t="s">
        <v>2914</v>
      </c>
      <c r="D245" s="224"/>
      <c r="E245" s="225">
        <v>3.9611900000000002</v>
      </c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166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21"/>
      <c r="B246" s="222"/>
      <c r="C246" s="245" t="s">
        <v>2915</v>
      </c>
      <c r="D246" s="224"/>
      <c r="E246" s="225">
        <v>12.613519999999999</v>
      </c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166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22.5" outlineLevel="1" x14ac:dyDescent="0.2">
      <c r="A247" s="221"/>
      <c r="B247" s="222"/>
      <c r="C247" s="245" t="s">
        <v>535</v>
      </c>
      <c r="D247" s="224"/>
      <c r="E247" s="225"/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166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45" t="s">
        <v>2916</v>
      </c>
      <c r="D248" s="224"/>
      <c r="E248" s="225"/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166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1" x14ac:dyDescent="0.2">
      <c r="A249" s="221"/>
      <c r="B249" s="222"/>
      <c r="C249" s="245" t="s">
        <v>2917</v>
      </c>
      <c r="D249" s="224"/>
      <c r="E249" s="225"/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166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22.5" outlineLevel="1" x14ac:dyDescent="0.2">
      <c r="A250" s="221"/>
      <c r="B250" s="222"/>
      <c r="C250" s="245" t="s">
        <v>2918</v>
      </c>
      <c r="D250" s="224"/>
      <c r="E250" s="225">
        <v>23.223590000000002</v>
      </c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166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21"/>
      <c r="B251" s="222"/>
      <c r="C251" s="245" t="s">
        <v>539</v>
      </c>
      <c r="D251" s="224"/>
      <c r="E251" s="225"/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166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1" x14ac:dyDescent="0.2">
      <c r="A252" s="221"/>
      <c r="B252" s="222"/>
      <c r="C252" s="245" t="s">
        <v>1316</v>
      </c>
      <c r="D252" s="224"/>
      <c r="E252" s="225"/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166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ht="33.75" outlineLevel="1" x14ac:dyDescent="0.2">
      <c r="A253" s="233">
        <v>36</v>
      </c>
      <c r="B253" s="234" t="s">
        <v>541</v>
      </c>
      <c r="C253" s="244" t="s">
        <v>542</v>
      </c>
      <c r="D253" s="235" t="s">
        <v>295</v>
      </c>
      <c r="E253" s="236">
        <v>55.221730000000001</v>
      </c>
      <c r="F253" s="237"/>
      <c r="G253" s="238">
        <f>ROUND(E253*F253,2)</f>
        <v>0</v>
      </c>
      <c r="H253" s="237"/>
      <c r="I253" s="238">
        <f>ROUND(E253*H253,2)</f>
        <v>0</v>
      </c>
      <c r="J253" s="237"/>
      <c r="K253" s="238">
        <f>ROUND(E253*J253,2)</f>
        <v>0</v>
      </c>
      <c r="L253" s="238">
        <v>21</v>
      </c>
      <c r="M253" s="238">
        <f>G253*(1+L253/100)</f>
        <v>0</v>
      </c>
      <c r="N253" s="238">
        <v>0</v>
      </c>
      <c r="O253" s="238">
        <f>ROUND(E253*N253,2)</f>
        <v>0</v>
      </c>
      <c r="P253" s="238">
        <v>0</v>
      </c>
      <c r="Q253" s="238">
        <f>ROUND(E253*P253,2)</f>
        <v>0</v>
      </c>
      <c r="R253" s="238" t="s">
        <v>308</v>
      </c>
      <c r="S253" s="238" t="s">
        <v>161</v>
      </c>
      <c r="T253" s="239" t="s">
        <v>161</v>
      </c>
      <c r="U253" s="223">
        <v>0</v>
      </c>
      <c r="V253" s="223">
        <f>ROUND(E253*U253,2)</f>
        <v>0</v>
      </c>
      <c r="W253" s="223"/>
      <c r="X253" s="223" t="s">
        <v>273</v>
      </c>
      <c r="Y253" s="214"/>
      <c r="Z253" s="214"/>
      <c r="AA253" s="214"/>
      <c r="AB253" s="214"/>
      <c r="AC253" s="214"/>
      <c r="AD253" s="214"/>
      <c r="AE253" s="214"/>
      <c r="AF253" s="214"/>
      <c r="AG253" s="214" t="s">
        <v>274</v>
      </c>
      <c r="AH253" s="214"/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outlineLevel="1" x14ac:dyDescent="0.2">
      <c r="A254" s="221"/>
      <c r="B254" s="222"/>
      <c r="C254" s="253" t="s">
        <v>509</v>
      </c>
      <c r="D254" s="251"/>
      <c r="E254" s="251"/>
      <c r="F254" s="251"/>
      <c r="G254" s="251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290</v>
      </c>
      <c r="AH254" s="214"/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21"/>
      <c r="B255" s="222"/>
      <c r="C255" s="245" t="s">
        <v>2919</v>
      </c>
      <c r="D255" s="224"/>
      <c r="E255" s="225">
        <v>18.144950000000001</v>
      </c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166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ht="22.5" outlineLevel="1" x14ac:dyDescent="0.2">
      <c r="A256" s="221"/>
      <c r="B256" s="222"/>
      <c r="C256" s="245" t="s">
        <v>2920</v>
      </c>
      <c r="D256" s="224"/>
      <c r="E256" s="225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166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outlineLevel="1" x14ac:dyDescent="0.2">
      <c r="A257" s="221"/>
      <c r="B257" s="222"/>
      <c r="C257" s="245" t="s">
        <v>2921</v>
      </c>
      <c r="D257" s="224"/>
      <c r="E257" s="225"/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166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outlineLevel="1" x14ac:dyDescent="0.2">
      <c r="A258" s="221"/>
      <c r="B258" s="222"/>
      <c r="C258" s="245" t="s">
        <v>2922</v>
      </c>
      <c r="D258" s="224"/>
      <c r="E258" s="225">
        <v>0.76039999999999996</v>
      </c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166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45" t="s">
        <v>547</v>
      </c>
      <c r="D259" s="224"/>
      <c r="E259" s="225"/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166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22.5" outlineLevel="1" x14ac:dyDescent="0.2">
      <c r="A260" s="221"/>
      <c r="B260" s="222"/>
      <c r="C260" s="245" t="s">
        <v>2923</v>
      </c>
      <c r="D260" s="224"/>
      <c r="E260" s="225">
        <v>4.5364300000000002</v>
      </c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166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1" x14ac:dyDescent="0.2">
      <c r="A261" s="221"/>
      <c r="B261" s="222"/>
      <c r="C261" s="245" t="s">
        <v>2924</v>
      </c>
      <c r="D261" s="224"/>
      <c r="E261" s="225"/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166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1"/>
      <c r="B262" s="222"/>
      <c r="C262" s="245" t="s">
        <v>2925</v>
      </c>
      <c r="D262" s="224"/>
      <c r="E262" s="225"/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166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ht="22.5" outlineLevel="1" x14ac:dyDescent="0.2">
      <c r="A263" s="221"/>
      <c r="B263" s="222"/>
      <c r="C263" s="245" t="s">
        <v>2926</v>
      </c>
      <c r="D263" s="224"/>
      <c r="E263" s="225"/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166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45" t="s">
        <v>2927</v>
      </c>
      <c r="D264" s="224"/>
      <c r="E264" s="225"/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166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1" x14ac:dyDescent="0.2">
      <c r="A265" s="221"/>
      <c r="B265" s="222"/>
      <c r="C265" s="245" t="s">
        <v>2928</v>
      </c>
      <c r="D265" s="224"/>
      <c r="E265" s="225"/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166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1" x14ac:dyDescent="0.2">
      <c r="A266" s="221"/>
      <c r="B266" s="222"/>
      <c r="C266" s="245" t="s">
        <v>2929</v>
      </c>
      <c r="D266" s="224"/>
      <c r="E266" s="225">
        <v>31.77994</v>
      </c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166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22.5" outlineLevel="1" x14ac:dyDescent="0.2">
      <c r="A267" s="221"/>
      <c r="B267" s="222"/>
      <c r="C267" s="245" t="s">
        <v>555</v>
      </c>
      <c r="D267" s="224"/>
      <c r="E267" s="225"/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166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1" x14ac:dyDescent="0.2">
      <c r="A268" s="233">
        <v>37</v>
      </c>
      <c r="B268" s="234" t="s">
        <v>556</v>
      </c>
      <c r="C268" s="244" t="s">
        <v>557</v>
      </c>
      <c r="D268" s="235" t="s">
        <v>295</v>
      </c>
      <c r="E268" s="236">
        <v>23.755009999999999</v>
      </c>
      <c r="F268" s="237"/>
      <c r="G268" s="238">
        <f>ROUND(E268*F268,2)</f>
        <v>0</v>
      </c>
      <c r="H268" s="237"/>
      <c r="I268" s="238">
        <f>ROUND(E268*H268,2)</f>
        <v>0</v>
      </c>
      <c r="J268" s="237"/>
      <c r="K268" s="238">
        <f>ROUND(E268*J268,2)</f>
        <v>0</v>
      </c>
      <c r="L268" s="238">
        <v>21</v>
      </c>
      <c r="M268" s="238">
        <f>G268*(1+L268/100)</f>
        <v>0</v>
      </c>
      <c r="N268" s="238">
        <v>0</v>
      </c>
      <c r="O268" s="238">
        <f>ROUND(E268*N268,2)</f>
        <v>0</v>
      </c>
      <c r="P268" s="238">
        <v>0</v>
      </c>
      <c r="Q268" s="238">
        <f>ROUND(E268*P268,2)</f>
        <v>0</v>
      </c>
      <c r="R268" s="238" t="s">
        <v>308</v>
      </c>
      <c r="S268" s="238" t="s">
        <v>161</v>
      </c>
      <c r="T268" s="239" t="s">
        <v>161</v>
      </c>
      <c r="U268" s="223">
        <v>8.9999999999999993E-3</v>
      </c>
      <c r="V268" s="223">
        <f>ROUND(E268*U268,2)</f>
        <v>0.21</v>
      </c>
      <c r="W268" s="223"/>
      <c r="X268" s="223" t="s">
        <v>273</v>
      </c>
      <c r="Y268" s="214"/>
      <c r="Z268" s="214"/>
      <c r="AA268" s="214"/>
      <c r="AB268" s="214"/>
      <c r="AC268" s="214"/>
      <c r="AD268" s="214"/>
      <c r="AE268" s="214"/>
      <c r="AF268" s="214"/>
      <c r="AG268" s="214" t="s">
        <v>274</v>
      </c>
      <c r="AH268" s="214"/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1" x14ac:dyDescent="0.2">
      <c r="A269" s="221"/>
      <c r="B269" s="222"/>
      <c r="C269" s="245" t="s">
        <v>2899</v>
      </c>
      <c r="D269" s="224"/>
      <c r="E269" s="225">
        <v>4.1436799999999998</v>
      </c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166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ht="22.5" outlineLevel="1" x14ac:dyDescent="0.2">
      <c r="A270" s="221"/>
      <c r="B270" s="222"/>
      <c r="C270" s="245" t="s">
        <v>2900</v>
      </c>
      <c r="D270" s="224"/>
      <c r="E270" s="225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166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21"/>
      <c r="B271" s="222"/>
      <c r="C271" s="245" t="s">
        <v>2901</v>
      </c>
      <c r="D271" s="224"/>
      <c r="E271" s="225"/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166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45" t="s">
        <v>2902</v>
      </c>
      <c r="D272" s="224"/>
      <c r="E272" s="225">
        <v>5.8059000000000003</v>
      </c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166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22.5" outlineLevel="1" x14ac:dyDescent="0.2">
      <c r="A273" s="221"/>
      <c r="B273" s="222"/>
      <c r="C273" s="245" t="s">
        <v>514</v>
      </c>
      <c r="D273" s="224"/>
      <c r="E273" s="225"/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166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outlineLevel="1" x14ac:dyDescent="0.2">
      <c r="A274" s="221"/>
      <c r="B274" s="222"/>
      <c r="C274" s="245" t="s">
        <v>2903</v>
      </c>
      <c r="D274" s="224"/>
      <c r="E274" s="225">
        <v>4.5362400000000003</v>
      </c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166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45" t="s">
        <v>2904</v>
      </c>
      <c r="D275" s="224"/>
      <c r="E275" s="225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166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45" t="s">
        <v>2905</v>
      </c>
      <c r="D276" s="224"/>
      <c r="E276" s="225"/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166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outlineLevel="1" x14ac:dyDescent="0.2">
      <c r="A277" s="221"/>
      <c r="B277" s="222"/>
      <c r="C277" s="245" t="s">
        <v>2907</v>
      </c>
      <c r="D277" s="224"/>
      <c r="E277" s="225">
        <v>1.13411</v>
      </c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166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22.5" outlineLevel="1" x14ac:dyDescent="0.2">
      <c r="A278" s="221"/>
      <c r="B278" s="222"/>
      <c r="C278" s="245" t="s">
        <v>2908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166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outlineLevel="1" x14ac:dyDescent="0.2">
      <c r="A279" s="221"/>
      <c r="B279" s="222"/>
      <c r="C279" s="245" t="s">
        <v>2909</v>
      </c>
      <c r="D279" s="224"/>
      <c r="E279" s="225"/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166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45" t="s">
        <v>2910</v>
      </c>
      <c r="D280" s="224"/>
      <c r="E280" s="225"/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166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1" x14ac:dyDescent="0.2">
      <c r="A281" s="221"/>
      <c r="B281" s="222"/>
      <c r="C281" s="245" t="s">
        <v>2911</v>
      </c>
      <c r="D281" s="224"/>
      <c r="E281" s="225"/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166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1" x14ac:dyDescent="0.2">
      <c r="A282" s="221"/>
      <c r="B282" s="222"/>
      <c r="C282" s="245" t="s">
        <v>2912</v>
      </c>
      <c r="D282" s="224"/>
      <c r="E282" s="225"/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166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1" x14ac:dyDescent="0.2">
      <c r="A283" s="221"/>
      <c r="B283" s="222"/>
      <c r="C283" s="245" t="s">
        <v>2913</v>
      </c>
      <c r="D283" s="224"/>
      <c r="E283" s="225">
        <v>7.9449899999999998</v>
      </c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166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ht="22.5" outlineLevel="1" x14ac:dyDescent="0.2">
      <c r="A284" s="221"/>
      <c r="B284" s="222"/>
      <c r="C284" s="245" t="s">
        <v>530</v>
      </c>
      <c r="D284" s="224"/>
      <c r="E284" s="225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166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1" x14ac:dyDescent="0.2">
      <c r="A285" s="221"/>
      <c r="B285" s="222"/>
      <c r="C285" s="245" t="s">
        <v>2906</v>
      </c>
      <c r="D285" s="224"/>
      <c r="E285" s="225">
        <v>0.19009999999999999</v>
      </c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166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outlineLevel="1" x14ac:dyDescent="0.2">
      <c r="A286" s="221"/>
      <c r="B286" s="222"/>
      <c r="C286" s="245" t="s">
        <v>522</v>
      </c>
      <c r="D286" s="224"/>
      <c r="E286" s="225"/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166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outlineLevel="1" x14ac:dyDescent="0.2">
      <c r="A287" s="221"/>
      <c r="B287" s="222"/>
      <c r="C287" s="245" t="s">
        <v>1298</v>
      </c>
      <c r="D287" s="224"/>
      <c r="E287" s="225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166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ht="22.5" outlineLevel="1" x14ac:dyDescent="0.2">
      <c r="A288" s="233">
        <v>38</v>
      </c>
      <c r="B288" s="234" t="s">
        <v>558</v>
      </c>
      <c r="C288" s="244" t="s">
        <v>559</v>
      </c>
      <c r="D288" s="235" t="s">
        <v>295</v>
      </c>
      <c r="E288" s="236">
        <v>14.153840000000001</v>
      </c>
      <c r="F288" s="237"/>
      <c r="G288" s="238">
        <f>ROUND(E288*F288,2)</f>
        <v>0</v>
      </c>
      <c r="H288" s="237"/>
      <c r="I288" s="238">
        <f>ROUND(E288*H288,2)</f>
        <v>0</v>
      </c>
      <c r="J288" s="237"/>
      <c r="K288" s="238">
        <f>ROUND(E288*J288,2)</f>
        <v>0</v>
      </c>
      <c r="L288" s="238">
        <v>21</v>
      </c>
      <c r="M288" s="238">
        <f>G288*(1+L288/100)</f>
        <v>0</v>
      </c>
      <c r="N288" s="238">
        <v>0</v>
      </c>
      <c r="O288" s="238">
        <f>ROUND(E288*N288,2)</f>
        <v>0</v>
      </c>
      <c r="P288" s="238">
        <v>0</v>
      </c>
      <c r="Q288" s="238">
        <f>ROUND(E288*P288,2)</f>
        <v>0</v>
      </c>
      <c r="R288" s="238" t="s">
        <v>308</v>
      </c>
      <c r="S288" s="238" t="s">
        <v>161</v>
      </c>
      <c r="T288" s="239" t="s">
        <v>161</v>
      </c>
      <c r="U288" s="223">
        <v>0.20200000000000001</v>
      </c>
      <c r="V288" s="223">
        <f>ROUND(E288*U288,2)</f>
        <v>2.86</v>
      </c>
      <c r="W288" s="223"/>
      <c r="X288" s="223" t="s">
        <v>273</v>
      </c>
      <c r="Y288" s="214"/>
      <c r="Z288" s="214"/>
      <c r="AA288" s="214"/>
      <c r="AB288" s="214"/>
      <c r="AC288" s="214"/>
      <c r="AD288" s="214"/>
      <c r="AE288" s="214"/>
      <c r="AF288" s="214"/>
      <c r="AG288" s="214" t="s">
        <v>274</v>
      </c>
      <c r="AH288" s="214"/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outlineLevel="1" x14ac:dyDescent="0.2">
      <c r="A289" s="221"/>
      <c r="B289" s="222"/>
      <c r="C289" s="253" t="s">
        <v>560</v>
      </c>
      <c r="D289" s="251"/>
      <c r="E289" s="251"/>
      <c r="F289" s="251"/>
      <c r="G289" s="251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290</v>
      </c>
      <c r="AH289" s="214"/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outlineLevel="1" x14ac:dyDescent="0.2">
      <c r="A290" s="221"/>
      <c r="B290" s="222"/>
      <c r="C290" s="254" t="s">
        <v>561</v>
      </c>
      <c r="D290" s="252"/>
      <c r="E290" s="252"/>
      <c r="F290" s="252"/>
      <c r="G290" s="252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212</v>
      </c>
      <c r="AH290" s="214"/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45" t="s">
        <v>2930</v>
      </c>
      <c r="D291" s="224"/>
      <c r="E291" s="225"/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166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outlineLevel="1" x14ac:dyDescent="0.2">
      <c r="A292" s="221"/>
      <c r="B292" s="222"/>
      <c r="C292" s="245" t="s">
        <v>563</v>
      </c>
      <c r="D292" s="224"/>
      <c r="E292" s="225"/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166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21"/>
      <c r="B293" s="222"/>
      <c r="C293" s="245" t="s">
        <v>2931</v>
      </c>
      <c r="D293" s="224"/>
      <c r="E293" s="225"/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166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21"/>
      <c r="B294" s="222"/>
      <c r="C294" s="245" t="s">
        <v>2932</v>
      </c>
      <c r="D294" s="224"/>
      <c r="E294" s="225">
        <v>0.40451999999999999</v>
      </c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166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45" t="s">
        <v>2824</v>
      </c>
      <c r="D295" s="224"/>
      <c r="E295" s="225">
        <v>-0.12311999999999999</v>
      </c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166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1" x14ac:dyDescent="0.2">
      <c r="A296" s="221"/>
      <c r="B296" s="222"/>
      <c r="C296" s="245" t="s">
        <v>367</v>
      </c>
      <c r="D296" s="224"/>
      <c r="E296" s="225"/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166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45" t="s">
        <v>368</v>
      </c>
      <c r="D297" s="224"/>
      <c r="E297" s="225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166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1" x14ac:dyDescent="0.2">
      <c r="A298" s="221"/>
      <c r="B298" s="222"/>
      <c r="C298" s="245" t="s">
        <v>369</v>
      </c>
      <c r="D298" s="224"/>
      <c r="E298" s="225"/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166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21"/>
      <c r="B299" s="222"/>
      <c r="C299" s="245" t="s">
        <v>2933</v>
      </c>
      <c r="D299" s="224"/>
      <c r="E299" s="225"/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166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ht="22.5" outlineLevel="1" x14ac:dyDescent="0.2">
      <c r="A300" s="221"/>
      <c r="B300" s="222"/>
      <c r="C300" s="245" t="s">
        <v>2934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166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outlineLevel="1" x14ac:dyDescent="0.2">
      <c r="A301" s="221"/>
      <c r="B301" s="222"/>
      <c r="C301" s="245" t="s">
        <v>567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166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45" t="s">
        <v>568</v>
      </c>
      <c r="D302" s="224"/>
      <c r="E302" s="225"/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166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ht="22.5" outlineLevel="1" x14ac:dyDescent="0.2">
      <c r="A303" s="221"/>
      <c r="B303" s="222"/>
      <c r="C303" s="245" t="s">
        <v>569</v>
      </c>
      <c r="D303" s="224"/>
      <c r="E303" s="225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166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1" x14ac:dyDescent="0.2">
      <c r="A304" s="221"/>
      <c r="B304" s="222"/>
      <c r="C304" s="245" t="s">
        <v>2935</v>
      </c>
      <c r="D304" s="224"/>
      <c r="E304" s="225">
        <v>13.57226</v>
      </c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166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ht="22.5" outlineLevel="1" x14ac:dyDescent="0.2">
      <c r="A305" s="221"/>
      <c r="B305" s="222"/>
      <c r="C305" s="245" t="s">
        <v>2828</v>
      </c>
      <c r="D305" s="224"/>
      <c r="E305" s="225">
        <v>-4.1308699999999998</v>
      </c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166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45" t="s">
        <v>383</v>
      </c>
      <c r="D306" s="224"/>
      <c r="E306" s="225"/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166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45" t="s">
        <v>384</v>
      </c>
      <c r="D307" s="224"/>
      <c r="E307" s="225"/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166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ht="22.5" outlineLevel="1" x14ac:dyDescent="0.2">
      <c r="A308" s="221"/>
      <c r="B308" s="222"/>
      <c r="C308" s="245" t="s">
        <v>385</v>
      </c>
      <c r="D308" s="224"/>
      <c r="E308" s="225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166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ht="22.5" outlineLevel="1" x14ac:dyDescent="0.2">
      <c r="A309" s="221"/>
      <c r="B309" s="222"/>
      <c r="C309" s="245" t="s">
        <v>2936</v>
      </c>
      <c r="D309" s="224"/>
      <c r="E309" s="225"/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166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ht="22.5" outlineLevel="1" x14ac:dyDescent="0.2">
      <c r="A310" s="221"/>
      <c r="B310" s="222"/>
      <c r="C310" s="245" t="s">
        <v>2937</v>
      </c>
      <c r="D310" s="224"/>
      <c r="E310" s="225"/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166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45" t="s">
        <v>573</v>
      </c>
      <c r="D311" s="224"/>
      <c r="E311" s="225"/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166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45" t="s">
        <v>574</v>
      </c>
      <c r="D312" s="224"/>
      <c r="E312" s="225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166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ht="22.5" outlineLevel="1" x14ac:dyDescent="0.2">
      <c r="A313" s="221"/>
      <c r="B313" s="222"/>
      <c r="C313" s="245" t="s">
        <v>575</v>
      </c>
      <c r="D313" s="224"/>
      <c r="E313" s="225"/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166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45" t="s">
        <v>2938</v>
      </c>
      <c r="D314" s="224"/>
      <c r="E314" s="225">
        <v>15.3009</v>
      </c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166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45" t="s">
        <v>2832</v>
      </c>
      <c r="D315" s="224"/>
      <c r="E315" s="225">
        <v>-4.6570099999999996</v>
      </c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166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45" t="s">
        <v>399</v>
      </c>
      <c r="D316" s="224"/>
      <c r="E316" s="225"/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166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45" t="s">
        <v>400</v>
      </c>
      <c r="D317" s="224"/>
      <c r="E317" s="225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166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45" t="s">
        <v>401</v>
      </c>
      <c r="D318" s="224"/>
      <c r="E318" s="225"/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166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45" t="s">
        <v>2939</v>
      </c>
      <c r="D319" s="224"/>
      <c r="E319" s="225">
        <v>3.8253900000000001</v>
      </c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166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45" t="s">
        <v>2834</v>
      </c>
      <c r="D320" s="224"/>
      <c r="E320" s="225">
        <v>-1.1642999999999999</v>
      </c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166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outlineLevel="1" x14ac:dyDescent="0.2">
      <c r="A321" s="221"/>
      <c r="B321" s="222"/>
      <c r="C321" s="245" t="s">
        <v>406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166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45" t="s">
        <v>407</v>
      </c>
      <c r="D322" s="224"/>
      <c r="E322" s="225"/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166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45" t="s">
        <v>408</v>
      </c>
      <c r="D323" s="224"/>
      <c r="E323" s="225"/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166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45" t="s">
        <v>2940</v>
      </c>
      <c r="D324" s="224"/>
      <c r="E324" s="225"/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166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45" t="s">
        <v>2941</v>
      </c>
      <c r="D325" s="224"/>
      <c r="E325" s="225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166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1"/>
      <c r="B326" s="222"/>
      <c r="C326" s="245" t="s">
        <v>581</v>
      </c>
      <c r="D326" s="224"/>
      <c r="E326" s="225"/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166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45" t="s">
        <v>582</v>
      </c>
      <c r="D327" s="224"/>
      <c r="E327" s="225"/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166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45" t="s">
        <v>583</v>
      </c>
      <c r="D328" s="224"/>
      <c r="E328" s="225"/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166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45" t="s">
        <v>2942</v>
      </c>
      <c r="D329" s="224"/>
      <c r="E329" s="225">
        <v>-9.8140199999999993</v>
      </c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166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ht="22.5" outlineLevel="1" x14ac:dyDescent="0.2">
      <c r="A330" s="221"/>
      <c r="B330" s="222"/>
      <c r="C330" s="245" t="s">
        <v>2943</v>
      </c>
      <c r="D330" s="224"/>
      <c r="E330" s="225"/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166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45" t="s">
        <v>2944</v>
      </c>
      <c r="D331" s="224"/>
      <c r="E331" s="225">
        <v>0.19009999999999999</v>
      </c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166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45" t="s">
        <v>587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166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45" t="s">
        <v>1298</v>
      </c>
      <c r="D333" s="224"/>
      <c r="E333" s="225"/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166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45" t="s">
        <v>1352</v>
      </c>
      <c r="D334" s="224"/>
      <c r="E334" s="225"/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166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ht="22.5" outlineLevel="1" x14ac:dyDescent="0.2">
      <c r="A335" s="221"/>
      <c r="B335" s="222"/>
      <c r="C335" s="245" t="s">
        <v>2945</v>
      </c>
      <c r="D335" s="224"/>
      <c r="E335" s="225">
        <v>0.75</v>
      </c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166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45" t="s">
        <v>2946</v>
      </c>
      <c r="D336" s="224"/>
      <c r="E336" s="225"/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166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45" t="s">
        <v>591</v>
      </c>
      <c r="D337" s="224"/>
      <c r="E337" s="225"/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166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33">
        <v>39</v>
      </c>
      <c r="B338" s="234" t="s">
        <v>592</v>
      </c>
      <c r="C338" s="244" t="s">
        <v>593</v>
      </c>
      <c r="D338" s="235" t="s">
        <v>295</v>
      </c>
      <c r="E338" s="236">
        <v>7.2606799999999998</v>
      </c>
      <c r="F338" s="237"/>
      <c r="G338" s="238">
        <f>ROUND(E338*F338,2)</f>
        <v>0</v>
      </c>
      <c r="H338" s="237"/>
      <c r="I338" s="238">
        <f>ROUND(E338*H338,2)</f>
        <v>0</v>
      </c>
      <c r="J338" s="237"/>
      <c r="K338" s="238">
        <f>ROUND(E338*J338,2)</f>
        <v>0</v>
      </c>
      <c r="L338" s="238">
        <v>21</v>
      </c>
      <c r="M338" s="238">
        <f>G338*(1+L338/100)</f>
        <v>0</v>
      </c>
      <c r="N338" s="238">
        <v>0</v>
      </c>
      <c r="O338" s="238">
        <f>ROUND(E338*N338,2)</f>
        <v>0</v>
      </c>
      <c r="P338" s="238">
        <v>0</v>
      </c>
      <c r="Q338" s="238">
        <f>ROUND(E338*P338,2)</f>
        <v>0</v>
      </c>
      <c r="R338" s="238" t="s">
        <v>308</v>
      </c>
      <c r="S338" s="238" t="s">
        <v>161</v>
      </c>
      <c r="T338" s="239" t="s">
        <v>161</v>
      </c>
      <c r="U338" s="223">
        <v>1.587</v>
      </c>
      <c r="V338" s="223">
        <f>ROUND(E338*U338,2)</f>
        <v>11.52</v>
      </c>
      <c r="W338" s="223"/>
      <c r="X338" s="223" t="s">
        <v>273</v>
      </c>
      <c r="Y338" s="214"/>
      <c r="Z338" s="214"/>
      <c r="AA338" s="214"/>
      <c r="AB338" s="214"/>
      <c r="AC338" s="214"/>
      <c r="AD338" s="214"/>
      <c r="AE338" s="214"/>
      <c r="AF338" s="214"/>
      <c r="AG338" s="214" t="s">
        <v>274</v>
      </c>
      <c r="AH338" s="214"/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ht="22.5" outlineLevel="1" x14ac:dyDescent="0.2">
      <c r="A339" s="221"/>
      <c r="B339" s="222"/>
      <c r="C339" s="253" t="s">
        <v>594</v>
      </c>
      <c r="D339" s="251"/>
      <c r="E339" s="251"/>
      <c r="F339" s="251"/>
      <c r="G339" s="251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290</v>
      </c>
      <c r="AH339" s="214"/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40" t="str">
        <f>C339</f>
        <v>sypaninou z vhodných hornin tř. 1 - 4 nebo materiálem připraveným podél výkopu ve vzdálenosti do 3 m od jeho kraje, pro jakoukoliv hloubku výkopu a jakoukoliv míru zhutnění,</v>
      </c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45" t="s">
        <v>2947</v>
      </c>
      <c r="D340" s="224"/>
      <c r="E340" s="225">
        <v>7.2606799999999998</v>
      </c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166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45" t="s">
        <v>596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166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33">
        <v>40</v>
      </c>
      <c r="B342" s="234" t="s">
        <v>597</v>
      </c>
      <c r="C342" s="244" t="s">
        <v>598</v>
      </c>
      <c r="D342" s="235" t="s">
        <v>295</v>
      </c>
      <c r="E342" s="236">
        <v>9.0300000000000005E-2</v>
      </c>
      <c r="F342" s="237"/>
      <c r="G342" s="238">
        <f>ROUND(E342*F342,2)</f>
        <v>0</v>
      </c>
      <c r="H342" s="237"/>
      <c r="I342" s="238">
        <f>ROUND(E342*H342,2)</f>
        <v>0</v>
      </c>
      <c r="J342" s="237"/>
      <c r="K342" s="238">
        <f>ROUND(E342*J342,2)</f>
        <v>0</v>
      </c>
      <c r="L342" s="238">
        <v>21</v>
      </c>
      <c r="M342" s="238">
        <f>G342*(1+L342/100)</f>
        <v>0</v>
      </c>
      <c r="N342" s="238">
        <v>0</v>
      </c>
      <c r="O342" s="238">
        <f>ROUND(E342*N342,2)</f>
        <v>0</v>
      </c>
      <c r="P342" s="238">
        <v>0</v>
      </c>
      <c r="Q342" s="238">
        <f>ROUND(E342*P342,2)</f>
        <v>0</v>
      </c>
      <c r="R342" s="238" t="s">
        <v>308</v>
      </c>
      <c r="S342" s="238" t="s">
        <v>161</v>
      </c>
      <c r="T342" s="239" t="s">
        <v>161</v>
      </c>
      <c r="U342" s="223">
        <v>2.1949999999999998</v>
      </c>
      <c r="V342" s="223">
        <f>ROUND(E342*U342,2)</f>
        <v>0.2</v>
      </c>
      <c r="W342" s="223"/>
      <c r="X342" s="223" t="s">
        <v>273</v>
      </c>
      <c r="Y342" s="214"/>
      <c r="Z342" s="214"/>
      <c r="AA342" s="214"/>
      <c r="AB342" s="214"/>
      <c r="AC342" s="214"/>
      <c r="AD342" s="214"/>
      <c r="AE342" s="214"/>
      <c r="AF342" s="214"/>
      <c r="AG342" s="214" t="s">
        <v>274</v>
      </c>
      <c r="AH342" s="214"/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ht="22.5" outlineLevel="1" x14ac:dyDescent="0.2">
      <c r="A343" s="221"/>
      <c r="B343" s="222"/>
      <c r="C343" s="253" t="s">
        <v>599</v>
      </c>
      <c r="D343" s="251"/>
      <c r="E343" s="251"/>
      <c r="F343" s="251"/>
      <c r="G343" s="251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290</v>
      </c>
      <c r="AH343" s="214"/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40" t="str">
        <f>C343</f>
        <v>sypaninou z vhodných hornin tř. 1 - 4 nebo materiálem, uloženým ve vzdálenosti do 30 m od vnějšího kraje objektu, pro jakoukoliv míru zhutnění,</v>
      </c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45" t="s">
        <v>600</v>
      </c>
      <c r="D344" s="224"/>
      <c r="E344" s="225"/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166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5" t="s">
        <v>602</v>
      </c>
      <c r="D345" s="224"/>
      <c r="E345" s="225"/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166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45" t="s">
        <v>602</v>
      </c>
      <c r="D346" s="224"/>
      <c r="E346" s="225"/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166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45" t="s">
        <v>601</v>
      </c>
      <c r="D347" s="224"/>
      <c r="E347" s="225">
        <v>9.0300000000000005E-2</v>
      </c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166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33">
        <v>41</v>
      </c>
      <c r="B348" s="234" t="s">
        <v>604</v>
      </c>
      <c r="C348" s="244" t="s">
        <v>605</v>
      </c>
      <c r="D348" s="235" t="s">
        <v>295</v>
      </c>
      <c r="E348" s="236">
        <v>9.9495799999999992</v>
      </c>
      <c r="F348" s="237"/>
      <c r="G348" s="238">
        <f>ROUND(E348*F348,2)</f>
        <v>0</v>
      </c>
      <c r="H348" s="237"/>
      <c r="I348" s="238">
        <f>ROUND(E348*H348,2)</f>
        <v>0</v>
      </c>
      <c r="J348" s="237"/>
      <c r="K348" s="238">
        <f>ROUND(E348*J348,2)</f>
        <v>0</v>
      </c>
      <c r="L348" s="238">
        <v>21</v>
      </c>
      <c r="M348" s="238">
        <f>G348*(1+L348/100)</f>
        <v>0</v>
      </c>
      <c r="N348" s="238">
        <v>0</v>
      </c>
      <c r="O348" s="238">
        <f>ROUND(E348*N348,2)</f>
        <v>0</v>
      </c>
      <c r="P348" s="238">
        <v>0</v>
      </c>
      <c r="Q348" s="238">
        <f>ROUND(E348*P348,2)</f>
        <v>0</v>
      </c>
      <c r="R348" s="238" t="s">
        <v>308</v>
      </c>
      <c r="S348" s="238" t="s">
        <v>161</v>
      </c>
      <c r="T348" s="239" t="s">
        <v>161</v>
      </c>
      <c r="U348" s="223">
        <v>0</v>
      </c>
      <c r="V348" s="223">
        <f>ROUND(E348*U348,2)</f>
        <v>0</v>
      </c>
      <c r="W348" s="223"/>
      <c r="X348" s="223" t="s">
        <v>273</v>
      </c>
      <c r="Y348" s="214"/>
      <c r="Z348" s="214"/>
      <c r="AA348" s="214"/>
      <c r="AB348" s="214"/>
      <c r="AC348" s="214"/>
      <c r="AD348" s="214"/>
      <c r="AE348" s="214"/>
      <c r="AF348" s="214"/>
      <c r="AG348" s="214" t="s">
        <v>274</v>
      </c>
      <c r="AH348" s="214"/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ht="22.5" outlineLevel="1" x14ac:dyDescent="0.2">
      <c r="A349" s="221"/>
      <c r="B349" s="222"/>
      <c r="C349" s="245" t="s">
        <v>2948</v>
      </c>
      <c r="D349" s="224"/>
      <c r="E349" s="225">
        <v>4.1436799999999998</v>
      </c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166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45" t="s">
        <v>2949</v>
      </c>
      <c r="D350" s="224"/>
      <c r="E350" s="225"/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166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45" t="s">
        <v>608</v>
      </c>
      <c r="D351" s="224"/>
      <c r="E351" s="225"/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166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45" t="s">
        <v>2950</v>
      </c>
      <c r="D352" s="224"/>
      <c r="E352" s="225"/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166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ht="22.5" outlineLevel="1" x14ac:dyDescent="0.2">
      <c r="A353" s="221"/>
      <c r="B353" s="222"/>
      <c r="C353" s="245" t="s">
        <v>2902</v>
      </c>
      <c r="D353" s="224"/>
      <c r="E353" s="225">
        <v>5.8059000000000003</v>
      </c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166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ht="22.5" outlineLevel="1" x14ac:dyDescent="0.2">
      <c r="A354" s="221"/>
      <c r="B354" s="222"/>
      <c r="C354" s="245" t="s">
        <v>514</v>
      </c>
      <c r="D354" s="224"/>
      <c r="E354" s="225"/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166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ht="22.5" outlineLevel="1" x14ac:dyDescent="0.2">
      <c r="A355" s="221"/>
      <c r="B355" s="222"/>
      <c r="C355" s="245" t="s">
        <v>1362</v>
      </c>
      <c r="D355" s="224"/>
      <c r="E355" s="225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166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ht="22.5" outlineLevel="1" x14ac:dyDescent="0.2">
      <c r="A356" s="221"/>
      <c r="B356" s="222"/>
      <c r="C356" s="245" t="s">
        <v>1363</v>
      </c>
      <c r="D356" s="224"/>
      <c r="E356" s="225"/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166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33">
        <v>42</v>
      </c>
      <c r="B357" s="234" t="s">
        <v>612</v>
      </c>
      <c r="C357" s="244" t="s">
        <v>613</v>
      </c>
      <c r="D357" s="235" t="s">
        <v>295</v>
      </c>
      <c r="E357" s="236">
        <v>13.805429999999999</v>
      </c>
      <c r="F357" s="237"/>
      <c r="G357" s="238">
        <f>ROUND(E357*F357,2)</f>
        <v>0</v>
      </c>
      <c r="H357" s="237"/>
      <c r="I357" s="238">
        <f>ROUND(E357*H357,2)</f>
        <v>0</v>
      </c>
      <c r="J357" s="237"/>
      <c r="K357" s="238">
        <f>ROUND(E357*J357,2)</f>
        <v>0</v>
      </c>
      <c r="L357" s="238">
        <v>21</v>
      </c>
      <c r="M357" s="238">
        <f>G357*(1+L357/100)</f>
        <v>0</v>
      </c>
      <c r="N357" s="238">
        <v>0</v>
      </c>
      <c r="O357" s="238">
        <f>ROUND(E357*N357,2)</f>
        <v>0</v>
      </c>
      <c r="P357" s="238">
        <v>0</v>
      </c>
      <c r="Q357" s="238">
        <f>ROUND(E357*P357,2)</f>
        <v>0</v>
      </c>
      <c r="R357" s="238" t="s">
        <v>308</v>
      </c>
      <c r="S357" s="238" t="s">
        <v>161</v>
      </c>
      <c r="T357" s="239" t="s">
        <v>161</v>
      </c>
      <c r="U357" s="223">
        <v>0</v>
      </c>
      <c r="V357" s="223">
        <f>ROUND(E357*U357,2)</f>
        <v>0</v>
      </c>
      <c r="W357" s="223"/>
      <c r="X357" s="223" t="s">
        <v>273</v>
      </c>
      <c r="Y357" s="214"/>
      <c r="Z357" s="214"/>
      <c r="AA357" s="214"/>
      <c r="AB357" s="214"/>
      <c r="AC357" s="214"/>
      <c r="AD357" s="214"/>
      <c r="AE357" s="214"/>
      <c r="AF357" s="214"/>
      <c r="AG357" s="214" t="s">
        <v>321</v>
      </c>
      <c r="AH357" s="214"/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45" t="s">
        <v>2951</v>
      </c>
      <c r="D358" s="224"/>
      <c r="E358" s="225">
        <v>4.5362400000000003</v>
      </c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166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45" t="s">
        <v>2952</v>
      </c>
      <c r="D359" s="224"/>
      <c r="E359" s="225"/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166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45" t="s">
        <v>2953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166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21"/>
      <c r="B361" s="222"/>
      <c r="C361" s="245" t="s">
        <v>2954</v>
      </c>
      <c r="D361" s="224"/>
      <c r="E361" s="225">
        <v>1.13411</v>
      </c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166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45" t="s">
        <v>2955</v>
      </c>
      <c r="D362" s="224"/>
      <c r="E362" s="225"/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166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45" t="s">
        <v>2956</v>
      </c>
      <c r="D363" s="224"/>
      <c r="E363" s="225"/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166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45" t="s">
        <v>2957</v>
      </c>
      <c r="D364" s="224"/>
      <c r="E364" s="225"/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166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21"/>
      <c r="B365" s="222"/>
      <c r="C365" s="245" t="s">
        <v>2958</v>
      </c>
      <c r="D365" s="224"/>
      <c r="E365" s="225"/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166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45" t="s">
        <v>2959</v>
      </c>
      <c r="D366" s="224"/>
      <c r="E366" s="225"/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166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45" t="s">
        <v>2960</v>
      </c>
      <c r="D367" s="224"/>
      <c r="E367" s="225">
        <v>0.19009999999999999</v>
      </c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166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21"/>
      <c r="B368" s="222"/>
      <c r="C368" s="245" t="s">
        <v>624</v>
      </c>
      <c r="D368" s="224"/>
      <c r="E368" s="225"/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166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ht="22.5" outlineLevel="1" x14ac:dyDescent="0.2">
      <c r="A369" s="221"/>
      <c r="B369" s="222"/>
      <c r="C369" s="245" t="s">
        <v>2913</v>
      </c>
      <c r="D369" s="224"/>
      <c r="E369" s="225">
        <v>7.9449899999999998</v>
      </c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166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ht="22.5" outlineLevel="1" x14ac:dyDescent="0.2">
      <c r="A370" s="221"/>
      <c r="B370" s="222"/>
      <c r="C370" s="245" t="s">
        <v>530</v>
      </c>
      <c r="D370" s="224"/>
      <c r="E370" s="225"/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166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ht="22.5" outlineLevel="1" x14ac:dyDescent="0.2">
      <c r="A371" s="221"/>
      <c r="B371" s="222"/>
      <c r="C371" s="245" t="s">
        <v>1374</v>
      </c>
      <c r="D371" s="224"/>
      <c r="E371" s="225"/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166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ht="22.5" outlineLevel="1" x14ac:dyDescent="0.2">
      <c r="A372" s="221"/>
      <c r="B372" s="222"/>
      <c r="C372" s="245" t="s">
        <v>1375</v>
      </c>
      <c r="D372" s="224"/>
      <c r="E372" s="225"/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166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33">
        <v>43</v>
      </c>
      <c r="B373" s="234" t="s">
        <v>627</v>
      </c>
      <c r="C373" s="244" t="s">
        <v>628</v>
      </c>
      <c r="D373" s="235" t="s">
        <v>629</v>
      </c>
      <c r="E373" s="236">
        <v>12.706189999999999</v>
      </c>
      <c r="F373" s="237"/>
      <c r="G373" s="238">
        <f>ROUND(E373*F373,2)</f>
        <v>0</v>
      </c>
      <c r="H373" s="237"/>
      <c r="I373" s="238">
        <f>ROUND(E373*H373,2)</f>
        <v>0</v>
      </c>
      <c r="J373" s="237"/>
      <c r="K373" s="238">
        <f>ROUND(E373*J373,2)</f>
        <v>0</v>
      </c>
      <c r="L373" s="238">
        <v>21</v>
      </c>
      <c r="M373" s="238">
        <f>G373*(1+L373/100)</f>
        <v>0</v>
      </c>
      <c r="N373" s="238">
        <v>1</v>
      </c>
      <c r="O373" s="238">
        <f>ROUND(E373*N373,2)</f>
        <v>12.71</v>
      </c>
      <c r="P373" s="238">
        <v>0</v>
      </c>
      <c r="Q373" s="238">
        <f>ROUND(E373*P373,2)</f>
        <v>0</v>
      </c>
      <c r="R373" s="238" t="s">
        <v>630</v>
      </c>
      <c r="S373" s="238" t="s">
        <v>161</v>
      </c>
      <c r="T373" s="239" t="s">
        <v>161</v>
      </c>
      <c r="U373" s="223">
        <v>0</v>
      </c>
      <c r="V373" s="223">
        <f>ROUND(E373*U373,2)</f>
        <v>0</v>
      </c>
      <c r="W373" s="223"/>
      <c r="X373" s="223" t="s">
        <v>631</v>
      </c>
      <c r="Y373" s="214"/>
      <c r="Z373" s="214"/>
      <c r="AA373" s="214"/>
      <c r="AB373" s="214"/>
      <c r="AC373" s="214"/>
      <c r="AD373" s="214"/>
      <c r="AE373" s="214"/>
      <c r="AF373" s="214"/>
      <c r="AG373" s="214" t="s">
        <v>632</v>
      </c>
      <c r="AH373" s="214"/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21"/>
      <c r="B374" s="222"/>
      <c r="C374" s="245" t="s">
        <v>2961</v>
      </c>
      <c r="D374" s="224"/>
      <c r="E374" s="225">
        <v>12.706189999999999</v>
      </c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166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45" t="s">
        <v>634</v>
      </c>
      <c r="D375" s="224"/>
      <c r="E375" s="225"/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166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45" t="s">
        <v>1378</v>
      </c>
      <c r="D376" s="224"/>
      <c r="E376" s="225"/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166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21"/>
      <c r="B377" s="222"/>
      <c r="C377" s="245" t="s">
        <v>1379</v>
      </c>
      <c r="D377" s="224"/>
      <c r="E377" s="225"/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166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33">
        <v>44</v>
      </c>
      <c r="B378" s="234" t="s">
        <v>637</v>
      </c>
      <c r="C378" s="244" t="s">
        <v>638</v>
      </c>
      <c r="D378" s="235" t="s">
        <v>629</v>
      </c>
      <c r="E378" s="236">
        <v>24.064050000000002</v>
      </c>
      <c r="F378" s="237"/>
      <c r="G378" s="238">
        <f>ROUND(E378*F378,2)</f>
        <v>0</v>
      </c>
      <c r="H378" s="237"/>
      <c r="I378" s="238">
        <f>ROUND(E378*H378,2)</f>
        <v>0</v>
      </c>
      <c r="J378" s="237"/>
      <c r="K378" s="238">
        <f>ROUND(E378*J378,2)</f>
        <v>0</v>
      </c>
      <c r="L378" s="238">
        <v>21</v>
      </c>
      <c r="M378" s="238">
        <f>G378*(1+L378/100)</f>
        <v>0</v>
      </c>
      <c r="N378" s="238">
        <v>1</v>
      </c>
      <c r="O378" s="238">
        <f>ROUND(E378*N378,2)</f>
        <v>24.06</v>
      </c>
      <c r="P378" s="238">
        <v>0</v>
      </c>
      <c r="Q378" s="238">
        <f>ROUND(E378*P378,2)</f>
        <v>0</v>
      </c>
      <c r="R378" s="238" t="s">
        <v>630</v>
      </c>
      <c r="S378" s="238" t="s">
        <v>161</v>
      </c>
      <c r="T378" s="239" t="s">
        <v>161</v>
      </c>
      <c r="U378" s="223">
        <v>0</v>
      </c>
      <c r="V378" s="223">
        <f>ROUND(E378*U378,2)</f>
        <v>0</v>
      </c>
      <c r="W378" s="223"/>
      <c r="X378" s="223" t="s">
        <v>631</v>
      </c>
      <c r="Y378" s="214"/>
      <c r="Z378" s="214"/>
      <c r="AA378" s="214"/>
      <c r="AB378" s="214"/>
      <c r="AC378" s="214"/>
      <c r="AD378" s="214"/>
      <c r="AE378" s="214"/>
      <c r="AF378" s="214"/>
      <c r="AG378" s="214" t="s">
        <v>632</v>
      </c>
      <c r="AH378" s="214"/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45" t="s">
        <v>639</v>
      </c>
      <c r="D379" s="224"/>
      <c r="E379" s="225"/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166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45" t="s">
        <v>640</v>
      </c>
      <c r="D380" s="224"/>
      <c r="E380" s="225"/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166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45" t="s">
        <v>641</v>
      </c>
      <c r="D381" s="224"/>
      <c r="E381" s="225"/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166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45" t="s">
        <v>642</v>
      </c>
      <c r="D382" s="224"/>
      <c r="E382" s="225"/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166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ht="22.5" outlineLevel="1" x14ac:dyDescent="0.2">
      <c r="A383" s="221"/>
      <c r="B383" s="222"/>
      <c r="C383" s="245" t="s">
        <v>2962</v>
      </c>
      <c r="D383" s="224"/>
      <c r="E383" s="225">
        <v>24.064050000000002</v>
      </c>
      <c r="F383" s="223"/>
      <c r="G383" s="223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166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45" t="s">
        <v>644</v>
      </c>
      <c r="D384" s="224"/>
      <c r="E384" s="225"/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166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x14ac:dyDescent="0.2">
      <c r="A385" s="227" t="s">
        <v>156</v>
      </c>
      <c r="B385" s="228" t="s">
        <v>91</v>
      </c>
      <c r="C385" s="243" t="s">
        <v>92</v>
      </c>
      <c r="D385" s="229"/>
      <c r="E385" s="230"/>
      <c r="F385" s="231"/>
      <c r="G385" s="231">
        <f>SUMIF(AG386:AG395,"&lt;&gt;NOR",G386:G395)</f>
        <v>0</v>
      </c>
      <c r="H385" s="231"/>
      <c r="I385" s="231">
        <f>SUM(I386:I395)</f>
        <v>0</v>
      </c>
      <c r="J385" s="231"/>
      <c r="K385" s="231">
        <f>SUM(K386:K395)</f>
        <v>0</v>
      </c>
      <c r="L385" s="231"/>
      <c r="M385" s="231">
        <f>SUM(M386:M395)</f>
        <v>0</v>
      </c>
      <c r="N385" s="231"/>
      <c r="O385" s="231">
        <f>SUM(O386:O395)</f>
        <v>3.1599999999999997</v>
      </c>
      <c r="P385" s="231"/>
      <c r="Q385" s="231">
        <f>SUM(Q386:Q395)</f>
        <v>0</v>
      </c>
      <c r="R385" s="231"/>
      <c r="S385" s="231"/>
      <c r="T385" s="232"/>
      <c r="U385" s="226"/>
      <c r="V385" s="226">
        <f>SUM(V386:V395)</f>
        <v>2.98</v>
      </c>
      <c r="W385" s="226"/>
      <c r="X385" s="226"/>
      <c r="AG385" t="s">
        <v>157</v>
      </c>
    </row>
    <row r="386" spans="1:60" outlineLevel="1" x14ac:dyDescent="0.2">
      <c r="A386" s="233">
        <v>45</v>
      </c>
      <c r="B386" s="234" t="s">
        <v>645</v>
      </c>
      <c r="C386" s="244" t="s">
        <v>646</v>
      </c>
      <c r="D386" s="235" t="s">
        <v>320</v>
      </c>
      <c r="E386" s="236">
        <v>14.2575</v>
      </c>
      <c r="F386" s="237"/>
      <c r="G386" s="238">
        <f>ROUND(E386*F386,2)</f>
        <v>0</v>
      </c>
      <c r="H386" s="237"/>
      <c r="I386" s="238">
        <f>ROUND(E386*H386,2)</f>
        <v>0</v>
      </c>
      <c r="J386" s="237"/>
      <c r="K386" s="238">
        <f>ROUND(E386*J386,2)</f>
        <v>0</v>
      </c>
      <c r="L386" s="238">
        <v>21</v>
      </c>
      <c r="M386" s="238">
        <f>G386*(1+L386/100)</f>
        <v>0</v>
      </c>
      <c r="N386" s="238">
        <v>0.22106999999999999</v>
      </c>
      <c r="O386" s="238">
        <f>ROUND(E386*N386,2)</f>
        <v>3.15</v>
      </c>
      <c r="P386" s="238">
        <v>0</v>
      </c>
      <c r="Q386" s="238">
        <f>ROUND(E386*P386,2)</f>
        <v>0</v>
      </c>
      <c r="R386" s="238" t="s">
        <v>647</v>
      </c>
      <c r="S386" s="238" t="s">
        <v>161</v>
      </c>
      <c r="T386" s="239" t="s">
        <v>161</v>
      </c>
      <c r="U386" s="223">
        <v>0.185</v>
      </c>
      <c r="V386" s="223">
        <f>ROUND(E386*U386,2)</f>
        <v>2.64</v>
      </c>
      <c r="W386" s="223"/>
      <c r="X386" s="223" t="s">
        <v>273</v>
      </c>
      <c r="Y386" s="214"/>
      <c r="Z386" s="214"/>
      <c r="AA386" s="214"/>
      <c r="AB386" s="214"/>
      <c r="AC386" s="214"/>
      <c r="AD386" s="214"/>
      <c r="AE386" s="214"/>
      <c r="AF386" s="214"/>
      <c r="AG386" s="214" t="s">
        <v>274</v>
      </c>
      <c r="AH386" s="214"/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53" t="s">
        <v>648</v>
      </c>
      <c r="D387" s="251"/>
      <c r="E387" s="251"/>
      <c r="F387" s="251"/>
      <c r="G387" s="251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290</v>
      </c>
      <c r="AH387" s="214"/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40" t="str">
        <f>C387</f>
        <v>se zřízením štěrkopískového lože pod trubky a s jejich obsypem v průměrném celkovém množství do 0,15 m3/m,</v>
      </c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45" t="s">
        <v>2963</v>
      </c>
      <c r="D388" s="224"/>
      <c r="E388" s="225">
        <v>14.2575</v>
      </c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166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33">
        <v>46</v>
      </c>
      <c r="B389" s="234" t="s">
        <v>650</v>
      </c>
      <c r="C389" s="244" t="s">
        <v>651</v>
      </c>
      <c r="D389" s="235" t="s">
        <v>279</v>
      </c>
      <c r="E389" s="236">
        <v>4.4791299999999996</v>
      </c>
      <c r="F389" s="237"/>
      <c r="G389" s="238">
        <f>ROUND(E389*F389,2)</f>
        <v>0</v>
      </c>
      <c r="H389" s="237"/>
      <c r="I389" s="238">
        <f>ROUND(E389*H389,2)</f>
        <v>0</v>
      </c>
      <c r="J389" s="237"/>
      <c r="K389" s="238">
        <f>ROUND(E389*J389,2)</f>
        <v>0</v>
      </c>
      <c r="L389" s="238">
        <v>21</v>
      </c>
      <c r="M389" s="238">
        <f>G389*(1+L389/100)</f>
        <v>0</v>
      </c>
      <c r="N389" s="238">
        <v>1.8000000000000001E-4</v>
      </c>
      <c r="O389" s="238">
        <f>ROUND(E389*N389,2)</f>
        <v>0</v>
      </c>
      <c r="P389" s="238">
        <v>0</v>
      </c>
      <c r="Q389" s="238">
        <f>ROUND(E389*P389,2)</f>
        <v>0</v>
      </c>
      <c r="R389" s="238" t="s">
        <v>296</v>
      </c>
      <c r="S389" s="238" t="s">
        <v>161</v>
      </c>
      <c r="T389" s="239" t="s">
        <v>161</v>
      </c>
      <c r="U389" s="223">
        <v>7.4999999999999997E-2</v>
      </c>
      <c r="V389" s="223">
        <f>ROUND(E389*U389,2)</f>
        <v>0.34</v>
      </c>
      <c r="W389" s="223"/>
      <c r="X389" s="223" t="s">
        <v>273</v>
      </c>
      <c r="Y389" s="214"/>
      <c r="Z389" s="214"/>
      <c r="AA389" s="214"/>
      <c r="AB389" s="214"/>
      <c r="AC389" s="214"/>
      <c r="AD389" s="214"/>
      <c r="AE389" s="214"/>
      <c r="AF389" s="214"/>
      <c r="AG389" s="214" t="s">
        <v>321</v>
      </c>
      <c r="AH389" s="214"/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21"/>
      <c r="B390" s="222"/>
      <c r="C390" s="253" t="s">
        <v>652</v>
      </c>
      <c r="D390" s="251"/>
      <c r="E390" s="251"/>
      <c r="F390" s="251"/>
      <c r="G390" s="251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14"/>
      <c r="Z390" s="214"/>
      <c r="AA390" s="214"/>
      <c r="AB390" s="214"/>
      <c r="AC390" s="214"/>
      <c r="AD390" s="214"/>
      <c r="AE390" s="214"/>
      <c r="AF390" s="214"/>
      <c r="AG390" s="214" t="s">
        <v>290</v>
      </c>
      <c r="AH390" s="214"/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45" t="s">
        <v>2964</v>
      </c>
      <c r="D391" s="224"/>
      <c r="E391" s="225">
        <v>4.4791299999999996</v>
      </c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166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33">
        <v>47</v>
      </c>
      <c r="B392" s="234" t="s">
        <v>654</v>
      </c>
      <c r="C392" s="244" t="s">
        <v>655</v>
      </c>
      <c r="D392" s="235" t="s">
        <v>320</v>
      </c>
      <c r="E392" s="236">
        <v>15.583449999999999</v>
      </c>
      <c r="F392" s="237"/>
      <c r="G392" s="238">
        <f>ROUND(E392*F392,2)</f>
        <v>0</v>
      </c>
      <c r="H392" s="237"/>
      <c r="I392" s="238">
        <f>ROUND(E392*H392,2)</f>
        <v>0</v>
      </c>
      <c r="J392" s="237"/>
      <c r="K392" s="238">
        <f>ROUND(E392*J392,2)</f>
        <v>0</v>
      </c>
      <c r="L392" s="238">
        <v>21</v>
      </c>
      <c r="M392" s="238">
        <f>G392*(1+L392/100)</f>
        <v>0</v>
      </c>
      <c r="N392" s="238">
        <v>4.8000000000000001E-4</v>
      </c>
      <c r="O392" s="238">
        <f>ROUND(E392*N392,2)</f>
        <v>0.01</v>
      </c>
      <c r="P392" s="238">
        <v>0</v>
      </c>
      <c r="Q392" s="238">
        <f>ROUND(E392*P392,2)</f>
        <v>0</v>
      </c>
      <c r="R392" s="238" t="s">
        <v>630</v>
      </c>
      <c r="S392" s="238" t="s">
        <v>161</v>
      </c>
      <c r="T392" s="239" t="s">
        <v>161</v>
      </c>
      <c r="U392" s="223">
        <v>0</v>
      </c>
      <c r="V392" s="223">
        <f>ROUND(E392*U392,2)</f>
        <v>0</v>
      </c>
      <c r="W392" s="223"/>
      <c r="X392" s="223" t="s">
        <v>631</v>
      </c>
      <c r="Y392" s="214"/>
      <c r="Z392" s="214"/>
      <c r="AA392" s="214"/>
      <c r="AB392" s="214"/>
      <c r="AC392" s="214"/>
      <c r="AD392" s="214"/>
      <c r="AE392" s="214"/>
      <c r="AF392" s="214"/>
      <c r="AG392" s="214" t="s">
        <v>632</v>
      </c>
      <c r="AH392" s="214"/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45" t="s">
        <v>2965</v>
      </c>
      <c r="D393" s="224"/>
      <c r="E393" s="225">
        <v>15.583449999999999</v>
      </c>
      <c r="F393" s="223"/>
      <c r="G393" s="223"/>
      <c r="H393" s="223"/>
      <c r="I393" s="223"/>
      <c r="J393" s="223"/>
      <c r="K393" s="223"/>
      <c r="L393" s="223"/>
      <c r="M393" s="223"/>
      <c r="N393" s="223"/>
      <c r="O393" s="223"/>
      <c r="P393" s="223"/>
      <c r="Q393" s="223"/>
      <c r="R393" s="223"/>
      <c r="S393" s="223"/>
      <c r="T393" s="223"/>
      <c r="U393" s="223"/>
      <c r="V393" s="223"/>
      <c r="W393" s="223"/>
      <c r="X393" s="223"/>
      <c r="Y393" s="214"/>
      <c r="Z393" s="214"/>
      <c r="AA393" s="214"/>
      <c r="AB393" s="214"/>
      <c r="AC393" s="214"/>
      <c r="AD393" s="214"/>
      <c r="AE393" s="214"/>
      <c r="AF393" s="214"/>
      <c r="AG393" s="214" t="s">
        <v>166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ht="22.5" outlineLevel="1" x14ac:dyDescent="0.2">
      <c r="A394" s="233">
        <v>48</v>
      </c>
      <c r="B394" s="234" t="s">
        <v>657</v>
      </c>
      <c r="C394" s="244" t="s">
        <v>658</v>
      </c>
      <c r="D394" s="235" t="s">
        <v>320</v>
      </c>
      <c r="E394" s="236">
        <v>5.1509900000000002</v>
      </c>
      <c r="F394" s="237"/>
      <c r="G394" s="238">
        <f>ROUND(E394*F394,2)</f>
        <v>0</v>
      </c>
      <c r="H394" s="237"/>
      <c r="I394" s="238">
        <f>ROUND(E394*H394,2)</f>
        <v>0</v>
      </c>
      <c r="J394" s="237"/>
      <c r="K394" s="238">
        <f>ROUND(E394*J394,2)</f>
        <v>0</v>
      </c>
      <c r="L394" s="238">
        <v>21</v>
      </c>
      <c r="M394" s="238">
        <f>G394*(1+L394/100)</f>
        <v>0</v>
      </c>
      <c r="N394" s="238">
        <v>3.8000000000000002E-4</v>
      </c>
      <c r="O394" s="238">
        <f>ROUND(E394*N394,2)</f>
        <v>0</v>
      </c>
      <c r="P394" s="238">
        <v>0</v>
      </c>
      <c r="Q394" s="238">
        <f>ROUND(E394*P394,2)</f>
        <v>0</v>
      </c>
      <c r="R394" s="238" t="s">
        <v>630</v>
      </c>
      <c r="S394" s="238" t="s">
        <v>161</v>
      </c>
      <c r="T394" s="239" t="s">
        <v>161</v>
      </c>
      <c r="U394" s="223">
        <v>0</v>
      </c>
      <c r="V394" s="223">
        <f>ROUND(E394*U394,2)</f>
        <v>0</v>
      </c>
      <c r="W394" s="223"/>
      <c r="X394" s="223" t="s">
        <v>631</v>
      </c>
      <c r="Y394" s="214"/>
      <c r="Z394" s="214"/>
      <c r="AA394" s="214"/>
      <c r="AB394" s="214"/>
      <c r="AC394" s="214"/>
      <c r="AD394" s="214"/>
      <c r="AE394" s="214"/>
      <c r="AF394" s="214"/>
      <c r="AG394" s="214" t="s">
        <v>659</v>
      </c>
      <c r="AH394" s="214"/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45" t="s">
        <v>2966</v>
      </c>
      <c r="D395" s="224"/>
      <c r="E395" s="225">
        <v>5.1509900000000002</v>
      </c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166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x14ac:dyDescent="0.2">
      <c r="A396" s="227" t="s">
        <v>156</v>
      </c>
      <c r="B396" s="228" t="s">
        <v>93</v>
      </c>
      <c r="C396" s="243" t="s">
        <v>94</v>
      </c>
      <c r="D396" s="229"/>
      <c r="E396" s="230"/>
      <c r="F396" s="231"/>
      <c r="G396" s="231">
        <f>SUMIF(AG397:AG399,"&lt;&gt;NOR",G397:G399)</f>
        <v>0</v>
      </c>
      <c r="H396" s="231"/>
      <c r="I396" s="231">
        <f>SUM(I397:I399)</f>
        <v>0</v>
      </c>
      <c r="J396" s="231"/>
      <c r="K396" s="231">
        <f>SUM(K397:K399)</f>
        <v>0</v>
      </c>
      <c r="L396" s="231"/>
      <c r="M396" s="231">
        <f>SUM(M397:M399)</f>
        <v>0</v>
      </c>
      <c r="N396" s="231"/>
      <c r="O396" s="231">
        <f>SUM(O397:O399)</f>
        <v>0</v>
      </c>
      <c r="P396" s="231"/>
      <c r="Q396" s="231">
        <f>SUM(Q397:Q399)</f>
        <v>0</v>
      </c>
      <c r="R396" s="231"/>
      <c r="S396" s="231"/>
      <c r="T396" s="232"/>
      <c r="U396" s="226"/>
      <c r="V396" s="226">
        <f>SUM(V397:V399)</f>
        <v>5.57</v>
      </c>
      <c r="W396" s="226"/>
      <c r="X396" s="226"/>
      <c r="AG396" t="s">
        <v>157</v>
      </c>
    </row>
    <row r="397" spans="1:60" outlineLevel="1" x14ac:dyDescent="0.2">
      <c r="A397" s="233">
        <v>49</v>
      </c>
      <c r="B397" s="234" t="s">
        <v>661</v>
      </c>
      <c r="C397" s="244" t="s">
        <v>662</v>
      </c>
      <c r="D397" s="235" t="s">
        <v>320</v>
      </c>
      <c r="E397" s="236">
        <v>19.010000000000002</v>
      </c>
      <c r="F397" s="237"/>
      <c r="G397" s="238">
        <f>ROUND(E397*F397,2)</f>
        <v>0</v>
      </c>
      <c r="H397" s="237"/>
      <c r="I397" s="238">
        <f>ROUND(E397*H397,2)</f>
        <v>0</v>
      </c>
      <c r="J397" s="237"/>
      <c r="K397" s="238">
        <f>ROUND(E397*J397,2)</f>
        <v>0</v>
      </c>
      <c r="L397" s="238">
        <v>21</v>
      </c>
      <c r="M397" s="238">
        <f>G397*(1+L397/100)</f>
        <v>0</v>
      </c>
      <c r="N397" s="238">
        <v>0</v>
      </c>
      <c r="O397" s="238">
        <f>ROUND(E397*N397,2)</f>
        <v>0</v>
      </c>
      <c r="P397" s="238">
        <v>0</v>
      </c>
      <c r="Q397" s="238">
        <f>ROUND(E397*P397,2)</f>
        <v>0</v>
      </c>
      <c r="R397" s="238" t="s">
        <v>647</v>
      </c>
      <c r="S397" s="238" t="s">
        <v>161</v>
      </c>
      <c r="T397" s="239" t="s">
        <v>161</v>
      </c>
      <c r="U397" s="223">
        <v>0.29299999999999998</v>
      </c>
      <c r="V397" s="223">
        <f>ROUND(E397*U397,2)</f>
        <v>5.57</v>
      </c>
      <c r="W397" s="223"/>
      <c r="X397" s="223" t="s">
        <v>273</v>
      </c>
      <c r="Y397" s="214"/>
      <c r="Z397" s="214"/>
      <c r="AA397" s="214"/>
      <c r="AB397" s="214"/>
      <c r="AC397" s="214"/>
      <c r="AD397" s="214"/>
      <c r="AE397" s="214"/>
      <c r="AF397" s="214"/>
      <c r="AG397" s="214" t="s">
        <v>274</v>
      </c>
      <c r="AH397" s="214"/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46" t="s">
        <v>663</v>
      </c>
      <c r="D398" s="241"/>
      <c r="E398" s="241"/>
      <c r="F398" s="241"/>
      <c r="G398" s="241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212</v>
      </c>
      <c r="AH398" s="214"/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45" t="s">
        <v>2967</v>
      </c>
      <c r="D399" s="224"/>
      <c r="E399" s="225">
        <v>19.010000000000002</v>
      </c>
      <c r="F399" s="223"/>
      <c r="G399" s="223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166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x14ac:dyDescent="0.2">
      <c r="A400" s="227" t="s">
        <v>156</v>
      </c>
      <c r="B400" s="228" t="s">
        <v>95</v>
      </c>
      <c r="C400" s="243" t="s">
        <v>96</v>
      </c>
      <c r="D400" s="229"/>
      <c r="E400" s="230"/>
      <c r="F400" s="231"/>
      <c r="G400" s="231">
        <f>SUMIF(AG401:AG412,"&lt;&gt;NOR",G401:G412)</f>
        <v>0</v>
      </c>
      <c r="H400" s="231"/>
      <c r="I400" s="231">
        <f>SUM(I401:I412)</f>
        <v>0</v>
      </c>
      <c r="J400" s="231"/>
      <c r="K400" s="231">
        <f>SUM(K401:K412)</f>
        <v>0</v>
      </c>
      <c r="L400" s="231"/>
      <c r="M400" s="231">
        <f>SUM(M401:M412)</f>
        <v>0</v>
      </c>
      <c r="N400" s="231"/>
      <c r="O400" s="231">
        <f>SUM(O401:O412)</f>
        <v>16.349999999999998</v>
      </c>
      <c r="P400" s="231"/>
      <c r="Q400" s="231">
        <f>SUM(Q401:Q412)</f>
        <v>0</v>
      </c>
      <c r="R400" s="231"/>
      <c r="S400" s="231"/>
      <c r="T400" s="232"/>
      <c r="U400" s="226"/>
      <c r="V400" s="226">
        <f>SUM(V401:V412)</f>
        <v>10.44</v>
      </c>
      <c r="W400" s="226"/>
      <c r="X400" s="226"/>
      <c r="AG400" t="s">
        <v>157</v>
      </c>
    </row>
    <row r="401" spans="1:60" outlineLevel="1" x14ac:dyDescent="0.2">
      <c r="A401" s="233">
        <v>50</v>
      </c>
      <c r="B401" s="234" t="s">
        <v>665</v>
      </c>
      <c r="C401" s="244" t="s">
        <v>666</v>
      </c>
      <c r="D401" s="235" t="s">
        <v>295</v>
      </c>
      <c r="E401" s="236">
        <v>2.34545</v>
      </c>
      <c r="F401" s="237"/>
      <c r="G401" s="238">
        <f>ROUND(E401*F401,2)</f>
        <v>0</v>
      </c>
      <c r="H401" s="237"/>
      <c r="I401" s="238">
        <f>ROUND(E401*H401,2)</f>
        <v>0</v>
      </c>
      <c r="J401" s="237"/>
      <c r="K401" s="238">
        <f>ROUND(E401*J401,2)</f>
        <v>0</v>
      </c>
      <c r="L401" s="238">
        <v>21</v>
      </c>
      <c r="M401" s="238">
        <f>G401*(1+L401/100)</f>
        <v>0</v>
      </c>
      <c r="N401" s="238">
        <v>1.8907700000000001</v>
      </c>
      <c r="O401" s="238">
        <f>ROUND(E401*N401,2)</f>
        <v>4.43</v>
      </c>
      <c r="P401" s="238">
        <v>0</v>
      </c>
      <c r="Q401" s="238">
        <f>ROUND(E401*P401,2)</f>
        <v>0</v>
      </c>
      <c r="R401" s="238" t="s">
        <v>647</v>
      </c>
      <c r="S401" s="238" t="s">
        <v>161</v>
      </c>
      <c r="T401" s="239" t="s">
        <v>161</v>
      </c>
      <c r="U401" s="223">
        <v>1.3169999999999999</v>
      </c>
      <c r="V401" s="223">
        <f>ROUND(E401*U401,2)</f>
        <v>3.09</v>
      </c>
      <c r="W401" s="223"/>
      <c r="X401" s="223" t="s">
        <v>273</v>
      </c>
      <c r="Y401" s="214"/>
      <c r="Z401" s="214"/>
      <c r="AA401" s="214"/>
      <c r="AB401" s="214"/>
      <c r="AC401" s="214"/>
      <c r="AD401" s="214"/>
      <c r="AE401" s="214"/>
      <c r="AF401" s="214"/>
      <c r="AG401" s="214" t="s">
        <v>274</v>
      </c>
      <c r="AH401" s="214"/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53" t="s">
        <v>667</v>
      </c>
      <c r="D402" s="251"/>
      <c r="E402" s="251"/>
      <c r="F402" s="251"/>
      <c r="G402" s="251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290</v>
      </c>
      <c r="AH402" s="214"/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45" t="s">
        <v>2968</v>
      </c>
      <c r="D403" s="224"/>
      <c r="E403" s="225">
        <v>2.34545</v>
      </c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166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45" t="s">
        <v>669</v>
      </c>
      <c r="D404" s="224"/>
      <c r="E404" s="225"/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166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ht="22.5" outlineLevel="1" x14ac:dyDescent="0.2">
      <c r="A405" s="233">
        <v>51</v>
      </c>
      <c r="B405" s="234" t="s">
        <v>670</v>
      </c>
      <c r="C405" s="244" t="s">
        <v>671</v>
      </c>
      <c r="D405" s="235" t="s">
        <v>295</v>
      </c>
      <c r="E405" s="236">
        <v>5.04E-2</v>
      </c>
      <c r="F405" s="237"/>
      <c r="G405" s="238">
        <f>ROUND(E405*F405,2)</f>
        <v>0</v>
      </c>
      <c r="H405" s="237"/>
      <c r="I405" s="238">
        <f>ROUND(E405*H405,2)</f>
        <v>0</v>
      </c>
      <c r="J405" s="237"/>
      <c r="K405" s="238">
        <f>ROUND(E405*J405,2)</f>
        <v>0</v>
      </c>
      <c r="L405" s="238">
        <v>21</v>
      </c>
      <c r="M405" s="238">
        <f>G405*(1+L405/100)</f>
        <v>0</v>
      </c>
      <c r="N405" s="238">
        <v>2.5</v>
      </c>
      <c r="O405" s="238">
        <f>ROUND(E405*N405,2)</f>
        <v>0.13</v>
      </c>
      <c r="P405" s="238">
        <v>0</v>
      </c>
      <c r="Q405" s="238">
        <f>ROUND(E405*P405,2)</f>
        <v>0</v>
      </c>
      <c r="R405" s="238" t="s">
        <v>647</v>
      </c>
      <c r="S405" s="238" t="s">
        <v>161</v>
      </c>
      <c r="T405" s="239" t="s">
        <v>161</v>
      </c>
      <c r="U405" s="223">
        <v>1.1919999999999999</v>
      </c>
      <c r="V405" s="223">
        <f>ROUND(E405*U405,2)</f>
        <v>0.06</v>
      </c>
      <c r="W405" s="223"/>
      <c r="X405" s="223" t="s">
        <v>273</v>
      </c>
      <c r="Y405" s="214"/>
      <c r="Z405" s="214"/>
      <c r="AA405" s="214"/>
      <c r="AB405" s="214"/>
      <c r="AC405" s="214"/>
      <c r="AD405" s="214"/>
      <c r="AE405" s="214"/>
      <c r="AF405" s="214"/>
      <c r="AG405" s="214" t="s">
        <v>321</v>
      </c>
      <c r="AH405" s="214"/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53" t="s">
        <v>672</v>
      </c>
      <c r="D406" s="251"/>
      <c r="E406" s="251"/>
      <c r="F406" s="251"/>
      <c r="G406" s="251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290</v>
      </c>
      <c r="AH406" s="214"/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ht="22.5" outlineLevel="1" x14ac:dyDescent="0.2">
      <c r="A407" s="221"/>
      <c r="B407" s="222"/>
      <c r="C407" s="245" t="s">
        <v>2969</v>
      </c>
      <c r="D407" s="224"/>
      <c r="E407" s="225">
        <v>5.04E-2</v>
      </c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166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33">
        <v>52</v>
      </c>
      <c r="B408" s="234" t="s">
        <v>674</v>
      </c>
      <c r="C408" s="244" t="s">
        <v>675</v>
      </c>
      <c r="D408" s="235" t="s">
        <v>279</v>
      </c>
      <c r="E408" s="236">
        <v>0.56000000000000005</v>
      </c>
      <c r="F408" s="237"/>
      <c r="G408" s="238">
        <f>ROUND(E408*F408,2)</f>
        <v>0</v>
      </c>
      <c r="H408" s="237"/>
      <c r="I408" s="238">
        <f>ROUND(E408*H408,2)</f>
        <v>0</v>
      </c>
      <c r="J408" s="237"/>
      <c r="K408" s="238">
        <f>ROUND(E408*J408,2)</f>
        <v>0</v>
      </c>
      <c r="L408" s="238">
        <v>21</v>
      </c>
      <c r="M408" s="238">
        <f>G408*(1+L408/100)</f>
        <v>0</v>
      </c>
      <c r="N408" s="238">
        <v>4.7999999999999996E-3</v>
      </c>
      <c r="O408" s="238">
        <f>ROUND(E408*N408,2)</f>
        <v>0</v>
      </c>
      <c r="P408" s="238">
        <v>0</v>
      </c>
      <c r="Q408" s="238">
        <f>ROUND(E408*P408,2)</f>
        <v>0</v>
      </c>
      <c r="R408" s="238" t="s">
        <v>647</v>
      </c>
      <c r="S408" s="238" t="s">
        <v>161</v>
      </c>
      <c r="T408" s="239" t="s">
        <v>161</v>
      </c>
      <c r="U408" s="223">
        <v>0.82499999999999996</v>
      </c>
      <c r="V408" s="223">
        <f>ROUND(E408*U408,2)</f>
        <v>0.46</v>
      </c>
      <c r="W408" s="223"/>
      <c r="X408" s="223" t="s">
        <v>273</v>
      </c>
      <c r="Y408" s="214"/>
      <c r="Z408" s="214"/>
      <c r="AA408" s="214"/>
      <c r="AB408" s="214"/>
      <c r="AC408" s="214"/>
      <c r="AD408" s="214"/>
      <c r="AE408" s="214"/>
      <c r="AF408" s="214"/>
      <c r="AG408" s="214" t="s">
        <v>321</v>
      </c>
      <c r="AH408" s="214"/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21"/>
      <c r="B409" s="222"/>
      <c r="C409" s="253" t="s">
        <v>667</v>
      </c>
      <c r="D409" s="251"/>
      <c r="E409" s="251"/>
      <c r="F409" s="251"/>
      <c r="G409" s="251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290</v>
      </c>
      <c r="AH409" s="214"/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ht="22.5" outlineLevel="1" x14ac:dyDescent="0.2">
      <c r="A410" s="221"/>
      <c r="B410" s="222"/>
      <c r="C410" s="245" t="s">
        <v>2970</v>
      </c>
      <c r="D410" s="224"/>
      <c r="E410" s="225">
        <v>0.56000000000000005</v>
      </c>
      <c r="F410" s="223"/>
      <c r="G410" s="223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  <c r="R410" s="223"/>
      <c r="S410" s="223"/>
      <c r="T410" s="223"/>
      <c r="U410" s="223"/>
      <c r="V410" s="223"/>
      <c r="W410" s="223"/>
      <c r="X410" s="223"/>
      <c r="Y410" s="214"/>
      <c r="Z410" s="214"/>
      <c r="AA410" s="214"/>
      <c r="AB410" s="214"/>
      <c r="AC410" s="214"/>
      <c r="AD410" s="214"/>
      <c r="AE410" s="214"/>
      <c r="AF410" s="214"/>
      <c r="AG410" s="214" t="s">
        <v>166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33">
        <v>53</v>
      </c>
      <c r="B411" s="234" t="s">
        <v>677</v>
      </c>
      <c r="C411" s="244" t="s">
        <v>678</v>
      </c>
      <c r="D411" s="235" t="s">
        <v>295</v>
      </c>
      <c r="E411" s="236">
        <v>4.7525000000000004</v>
      </c>
      <c r="F411" s="237"/>
      <c r="G411" s="238">
        <f>ROUND(E411*F411,2)</f>
        <v>0</v>
      </c>
      <c r="H411" s="237"/>
      <c r="I411" s="238">
        <f>ROUND(E411*H411,2)</f>
        <v>0</v>
      </c>
      <c r="J411" s="237"/>
      <c r="K411" s="238">
        <f>ROUND(E411*J411,2)</f>
        <v>0</v>
      </c>
      <c r="L411" s="238">
        <v>21</v>
      </c>
      <c r="M411" s="238">
        <f>G411*(1+L411/100)</f>
        <v>0</v>
      </c>
      <c r="N411" s="238">
        <v>2.4815700000000001</v>
      </c>
      <c r="O411" s="238">
        <f>ROUND(E411*N411,2)</f>
        <v>11.79</v>
      </c>
      <c r="P411" s="238">
        <v>0</v>
      </c>
      <c r="Q411" s="238">
        <f>ROUND(E411*P411,2)</f>
        <v>0</v>
      </c>
      <c r="R411" s="238" t="s">
        <v>679</v>
      </c>
      <c r="S411" s="238" t="s">
        <v>161</v>
      </c>
      <c r="T411" s="239" t="s">
        <v>161</v>
      </c>
      <c r="U411" s="223">
        <v>1.4379999999999999</v>
      </c>
      <c r="V411" s="223">
        <f>ROUND(E411*U411,2)</f>
        <v>6.83</v>
      </c>
      <c r="W411" s="223"/>
      <c r="X411" s="223" t="s">
        <v>273</v>
      </c>
      <c r="Y411" s="214"/>
      <c r="Z411" s="214"/>
      <c r="AA411" s="214"/>
      <c r="AB411" s="214"/>
      <c r="AC411" s="214"/>
      <c r="AD411" s="214"/>
      <c r="AE411" s="214"/>
      <c r="AF411" s="214"/>
      <c r="AG411" s="214" t="s">
        <v>274</v>
      </c>
      <c r="AH411" s="214"/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45" t="s">
        <v>2971</v>
      </c>
      <c r="D412" s="224"/>
      <c r="E412" s="225">
        <v>4.7525000000000004</v>
      </c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166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x14ac:dyDescent="0.2">
      <c r="A413" s="227" t="s">
        <v>156</v>
      </c>
      <c r="B413" s="228" t="s">
        <v>97</v>
      </c>
      <c r="C413" s="243" t="s">
        <v>98</v>
      </c>
      <c r="D413" s="229"/>
      <c r="E413" s="230"/>
      <c r="F413" s="231"/>
      <c r="G413" s="231">
        <f>SUMIF(AG414:AG465,"&lt;&gt;NOR",G414:G465)</f>
        <v>0</v>
      </c>
      <c r="H413" s="231"/>
      <c r="I413" s="231">
        <f>SUM(I414:I465)</f>
        <v>0</v>
      </c>
      <c r="J413" s="231"/>
      <c r="K413" s="231">
        <f>SUM(K414:K465)</f>
        <v>0</v>
      </c>
      <c r="L413" s="231"/>
      <c r="M413" s="231">
        <f>SUM(M414:M465)</f>
        <v>0</v>
      </c>
      <c r="N413" s="231"/>
      <c r="O413" s="231">
        <f>SUM(O414:O465)</f>
        <v>29.58</v>
      </c>
      <c r="P413" s="231"/>
      <c r="Q413" s="231">
        <f>SUM(Q414:Q465)</f>
        <v>0</v>
      </c>
      <c r="R413" s="231"/>
      <c r="S413" s="231"/>
      <c r="T413" s="232"/>
      <c r="U413" s="226"/>
      <c r="V413" s="226">
        <f>SUM(V414:V465)</f>
        <v>9.81</v>
      </c>
      <c r="W413" s="226"/>
      <c r="X413" s="226"/>
      <c r="AG413" t="s">
        <v>157</v>
      </c>
    </row>
    <row r="414" spans="1:60" outlineLevel="1" x14ac:dyDescent="0.2">
      <c r="A414" s="233">
        <v>54</v>
      </c>
      <c r="B414" s="234" t="s">
        <v>681</v>
      </c>
      <c r="C414" s="244" t="s">
        <v>682</v>
      </c>
      <c r="D414" s="235" t="s">
        <v>279</v>
      </c>
      <c r="E414" s="236">
        <v>19.010000000000002</v>
      </c>
      <c r="F414" s="237"/>
      <c r="G414" s="238">
        <f>ROUND(E414*F414,2)</f>
        <v>0</v>
      </c>
      <c r="H414" s="237"/>
      <c r="I414" s="238">
        <f>ROUND(E414*H414,2)</f>
        <v>0</v>
      </c>
      <c r="J414" s="237"/>
      <c r="K414" s="238">
        <f>ROUND(E414*J414,2)</f>
        <v>0</v>
      </c>
      <c r="L414" s="238">
        <v>21</v>
      </c>
      <c r="M414" s="238">
        <f>G414*(1+L414/100)</f>
        <v>0</v>
      </c>
      <c r="N414" s="238">
        <v>0.30360999999999999</v>
      </c>
      <c r="O414" s="238">
        <f>ROUND(E414*N414,2)</f>
        <v>5.77</v>
      </c>
      <c r="P414" s="238">
        <v>0</v>
      </c>
      <c r="Q414" s="238">
        <f>ROUND(E414*P414,2)</f>
        <v>0</v>
      </c>
      <c r="R414" s="238" t="s">
        <v>280</v>
      </c>
      <c r="S414" s="238" t="s">
        <v>161</v>
      </c>
      <c r="T414" s="239" t="s">
        <v>161</v>
      </c>
      <c r="U414" s="223">
        <v>1.6E-2</v>
      </c>
      <c r="V414" s="223">
        <f>ROUND(E414*U414,2)</f>
        <v>0.3</v>
      </c>
      <c r="W414" s="223"/>
      <c r="X414" s="223" t="s">
        <v>273</v>
      </c>
      <c r="Y414" s="214"/>
      <c r="Z414" s="214"/>
      <c r="AA414" s="214"/>
      <c r="AB414" s="214"/>
      <c r="AC414" s="214"/>
      <c r="AD414" s="214"/>
      <c r="AE414" s="214"/>
      <c r="AF414" s="214"/>
      <c r="AG414" s="214" t="s">
        <v>274</v>
      </c>
      <c r="AH414" s="214"/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53" t="s">
        <v>683</v>
      </c>
      <c r="D415" s="251"/>
      <c r="E415" s="251"/>
      <c r="F415" s="251"/>
      <c r="G415" s="251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290</v>
      </c>
      <c r="AH415" s="214"/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1"/>
      <c r="B416" s="222"/>
      <c r="C416" s="245" t="s">
        <v>2972</v>
      </c>
      <c r="D416" s="224"/>
      <c r="E416" s="225">
        <v>19.010000000000002</v>
      </c>
      <c r="F416" s="223"/>
      <c r="G416" s="223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166</v>
      </c>
      <c r="AH416" s="214">
        <v>0</v>
      </c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45" t="s">
        <v>685</v>
      </c>
      <c r="D417" s="224"/>
      <c r="E417" s="225"/>
      <c r="F417" s="223"/>
      <c r="G417" s="223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166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ht="22.5" outlineLevel="1" x14ac:dyDescent="0.2">
      <c r="A418" s="233">
        <v>55</v>
      </c>
      <c r="B418" s="234" t="s">
        <v>686</v>
      </c>
      <c r="C418" s="244" t="s">
        <v>687</v>
      </c>
      <c r="D418" s="235" t="s">
        <v>279</v>
      </c>
      <c r="E418" s="236">
        <v>19.010000000000002</v>
      </c>
      <c r="F418" s="237"/>
      <c r="G418" s="238">
        <f>ROUND(E418*F418,2)</f>
        <v>0</v>
      </c>
      <c r="H418" s="237"/>
      <c r="I418" s="238">
        <f>ROUND(E418*H418,2)</f>
        <v>0</v>
      </c>
      <c r="J418" s="237"/>
      <c r="K418" s="238">
        <f>ROUND(E418*J418,2)</f>
        <v>0</v>
      </c>
      <c r="L418" s="238">
        <v>21</v>
      </c>
      <c r="M418" s="238">
        <f>G418*(1+L418/100)</f>
        <v>0</v>
      </c>
      <c r="N418" s="238">
        <v>0.55125000000000002</v>
      </c>
      <c r="O418" s="238">
        <f>ROUND(E418*N418,2)</f>
        <v>10.48</v>
      </c>
      <c r="P418" s="238">
        <v>0</v>
      </c>
      <c r="Q418" s="238">
        <f>ROUND(E418*P418,2)</f>
        <v>0</v>
      </c>
      <c r="R418" s="238" t="s">
        <v>280</v>
      </c>
      <c r="S418" s="238" t="s">
        <v>161</v>
      </c>
      <c r="T418" s="239" t="s">
        <v>161</v>
      </c>
      <c r="U418" s="223">
        <v>2.7E-2</v>
      </c>
      <c r="V418" s="223">
        <f>ROUND(E418*U418,2)</f>
        <v>0.51</v>
      </c>
      <c r="W418" s="223"/>
      <c r="X418" s="223" t="s">
        <v>273</v>
      </c>
      <c r="Y418" s="214"/>
      <c r="Z418" s="214"/>
      <c r="AA418" s="214"/>
      <c r="AB418" s="214"/>
      <c r="AC418" s="214"/>
      <c r="AD418" s="214"/>
      <c r="AE418" s="214"/>
      <c r="AF418" s="214"/>
      <c r="AG418" s="214" t="s">
        <v>274</v>
      </c>
      <c r="AH418" s="214"/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45" t="s">
        <v>2972</v>
      </c>
      <c r="D419" s="224"/>
      <c r="E419" s="225">
        <v>19.010000000000002</v>
      </c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166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33">
        <v>56</v>
      </c>
      <c r="B420" s="234" t="s">
        <v>688</v>
      </c>
      <c r="C420" s="244" t="s">
        <v>689</v>
      </c>
      <c r="D420" s="235" t="s">
        <v>295</v>
      </c>
      <c r="E420" s="236">
        <v>1.2356499999999999</v>
      </c>
      <c r="F420" s="237"/>
      <c r="G420" s="238">
        <f>ROUND(E420*F420,2)</f>
        <v>0</v>
      </c>
      <c r="H420" s="237"/>
      <c r="I420" s="238">
        <f>ROUND(E420*H420,2)</f>
        <v>0</v>
      </c>
      <c r="J420" s="237"/>
      <c r="K420" s="238">
        <f>ROUND(E420*J420,2)</f>
        <v>0</v>
      </c>
      <c r="L420" s="238">
        <v>21</v>
      </c>
      <c r="M420" s="238">
        <f>G420*(1+L420/100)</f>
        <v>0</v>
      </c>
      <c r="N420" s="238">
        <v>1.6867000000000001</v>
      </c>
      <c r="O420" s="238">
        <f>ROUND(E420*N420,2)</f>
        <v>2.08</v>
      </c>
      <c r="P420" s="238">
        <v>0</v>
      </c>
      <c r="Q420" s="238">
        <f>ROUND(E420*P420,2)</f>
        <v>0</v>
      </c>
      <c r="R420" s="238" t="s">
        <v>280</v>
      </c>
      <c r="S420" s="238" t="s">
        <v>161</v>
      </c>
      <c r="T420" s="239" t="s">
        <v>161</v>
      </c>
      <c r="U420" s="223">
        <v>0.16200000000000001</v>
      </c>
      <c r="V420" s="223">
        <f>ROUND(E420*U420,2)</f>
        <v>0.2</v>
      </c>
      <c r="W420" s="223"/>
      <c r="X420" s="223" t="s">
        <v>273</v>
      </c>
      <c r="Y420" s="214"/>
      <c r="Z420" s="214"/>
      <c r="AA420" s="214"/>
      <c r="AB420" s="214"/>
      <c r="AC420" s="214"/>
      <c r="AD420" s="214"/>
      <c r="AE420" s="214"/>
      <c r="AF420" s="214"/>
      <c r="AG420" s="214" t="s">
        <v>274</v>
      </c>
      <c r="AH420" s="214"/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53" t="s">
        <v>690</v>
      </c>
      <c r="D421" s="251"/>
      <c r="E421" s="251"/>
      <c r="F421" s="251"/>
      <c r="G421" s="251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290</v>
      </c>
      <c r="AH421" s="214"/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45" t="s">
        <v>2804</v>
      </c>
      <c r="D422" s="224"/>
      <c r="E422" s="225">
        <v>0.95050000000000001</v>
      </c>
      <c r="F422" s="223"/>
      <c r="G422" s="223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  <c r="R422" s="223"/>
      <c r="S422" s="223"/>
      <c r="T422" s="223"/>
      <c r="U422" s="223"/>
      <c r="V422" s="223"/>
      <c r="W422" s="223"/>
      <c r="X422" s="223"/>
      <c r="Y422" s="214"/>
      <c r="Z422" s="214"/>
      <c r="AA422" s="214"/>
      <c r="AB422" s="214"/>
      <c r="AC422" s="214"/>
      <c r="AD422" s="214"/>
      <c r="AE422" s="214"/>
      <c r="AF422" s="214"/>
      <c r="AG422" s="214" t="s">
        <v>166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45" t="s">
        <v>299</v>
      </c>
      <c r="D423" s="224"/>
      <c r="E423" s="225"/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166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ht="22.5" outlineLevel="1" x14ac:dyDescent="0.2">
      <c r="A424" s="221"/>
      <c r="B424" s="222"/>
      <c r="C424" s="245" t="s">
        <v>2805</v>
      </c>
      <c r="D424" s="224"/>
      <c r="E424" s="225">
        <v>0.19009999999999999</v>
      </c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166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ht="22.5" outlineLevel="1" x14ac:dyDescent="0.2">
      <c r="A425" s="221"/>
      <c r="B425" s="222"/>
      <c r="C425" s="245" t="s">
        <v>301</v>
      </c>
      <c r="D425" s="224"/>
      <c r="E425" s="225"/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166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ht="22.5" outlineLevel="1" x14ac:dyDescent="0.2">
      <c r="A426" s="221"/>
      <c r="B426" s="222"/>
      <c r="C426" s="245" t="s">
        <v>2806</v>
      </c>
      <c r="D426" s="224"/>
      <c r="E426" s="225">
        <v>9.5049999999999996E-2</v>
      </c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166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ht="22.5" outlineLevel="1" x14ac:dyDescent="0.2">
      <c r="A427" s="221"/>
      <c r="B427" s="222"/>
      <c r="C427" s="245" t="s">
        <v>303</v>
      </c>
      <c r="D427" s="224"/>
      <c r="E427" s="225"/>
      <c r="F427" s="223"/>
      <c r="G427" s="223"/>
      <c r="H427" s="223"/>
      <c r="I427" s="223"/>
      <c r="J427" s="223"/>
      <c r="K427" s="223"/>
      <c r="L427" s="223"/>
      <c r="M427" s="223"/>
      <c r="N427" s="223"/>
      <c r="O427" s="223"/>
      <c r="P427" s="223"/>
      <c r="Q427" s="223"/>
      <c r="R427" s="223"/>
      <c r="S427" s="223"/>
      <c r="T427" s="223"/>
      <c r="U427" s="223"/>
      <c r="V427" s="223"/>
      <c r="W427" s="223"/>
      <c r="X427" s="223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166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ht="22.5" outlineLevel="1" x14ac:dyDescent="0.2">
      <c r="A428" s="221"/>
      <c r="B428" s="222"/>
      <c r="C428" s="245" t="s">
        <v>2973</v>
      </c>
      <c r="D428" s="224"/>
      <c r="E428" s="225"/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166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ht="22.5" outlineLevel="1" x14ac:dyDescent="0.2">
      <c r="A429" s="221"/>
      <c r="B429" s="222"/>
      <c r="C429" s="245" t="s">
        <v>2974</v>
      </c>
      <c r="D429" s="224"/>
      <c r="E429" s="225"/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166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ht="22.5" outlineLevel="1" x14ac:dyDescent="0.2">
      <c r="A430" s="221"/>
      <c r="B430" s="222"/>
      <c r="C430" s="245" t="s">
        <v>2975</v>
      </c>
      <c r="D430" s="224"/>
      <c r="E430" s="225"/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166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33">
        <v>57</v>
      </c>
      <c r="B431" s="234" t="s">
        <v>694</v>
      </c>
      <c r="C431" s="244" t="s">
        <v>695</v>
      </c>
      <c r="D431" s="235" t="s">
        <v>629</v>
      </c>
      <c r="E431" s="236">
        <v>2.8134800000000002</v>
      </c>
      <c r="F431" s="237"/>
      <c r="G431" s="238">
        <f>ROUND(E431*F431,2)</f>
        <v>0</v>
      </c>
      <c r="H431" s="237"/>
      <c r="I431" s="238">
        <f>ROUND(E431*H431,2)</f>
        <v>0</v>
      </c>
      <c r="J431" s="237"/>
      <c r="K431" s="238">
        <f>ROUND(E431*J431,2)</f>
        <v>0</v>
      </c>
      <c r="L431" s="238">
        <v>21</v>
      </c>
      <c r="M431" s="238">
        <f>G431*(1+L431/100)</f>
        <v>0</v>
      </c>
      <c r="N431" s="238">
        <v>1.1000000000000001</v>
      </c>
      <c r="O431" s="238">
        <f>ROUND(E431*N431,2)</f>
        <v>3.09</v>
      </c>
      <c r="P431" s="238">
        <v>0</v>
      </c>
      <c r="Q431" s="238">
        <f>ROUND(E431*P431,2)</f>
        <v>0</v>
      </c>
      <c r="R431" s="238" t="s">
        <v>280</v>
      </c>
      <c r="S431" s="238" t="s">
        <v>161</v>
      </c>
      <c r="T431" s="239" t="s">
        <v>161</v>
      </c>
      <c r="U431" s="223">
        <v>0.16300000000000001</v>
      </c>
      <c r="V431" s="223">
        <f>ROUND(E431*U431,2)</f>
        <v>0.46</v>
      </c>
      <c r="W431" s="223"/>
      <c r="X431" s="223" t="s">
        <v>273</v>
      </c>
      <c r="Y431" s="214"/>
      <c r="Z431" s="214"/>
      <c r="AA431" s="214"/>
      <c r="AB431" s="214"/>
      <c r="AC431" s="214"/>
      <c r="AD431" s="214"/>
      <c r="AE431" s="214"/>
      <c r="AF431" s="214"/>
      <c r="AG431" s="214" t="s">
        <v>274</v>
      </c>
      <c r="AH431" s="214"/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53" t="s">
        <v>690</v>
      </c>
      <c r="D432" s="251"/>
      <c r="E432" s="251"/>
      <c r="F432" s="251"/>
      <c r="G432" s="251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290</v>
      </c>
      <c r="AH432" s="214"/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45" t="s">
        <v>2976</v>
      </c>
      <c r="D433" s="224"/>
      <c r="E433" s="225">
        <v>2.8134800000000002</v>
      </c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166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45" t="s">
        <v>697</v>
      </c>
      <c r="D434" s="224"/>
      <c r="E434" s="225"/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166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ht="22.5" outlineLevel="1" x14ac:dyDescent="0.2">
      <c r="A435" s="221"/>
      <c r="B435" s="222"/>
      <c r="C435" s="245" t="s">
        <v>2977</v>
      </c>
      <c r="D435" s="224"/>
      <c r="E435" s="225"/>
      <c r="F435" s="223"/>
      <c r="G435" s="223"/>
      <c r="H435" s="223"/>
      <c r="I435" s="223"/>
      <c r="J435" s="223"/>
      <c r="K435" s="223"/>
      <c r="L435" s="223"/>
      <c r="M435" s="223"/>
      <c r="N435" s="223"/>
      <c r="O435" s="223"/>
      <c r="P435" s="223"/>
      <c r="Q435" s="223"/>
      <c r="R435" s="223"/>
      <c r="S435" s="223"/>
      <c r="T435" s="223"/>
      <c r="U435" s="223"/>
      <c r="V435" s="223"/>
      <c r="W435" s="223"/>
      <c r="X435" s="223"/>
      <c r="Y435" s="214"/>
      <c r="Z435" s="214"/>
      <c r="AA435" s="214"/>
      <c r="AB435" s="214"/>
      <c r="AC435" s="214"/>
      <c r="AD435" s="214"/>
      <c r="AE435" s="214"/>
      <c r="AF435" s="214"/>
      <c r="AG435" s="214" t="s">
        <v>166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33">
        <v>58</v>
      </c>
      <c r="B436" s="234" t="s">
        <v>699</v>
      </c>
      <c r="C436" s="244" t="s">
        <v>700</v>
      </c>
      <c r="D436" s="235" t="s">
        <v>629</v>
      </c>
      <c r="E436" s="236">
        <v>3.6179800000000002</v>
      </c>
      <c r="F436" s="237"/>
      <c r="G436" s="238">
        <f>ROUND(E436*F436,2)</f>
        <v>0</v>
      </c>
      <c r="H436" s="237"/>
      <c r="I436" s="238">
        <f>ROUND(E436*H436,2)</f>
        <v>0</v>
      </c>
      <c r="J436" s="237"/>
      <c r="K436" s="238">
        <f>ROUND(E436*J436,2)</f>
        <v>0</v>
      </c>
      <c r="L436" s="238">
        <v>21</v>
      </c>
      <c r="M436" s="238">
        <f>G436*(1+L436/100)</f>
        <v>0</v>
      </c>
      <c r="N436" s="238">
        <v>1</v>
      </c>
      <c r="O436" s="238">
        <f>ROUND(E436*N436,2)</f>
        <v>3.62</v>
      </c>
      <c r="P436" s="238">
        <v>0</v>
      </c>
      <c r="Q436" s="238">
        <f>ROUND(E436*P436,2)</f>
        <v>0</v>
      </c>
      <c r="R436" s="238" t="s">
        <v>280</v>
      </c>
      <c r="S436" s="238" t="s">
        <v>161</v>
      </c>
      <c r="T436" s="239" t="s">
        <v>161</v>
      </c>
      <c r="U436" s="223">
        <v>0.40600000000000003</v>
      </c>
      <c r="V436" s="223">
        <f>ROUND(E436*U436,2)</f>
        <v>1.47</v>
      </c>
      <c r="W436" s="223"/>
      <c r="X436" s="223" t="s">
        <v>273</v>
      </c>
      <c r="Y436" s="214"/>
      <c r="Z436" s="214"/>
      <c r="AA436" s="214"/>
      <c r="AB436" s="214"/>
      <c r="AC436" s="214"/>
      <c r="AD436" s="214"/>
      <c r="AE436" s="214"/>
      <c r="AF436" s="214"/>
      <c r="AG436" s="214" t="s">
        <v>274</v>
      </c>
      <c r="AH436" s="214"/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53" t="s">
        <v>690</v>
      </c>
      <c r="D437" s="251"/>
      <c r="E437" s="251"/>
      <c r="F437" s="251"/>
      <c r="G437" s="251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290</v>
      </c>
      <c r="AH437" s="214"/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45" t="s">
        <v>2978</v>
      </c>
      <c r="D438" s="224"/>
      <c r="E438" s="225">
        <v>3.6179800000000002</v>
      </c>
      <c r="F438" s="223"/>
      <c r="G438" s="223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166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ht="22.5" outlineLevel="1" x14ac:dyDescent="0.2">
      <c r="A439" s="221"/>
      <c r="B439" s="222"/>
      <c r="C439" s="245" t="s">
        <v>2979</v>
      </c>
      <c r="D439" s="224"/>
      <c r="E439" s="225"/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166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33">
        <v>59</v>
      </c>
      <c r="B440" s="234" t="s">
        <v>703</v>
      </c>
      <c r="C440" s="244" t="s">
        <v>704</v>
      </c>
      <c r="D440" s="235" t="s">
        <v>279</v>
      </c>
      <c r="E440" s="236">
        <v>4.7525000000000004</v>
      </c>
      <c r="F440" s="237"/>
      <c r="G440" s="238">
        <f>ROUND(E440*F440,2)</f>
        <v>0</v>
      </c>
      <c r="H440" s="237"/>
      <c r="I440" s="238">
        <f>ROUND(E440*H440,2)</f>
        <v>0</v>
      </c>
      <c r="J440" s="237"/>
      <c r="K440" s="238">
        <f>ROUND(E440*J440,2)</f>
        <v>0</v>
      </c>
      <c r="L440" s="238">
        <v>21</v>
      </c>
      <c r="M440" s="238">
        <f>G440*(1+L440/100)</f>
        <v>0</v>
      </c>
      <c r="N440" s="238">
        <v>0.11545</v>
      </c>
      <c r="O440" s="238">
        <f>ROUND(E440*N440,2)</f>
        <v>0.55000000000000004</v>
      </c>
      <c r="P440" s="238">
        <v>0</v>
      </c>
      <c r="Q440" s="238">
        <f>ROUND(E440*P440,2)</f>
        <v>0</v>
      </c>
      <c r="R440" s="238" t="s">
        <v>280</v>
      </c>
      <c r="S440" s="238" t="s">
        <v>161</v>
      </c>
      <c r="T440" s="239" t="s">
        <v>161</v>
      </c>
      <c r="U440" s="223">
        <v>4.5999999999999999E-2</v>
      </c>
      <c r="V440" s="223">
        <f>ROUND(E440*U440,2)</f>
        <v>0.22</v>
      </c>
      <c r="W440" s="223"/>
      <c r="X440" s="223" t="s">
        <v>273</v>
      </c>
      <c r="Y440" s="214"/>
      <c r="Z440" s="214"/>
      <c r="AA440" s="214"/>
      <c r="AB440" s="214"/>
      <c r="AC440" s="214"/>
      <c r="AD440" s="214"/>
      <c r="AE440" s="214"/>
      <c r="AF440" s="214"/>
      <c r="AG440" s="214" t="s">
        <v>274</v>
      </c>
      <c r="AH440" s="214"/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53" t="s">
        <v>705</v>
      </c>
      <c r="D441" s="251"/>
      <c r="E441" s="251"/>
      <c r="F441" s="251"/>
      <c r="G441" s="251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290</v>
      </c>
      <c r="AH441" s="214"/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1" x14ac:dyDescent="0.2">
      <c r="A442" s="221"/>
      <c r="B442" s="222"/>
      <c r="C442" s="245" t="s">
        <v>2980</v>
      </c>
      <c r="D442" s="224"/>
      <c r="E442" s="225">
        <v>4.7525000000000004</v>
      </c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166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33">
        <v>60</v>
      </c>
      <c r="B443" s="234" t="s">
        <v>707</v>
      </c>
      <c r="C443" s="244" t="s">
        <v>708</v>
      </c>
      <c r="D443" s="235" t="s">
        <v>279</v>
      </c>
      <c r="E443" s="236">
        <v>6.0030000000000001</v>
      </c>
      <c r="F443" s="237"/>
      <c r="G443" s="238">
        <f>ROUND(E443*F443,2)</f>
        <v>0</v>
      </c>
      <c r="H443" s="237"/>
      <c r="I443" s="238">
        <f>ROUND(E443*H443,2)</f>
        <v>0</v>
      </c>
      <c r="J443" s="237"/>
      <c r="K443" s="238">
        <f>ROUND(E443*J443,2)</f>
        <v>0</v>
      </c>
      <c r="L443" s="238">
        <v>21</v>
      </c>
      <c r="M443" s="238">
        <f>G443*(1+L443/100)</f>
        <v>0</v>
      </c>
      <c r="N443" s="238">
        <v>9.9900000000000006E-3</v>
      </c>
      <c r="O443" s="238">
        <f>ROUND(E443*N443,2)</f>
        <v>0.06</v>
      </c>
      <c r="P443" s="238">
        <v>0</v>
      </c>
      <c r="Q443" s="238">
        <f>ROUND(E443*P443,2)</f>
        <v>0</v>
      </c>
      <c r="R443" s="238" t="s">
        <v>280</v>
      </c>
      <c r="S443" s="238" t="s">
        <v>161</v>
      </c>
      <c r="T443" s="239" t="s">
        <v>161</v>
      </c>
      <c r="U443" s="223">
        <v>0.01</v>
      </c>
      <c r="V443" s="223">
        <f>ROUND(E443*U443,2)</f>
        <v>0.06</v>
      </c>
      <c r="W443" s="223"/>
      <c r="X443" s="223" t="s">
        <v>273</v>
      </c>
      <c r="Y443" s="214"/>
      <c r="Z443" s="214"/>
      <c r="AA443" s="214"/>
      <c r="AB443" s="214"/>
      <c r="AC443" s="214"/>
      <c r="AD443" s="214"/>
      <c r="AE443" s="214"/>
      <c r="AF443" s="214"/>
      <c r="AG443" s="214" t="s">
        <v>274</v>
      </c>
      <c r="AH443" s="214"/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53" t="s">
        <v>709</v>
      </c>
      <c r="D444" s="251"/>
      <c r="E444" s="251"/>
      <c r="F444" s="251"/>
      <c r="G444" s="251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290</v>
      </c>
      <c r="AH444" s="214"/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21"/>
      <c r="B445" s="222"/>
      <c r="C445" s="245" t="s">
        <v>2981</v>
      </c>
      <c r="D445" s="224"/>
      <c r="E445" s="225">
        <v>5.7030000000000003</v>
      </c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166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21"/>
      <c r="B446" s="222"/>
      <c r="C446" s="245" t="s">
        <v>2982</v>
      </c>
      <c r="D446" s="224"/>
      <c r="E446" s="225">
        <v>0.3</v>
      </c>
      <c r="F446" s="223"/>
      <c r="G446" s="223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166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45" t="s">
        <v>2983</v>
      </c>
      <c r="D447" s="224"/>
      <c r="E447" s="225"/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166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ht="22.5" outlineLevel="1" x14ac:dyDescent="0.2">
      <c r="A448" s="233">
        <v>61</v>
      </c>
      <c r="B448" s="234" t="s">
        <v>713</v>
      </c>
      <c r="C448" s="244" t="s">
        <v>714</v>
      </c>
      <c r="D448" s="235" t="s">
        <v>279</v>
      </c>
      <c r="E448" s="236">
        <v>38.020000000000003</v>
      </c>
      <c r="F448" s="237"/>
      <c r="G448" s="238">
        <f>ROUND(E448*F448,2)</f>
        <v>0</v>
      </c>
      <c r="H448" s="237"/>
      <c r="I448" s="238">
        <f>ROUND(E448*H448,2)</f>
        <v>0</v>
      </c>
      <c r="J448" s="237"/>
      <c r="K448" s="238">
        <f>ROUND(E448*J448,2)</f>
        <v>0</v>
      </c>
      <c r="L448" s="238">
        <v>21</v>
      </c>
      <c r="M448" s="238">
        <f>G448*(1+L448/100)</f>
        <v>0</v>
      </c>
      <c r="N448" s="238">
        <v>0.10255</v>
      </c>
      <c r="O448" s="238">
        <f>ROUND(E448*N448,2)</f>
        <v>3.9</v>
      </c>
      <c r="P448" s="238">
        <v>0</v>
      </c>
      <c r="Q448" s="238">
        <f>ROUND(E448*P448,2)</f>
        <v>0</v>
      </c>
      <c r="R448" s="238" t="s">
        <v>280</v>
      </c>
      <c r="S448" s="238" t="s">
        <v>161</v>
      </c>
      <c r="T448" s="239" t="s">
        <v>161</v>
      </c>
      <c r="U448" s="223">
        <v>0.111</v>
      </c>
      <c r="V448" s="223">
        <f>ROUND(E448*U448,2)</f>
        <v>4.22</v>
      </c>
      <c r="W448" s="223"/>
      <c r="X448" s="223" t="s">
        <v>273</v>
      </c>
      <c r="Y448" s="214"/>
      <c r="Z448" s="214"/>
      <c r="AA448" s="214"/>
      <c r="AB448" s="214"/>
      <c r="AC448" s="214"/>
      <c r="AD448" s="214"/>
      <c r="AE448" s="214"/>
      <c r="AF448" s="214"/>
      <c r="AG448" s="214" t="s">
        <v>274</v>
      </c>
      <c r="AH448" s="214"/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45" t="s">
        <v>2984</v>
      </c>
      <c r="D449" s="224"/>
      <c r="E449" s="225">
        <v>38.020000000000003</v>
      </c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166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ht="22.5" outlineLevel="1" x14ac:dyDescent="0.2">
      <c r="A450" s="221"/>
      <c r="B450" s="222"/>
      <c r="C450" s="245" t="s">
        <v>2985</v>
      </c>
      <c r="D450" s="224"/>
      <c r="E450" s="225"/>
      <c r="F450" s="223"/>
      <c r="G450" s="223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166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ht="22.5" outlineLevel="1" x14ac:dyDescent="0.2">
      <c r="A451" s="233">
        <v>62</v>
      </c>
      <c r="B451" s="234" t="s">
        <v>717</v>
      </c>
      <c r="C451" s="244" t="s">
        <v>718</v>
      </c>
      <c r="D451" s="235" t="s">
        <v>279</v>
      </c>
      <c r="E451" s="236">
        <v>57.03</v>
      </c>
      <c r="F451" s="237"/>
      <c r="G451" s="238">
        <f>ROUND(E451*F451,2)</f>
        <v>0</v>
      </c>
      <c r="H451" s="237"/>
      <c r="I451" s="238">
        <f>ROUND(E451*H451,2)</f>
        <v>0</v>
      </c>
      <c r="J451" s="237"/>
      <c r="K451" s="238">
        <f>ROUND(E451*J451,2)</f>
        <v>0</v>
      </c>
      <c r="L451" s="238">
        <v>21</v>
      </c>
      <c r="M451" s="238">
        <f>G451*(1+L451/100)</f>
        <v>0</v>
      </c>
      <c r="N451" s="238">
        <v>6.0999999999999997E-4</v>
      </c>
      <c r="O451" s="238">
        <f>ROUND(E451*N451,2)</f>
        <v>0.03</v>
      </c>
      <c r="P451" s="238">
        <v>0</v>
      </c>
      <c r="Q451" s="238">
        <f>ROUND(E451*P451,2)</f>
        <v>0</v>
      </c>
      <c r="R451" s="238" t="s">
        <v>280</v>
      </c>
      <c r="S451" s="238" t="s">
        <v>161</v>
      </c>
      <c r="T451" s="239" t="s">
        <v>161</v>
      </c>
      <c r="U451" s="223">
        <v>2E-3</v>
      </c>
      <c r="V451" s="223">
        <f>ROUND(E451*U451,2)</f>
        <v>0.11</v>
      </c>
      <c r="W451" s="223"/>
      <c r="X451" s="223" t="s">
        <v>273</v>
      </c>
      <c r="Y451" s="214"/>
      <c r="Z451" s="214"/>
      <c r="AA451" s="214"/>
      <c r="AB451" s="214"/>
      <c r="AC451" s="214"/>
      <c r="AD451" s="214"/>
      <c r="AE451" s="214"/>
      <c r="AF451" s="214"/>
      <c r="AG451" s="214" t="s">
        <v>274</v>
      </c>
      <c r="AH451" s="214"/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45" t="s">
        <v>2986</v>
      </c>
      <c r="D452" s="224"/>
      <c r="E452" s="225">
        <v>38.020000000000003</v>
      </c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166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45" t="s">
        <v>2987</v>
      </c>
      <c r="D453" s="224"/>
      <c r="E453" s="225">
        <v>19.010000000000002</v>
      </c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166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21"/>
      <c r="B454" s="222"/>
      <c r="C454" s="245" t="s">
        <v>2988</v>
      </c>
      <c r="D454" s="224"/>
      <c r="E454" s="225"/>
      <c r="F454" s="223"/>
      <c r="G454" s="223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14"/>
      <c r="Z454" s="214"/>
      <c r="AA454" s="214"/>
      <c r="AB454" s="214"/>
      <c r="AC454" s="214"/>
      <c r="AD454" s="214"/>
      <c r="AE454" s="214"/>
      <c r="AF454" s="214"/>
      <c r="AG454" s="214" t="s">
        <v>166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45" t="s">
        <v>2988</v>
      </c>
      <c r="D455" s="224"/>
      <c r="E455" s="225"/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166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33">
        <v>63</v>
      </c>
      <c r="B456" s="234" t="s">
        <v>722</v>
      </c>
      <c r="C456" s="244" t="s">
        <v>723</v>
      </c>
      <c r="D456" s="235" t="s">
        <v>327</v>
      </c>
      <c r="E456" s="236">
        <v>1.5</v>
      </c>
      <c r="F456" s="237"/>
      <c r="G456" s="238">
        <f>ROUND(E456*F456,2)</f>
        <v>0</v>
      </c>
      <c r="H456" s="237"/>
      <c r="I456" s="238">
        <f>ROUND(E456*H456,2)</f>
        <v>0</v>
      </c>
      <c r="J456" s="237"/>
      <c r="K456" s="238">
        <f>ROUND(E456*J456,2)</f>
        <v>0</v>
      </c>
      <c r="L456" s="238">
        <v>21</v>
      </c>
      <c r="M456" s="238">
        <f>G456*(1+L456/100)</f>
        <v>0</v>
      </c>
      <c r="N456" s="238">
        <v>0</v>
      </c>
      <c r="O456" s="238">
        <f>ROUND(E456*N456,2)</f>
        <v>0</v>
      </c>
      <c r="P456" s="238">
        <v>0</v>
      </c>
      <c r="Q456" s="238">
        <f>ROUND(E456*P456,2)</f>
        <v>0</v>
      </c>
      <c r="R456" s="238" t="s">
        <v>724</v>
      </c>
      <c r="S456" s="238" t="s">
        <v>161</v>
      </c>
      <c r="T456" s="239" t="s">
        <v>161</v>
      </c>
      <c r="U456" s="223">
        <v>1</v>
      </c>
      <c r="V456" s="223">
        <f>ROUND(E456*U456,2)</f>
        <v>1.5</v>
      </c>
      <c r="W456" s="223"/>
      <c r="X456" s="223" t="s">
        <v>725</v>
      </c>
      <c r="Y456" s="214"/>
      <c r="Z456" s="214"/>
      <c r="AA456" s="214"/>
      <c r="AB456" s="214"/>
      <c r="AC456" s="214"/>
      <c r="AD456" s="214"/>
      <c r="AE456" s="214"/>
      <c r="AF456" s="214"/>
      <c r="AG456" s="214" t="s">
        <v>726</v>
      </c>
      <c r="AH456" s="214"/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45" t="s">
        <v>727</v>
      </c>
      <c r="D457" s="224"/>
      <c r="E457" s="225"/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166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21"/>
      <c r="B458" s="222"/>
      <c r="C458" s="245" t="s">
        <v>2989</v>
      </c>
      <c r="D458" s="224"/>
      <c r="E458" s="225">
        <v>1.5</v>
      </c>
      <c r="F458" s="223"/>
      <c r="G458" s="223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  <c r="R458" s="223"/>
      <c r="S458" s="223"/>
      <c r="T458" s="223"/>
      <c r="U458" s="223"/>
      <c r="V458" s="223"/>
      <c r="W458" s="223"/>
      <c r="X458" s="223"/>
      <c r="Y458" s="214"/>
      <c r="Z458" s="214"/>
      <c r="AA458" s="214"/>
      <c r="AB458" s="214"/>
      <c r="AC458" s="214"/>
      <c r="AD458" s="214"/>
      <c r="AE458" s="214"/>
      <c r="AF458" s="214"/>
      <c r="AG458" s="214" t="s">
        <v>166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45" t="s">
        <v>729</v>
      </c>
      <c r="D459" s="224"/>
      <c r="E459" s="225"/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166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33">
        <v>64</v>
      </c>
      <c r="B460" s="234" t="s">
        <v>730</v>
      </c>
      <c r="C460" s="244" t="s">
        <v>731</v>
      </c>
      <c r="D460" s="235" t="s">
        <v>327</v>
      </c>
      <c r="E460" s="236">
        <v>0.76039999999999996</v>
      </c>
      <c r="F460" s="237"/>
      <c r="G460" s="238">
        <f>ROUND(E460*F460,2)</f>
        <v>0</v>
      </c>
      <c r="H460" s="237"/>
      <c r="I460" s="238">
        <f>ROUND(E460*H460,2)</f>
        <v>0</v>
      </c>
      <c r="J460" s="237"/>
      <c r="K460" s="238">
        <f>ROUND(E460*J460,2)</f>
        <v>0</v>
      </c>
      <c r="L460" s="238">
        <v>21</v>
      </c>
      <c r="M460" s="238">
        <f>G460*(1+L460/100)</f>
        <v>0</v>
      </c>
      <c r="N460" s="238">
        <v>0</v>
      </c>
      <c r="O460" s="238">
        <f>ROUND(E460*N460,2)</f>
        <v>0</v>
      </c>
      <c r="P460" s="238">
        <v>0</v>
      </c>
      <c r="Q460" s="238">
        <f>ROUND(E460*P460,2)</f>
        <v>0</v>
      </c>
      <c r="R460" s="238" t="s">
        <v>724</v>
      </c>
      <c r="S460" s="238" t="s">
        <v>161</v>
      </c>
      <c r="T460" s="239" t="s">
        <v>161</v>
      </c>
      <c r="U460" s="223">
        <v>1</v>
      </c>
      <c r="V460" s="223">
        <f>ROUND(E460*U460,2)</f>
        <v>0.76</v>
      </c>
      <c r="W460" s="223"/>
      <c r="X460" s="223" t="s">
        <v>725</v>
      </c>
      <c r="Y460" s="214"/>
      <c r="Z460" s="214"/>
      <c r="AA460" s="214"/>
      <c r="AB460" s="214"/>
      <c r="AC460" s="214"/>
      <c r="AD460" s="214"/>
      <c r="AE460" s="214"/>
      <c r="AF460" s="214"/>
      <c r="AG460" s="214" t="s">
        <v>732</v>
      </c>
      <c r="AH460" s="214"/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21"/>
      <c r="B461" s="222"/>
      <c r="C461" s="245" t="s">
        <v>2990</v>
      </c>
      <c r="D461" s="224"/>
      <c r="E461" s="225">
        <v>0.76039999999999996</v>
      </c>
      <c r="F461" s="223"/>
      <c r="G461" s="223"/>
      <c r="H461" s="223"/>
      <c r="I461" s="223"/>
      <c r="J461" s="223"/>
      <c r="K461" s="223"/>
      <c r="L461" s="223"/>
      <c r="M461" s="223"/>
      <c r="N461" s="223"/>
      <c r="O461" s="223"/>
      <c r="P461" s="223"/>
      <c r="Q461" s="223"/>
      <c r="R461" s="223"/>
      <c r="S461" s="223"/>
      <c r="T461" s="223"/>
      <c r="U461" s="223"/>
      <c r="V461" s="223"/>
      <c r="W461" s="223"/>
      <c r="X461" s="223"/>
      <c r="Y461" s="214"/>
      <c r="Z461" s="214"/>
      <c r="AA461" s="214"/>
      <c r="AB461" s="214"/>
      <c r="AC461" s="214"/>
      <c r="AD461" s="214"/>
      <c r="AE461" s="214"/>
      <c r="AF461" s="214"/>
      <c r="AG461" s="214" t="s">
        <v>166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33">
        <v>65</v>
      </c>
      <c r="B462" s="234" t="s">
        <v>734</v>
      </c>
      <c r="C462" s="244" t="s">
        <v>735</v>
      </c>
      <c r="D462" s="235" t="s">
        <v>736</v>
      </c>
      <c r="E462" s="236">
        <v>0.76039999999999996</v>
      </c>
      <c r="F462" s="237"/>
      <c r="G462" s="238">
        <f>ROUND(E462*F462,2)</f>
        <v>0</v>
      </c>
      <c r="H462" s="237"/>
      <c r="I462" s="238">
        <f>ROUND(E462*H462,2)</f>
        <v>0</v>
      </c>
      <c r="J462" s="237"/>
      <c r="K462" s="238">
        <f>ROUND(E462*J462,2)</f>
        <v>0</v>
      </c>
      <c r="L462" s="238">
        <v>21</v>
      </c>
      <c r="M462" s="238">
        <f>G462*(1+L462/100)</f>
        <v>0</v>
      </c>
      <c r="N462" s="238">
        <v>0</v>
      </c>
      <c r="O462" s="238">
        <f>ROUND(E462*N462,2)</f>
        <v>0</v>
      </c>
      <c r="P462" s="238">
        <v>0</v>
      </c>
      <c r="Q462" s="238">
        <f>ROUND(E462*P462,2)</f>
        <v>0</v>
      </c>
      <c r="R462" s="238" t="s">
        <v>737</v>
      </c>
      <c r="S462" s="238" t="s">
        <v>161</v>
      </c>
      <c r="T462" s="239" t="s">
        <v>161</v>
      </c>
      <c r="U462" s="223">
        <v>0</v>
      </c>
      <c r="V462" s="223">
        <f>ROUND(E462*U462,2)</f>
        <v>0</v>
      </c>
      <c r="W462" s="223"/>
      <c r="X462" s="223" t="s">
        <v>738</v>
      </c>
      <c r="Y462" s="214"/>
      <c r="Z462" s="214"/>
      <c r="AA462" s="214"/>
      <c r="AB462" s="214"/>
      <c r="AC462" s="214"/>
      <c r="AD462" s="214"/>
      <c r="AE462" s="214"/>
      <c r="AF462" s="214"/>
      <c r="AG462" s="214" t="s">
        <v>739</v>
      </c>
      <c r="AH462" s="214"/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46" t="s">
        <v>740</v>
      </c>
      <c r="D463" s="241"/>
      <c r="E463" s="241"/>
      <c r="F463" s="241"/>
      <c r="G463" s="241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212</v>
      </c>
      <c r="AH463" s="214"/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54" t="s">
        <v>741</v>
      </c>
      <c r="D464" s="252"/>
      <c r="E464" s="252"/>
      <c r="F464" s="252"/>
      <c r="G464" s="252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212</v>
      </c>
      <c r="AH464" s="214"/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45" t="s">
        <v>2990</v>
      </c>
      <c r="D465" s="224"/>
      <c r="E465" s="225">
        <v>0.76039999999999996</v>
      </c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166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x14ac:dyDescent="0.2">
      <c r="A466" s="227" t="s">
        <v>156</v>
      </c>
      <c r="B466" s="228" t="s">
        <v>99</v>
      </c>
      <c r="C466" s="243" t="s">
        <v>100</v>
      </c>
      <c r="D466" s="229"/>
      <c r="E466" s="230"/>
      <c r="F466" s="231"/>
      <c r="G466" s="231">
        <f>SUMIF(AG467:AG520,"&lt;&gt;NOR",G467:G520)</f>
        <v>0</v>
      </c>
      <c r="H466" s="231"/>
      <c r="I466" s="231">
        <f>SUM(I467:I520)</f>
        <v>0</v>
      </c>
      <c r="J466" s="231"/>
      <c r="K466" s="231">
        <f>SUM(K467:K520)</f>
        <v>0</v>
      </c>
      <c r="L466" s="231"/>
      <c r="M466" s="231">
        <f>SUM(M467:M520)</f>
        <v>0</v>
      </c>
      <c r="N466" s="231"/>
      <c r="O466" s="231">
        <f>SUM(O467:O520)</f>
        <v>1.4100000000000001</v>
      </c>
      <c r="P466" s="231"/>
      <c r="Q466" s="231">
        <f>SUM(Q467:Q520)</f>
        <v>0</v>
      </c>
      <c r="R466" s="231"/>
      <c r="S466" s="231"/>
      <c r="T466" s="232"/>
      <c r="U466" s="226"/>
      <c r="V466" s="226">
        <f>SUM(V467:V520)</f>
        <v>40.580000000000005</v>
      </c>
      <c r="W466" s="226"/>
      <c r="X466" s="226"/>
      <c r="AG466" t="s">
        <v>157</v>
      </c>
    </row>
    <row r="467" spans="1:60" ht="22.5" outlineLevel="1" x14ac:dyDescent="0.2">
      <c r="A467" s="233">
        <v>66</v>
      </c>
      <c r="B467" s="234" t="s">
        <v>2991</v>
      </c>
      <c r="C467" s="244" t="s">
        <v>2992</v>
      </c>
      <c r="D467" s="235" t="s">
        <v>320</v>
      </c>
      <c r="E467" s="236">
        <v>19.010000000000002</v>
      </c>
      <c r="F467" s="237"/>
      <c r="G467" s="238">
        <f>ROUND(E467*F467,2)</f>
        <v>0</v>
      </c>
      <c r="H467" s="237"/>
      <c r="I467" s="238">
        <f>ROUND(E467*H467,2)</f>
        <v>0</v>
      </c>
      <c r="J467" s="237"/>
      <c r="K467" s="238">
        <f>ROUND(E467*J467,2)</f>
        <v>0</v>
      </c>
      <c r="L467" s="238">
        <v>21</v>
      </c>
      <c r="M467" s="238">
        <f>G467*(1+L467/100)</f>
        <v>0</v>
      </c>
      <c r="N467" s="238">
        <v>0</v>
      </c>
      <c r="O467" s="238">
        <f>ROUND(E467*N467,2)</f>
        <v>0</v>
      </c>
      <c r="P467" s="238">
        <v>0</v>
      </c>
      <c r="Q467" s="238">
        <f>ROUND(E467*P467,2)</f>
        <v>0</v>
      </c>
      <c r="R467" s="238" t="s">
        <v>647</v>
      </c>
      <c r="S467" s="238" t="s">
        <v>161</v>
      </c>
      <c r="T467" s="239" t="s">
        <v>161</v>
      </c>
      <c r="U467" s="223">
        <v>0.40899999999999997</v>
      </c>
      <c r="V467" s="223">
        <f>ROUND(E467*U467,2)</f>
        <v>7.78</v>
      </c>
      <c r="W467" s="223"/>
      <c r="X467" s="223" t="s">
        <v>273</v>
      </c>
      <c r="Y467" s="214"/>
      <c r="Z467" s="214"/>
      <c r="AA467" s="214"/>
      <c r="AB467" s="214"/>
      <c r="AC467" s="214"/>
      <c r="AD467" s="214"/>
      <c r="AE467" s="214"/>
      <c r="AF467" s="214"/>
      <c r="AG467" s="214" t="s">
        <v>274</v>
      </c>
      <c r="AH467" s="214"/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21"/>
      <c r="B468" s="222"/>
      <c r="C468" s="253" t="s">
        <v>744</v>
      </c>
      <c r="D468" s="251"/>
      <c r="E468" s="251"/>
      <c r="F468" s="251"/>
      <c r="G468" s="251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290</v>
      </c>
      <c r="AH468" s="214"/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21"/>
      <c r="B469" s="222"/>
      <c r="C469" s="245" t="s">
        <v>2967</v>
      </c>
      <c r="D469" s="224"/>
      <c r="E469" s="225">
        <v>19.010000000000002</v>
      </c>
      <c r="F469" s="223"/>
      <c r="G469" s="223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166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ht="22.5" outlineLevel="1" x14ac:dyDescent="0.2">
      <c r="A470" s="233">
        <v>67</v>
      </c>
      <c r="B470" s="234" t="s">
        <v>745</v>
      </c>
      <c r="C470" s="244" t="s">
        <v>746</v>
      </c>
      <c r="D470" s="235" t="s">
        <v>747</v>
      </c>
      <c r="E470" s="236">
        <v>1</v>
      </c>
      <c r="F470" s="237"/>
      <c r="G470" s="238">
        <f>ROUND(E470*F470,2)</f>
        <v>0</v>
      </c>
      <c r="H470" s="237"/>
      <c r="I470" s="238">
        <f>ROUND(E470*H470,2)</f>
        <v>0</v>
      </c>
      <c r="J470" s="237"/>
      <c r="K470" s="238">
        <f>ROUND(E470*J470,2)</f>
        <v>0</v>
      </c>
      <c r="L470" s="238">
        <v>21</v>
      </c>
      <c r="M470" s="238">
        <f>G470*(1+L470/100)</f>
        <v>0</v>
      </c>
      <c r="N470" s="238">
        <v>2.2000000000000001E-4</v>
      </c>
      <c r="O470" s="238">
        <f>ROUND(E470*N470,2)</f>
        <v>0</v>
      </c>
      <c r="P470" s="238">
        <v>0</v>
      </c>
      <c r="Q470" s="238">
        <f>ROUND(E470*P470,2)</f>
        <v>0</v>
      </c>
      <c r="R470" s="238" t="s">
        <v>647</v>
      </c>
      <c r="S470" s="238" t="s">
        <v>161</v>
      </c>
      <c r="T470" s="239" t="s">
        <v>161</v>
      </c>
      <c r="U470" s="223">
        <v>0.75900000000000001</v>
      </c>
      <c r="V470" s="223">
        <f>ROUND(E470*U470,2)</f>
        <v>0.76</v>
      </c>
      <c r="W470" s="223"/>
      <c r="X470" s="223" t="s">
        <v>273</v>
      </c>
      <c r="Y470" s="214"/>
      <c r="Z470" s="214"/>
      <c r="AA470" s="214"/>
      <c r="AB470" s="214"/>
      <c r="AC470" s="214"/>
      <c r="AD470" s="214"/>
      <c r="AE470" s="214"/>
      <c r="AF470" s="214"/>
      <c r="AG470" s="214" t="s">
        <v>274</v>
      </c>
      <c r="AH470" s="214"/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45" t="s">
        <v>2993</v>
      </c>
      <c r="D471" s="224"/>
      <c r="E471" s="225"/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166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45" t="s">
        <v>2994</v>
      </c>
      <c r="D472" s="224"/>
      <c r="E472" s="225">
        <v>1</v>
      </c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166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ht="22.5" outlineLevel="1" x14ac:dyDescent="0.2">
      <c r="A473" s="233">
        <v>68</v>
      </c>
      <c r="B473" s="234" t="s">
        <v>2995</v>
      </c>
      <c r="C473" s="244" t="s">
        <v>2996</v>
      </c>
      <c r="D473" s="235" t="s">
        <v>747</v>
      </c>
      <c r="E473" s="236">
        <v>1</v>
      </c>
      <c r="F473" s="237"/>
      <c r="G473" s="238">
        <f>ROUND(E473*F473,2)</f>
        <v>0</v>
      </c>
      <c r="H473" s="237"/>
      <c r="I473" s="238">
        <f>ROUND(E473*H473,2)</f>
        <v>0</v>
      </c>
      <c r="J473" s="237"/>
      <c r="K473" s="238">
        <f>ROUND(E473*J473,2)</f>
        <v>0</v>
      </c>
      <c r="L473" s="238">
        <v>21</v>
      </c>
      <c r="M473" s="238">
        <f>G473*(1+L473/100)</f>
        <v>0</v>
      </c>
      <c r="N473" s="238">
        <v>4.0999999999999999E-4</v>
      </c>
      <c r="O473" s="238">
        <f>ROUND(E473*N473,2)</f>
        <v>0</v>
      </c>
      <c r="P473" s="238">
        <v>0</v>
      </c>
      <c r="Q473" s="238">
        <f>ROUND(E473*P473,2)</f>
        <v>0</v>
      </c>
      <c r="R473" s="238" t="s">
        <v>647</v>
      </c>
      <c r="S473" s="238" t="s">
        <v>161</v>
      </c>
      <c r="T473" s="239" t="s">
        <v>161</v>
      </c>
      <c r="U473" s="223">
        <v>0.85599999999999998</v>
      </c>
      <c r="V473" s="223">
        <f>ROUND(E473*U473,2)</f>
        <v>0.86</v>
      </c>
      <c r="W473" s="223"/>
      <c r="X473" s="223" t="s">
        <v>273</v>
      </c>
      <c r="Y473" s="214"/>
      <c r="Z473" s="214"/>
      <c r="AA473" s="214"/>
      <c r="AB473" s="214"/>
      <c r="AC473" s="214"/>
      <c r="AD473" s="214"/>
      <c r="AE473" s="214"/>
      <c r="AF473" s="214"/>
      <c r="AG473" s="214" t="s">
        <v>321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21"/>
      <c r="B474" s="222"/>
      <c r="C474" s="245" t="s">
        <v>754</v>
      </c>
      <c r="D474" s="224"/>
      <c r="E474" s="225"/>
      <c r="F474" s="223"/>
      <c r="G474" s="223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166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45" t="s">
        <v>2997</v>
      </c>
      <c r="D475" s="224"/>
      <c r="E475" s="225">
        <v>1</v>
      </c>
      <c r="F475" s="223"/>
      <c r="G475" s="223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166</v>
      </c>
      <c r="AH475" s="214">
        <v>5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ht="22.5" outlineLevel="1" x14ac:dyDescent="0.2">
      <c r="A476" s="233">
        <v>69</v>
      </c>
      <c r="B476" s="234" t="s">
        <v>752</v>
      </c>
      <c r="C476" s="244" t="s">
        <v>753</v>
      </c>
      <c r="D476" s="235" t="s">
        <v>747</v>
      </c>
      <c r="E476" s="236">
        <v>1</v>
      </c>
      <c r="F476" s="237"/>
      <c r="G476" s="238">
        <f>ROUND(E476*F476,2)</f>
        <v>0</v>
      </c>
      <c r="H476" s="237"/>
      <c r="I476" s="238">
        <f>ROUND(E476*H476,2)</f>
        <v>0</v>
      </c>
      <c r="J476" s="237"/>
      <c r="K476" s="238">
        <f>ROUND(E476*J476,2)</f>
        <v>0</v>
      </c>
      <c r="L476" s="238">
        <v>21</v>
      </c>
      <c r="M476" s="238">
        <f>G476*(1+L476/100)</f>
        <v>0</v>
      </c>
      <c r="N476" s="238">
        <v>2.7799999999999999E-3</v>
      </c>
      <c r="O476" s="238">
        <f>ROUND(E476*N476,2)</f>
        <v>0</v>
      </c>
      <c r="P476" s="238">
        <v>0</v>
      </c>
      <c r="Q476" s="238">
        <f>ROUND(E476*P476,2)</f>
        <v>0</v>
      </c>
      <c r="R476" s="238" t="s">
        <v>647</v>
      </c>
      <c r="S476" s="238" t="s">
        <v>161</v>
      </c>
      <c r="T476" s="239" t="s">
        <v>161</v>
      </c>
      <c r="U476" s="223">
        <v>1.0069999999999999</v>
      </c>
      <c r="V476" s="223">
        <f>ROUND(E476*U476,2)</f>
        <v>1.01</v>
      </c>
      <c r="W476" s="223"/>
      <c r="X476" s="223" t="s">
        <v>273</v>
      </c>
      <c r="Y476" s="214"/>
      <c r="Z476" s="214"/>
      <c r="AA476" s="214"/>
      <c r="AB476" s="214"/>
      <c r="AC476" s="214"/>
      <c r="AD476" s="214"/>
      <c r="AE476" s="214"/>
      <c r="AF476" s="214"/>
      <c r="AG476" s="214" t="s">
        <v>321</v>
      </c>
      <c r="AH476" s="214"/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21"/>
      <c r="B477" s="222"/>
      <c r="C477" s="245" t="s">
        <v>754</v>
      </c>
      <c r="D477" s="224"/>
      <c r="E477" s="225"/>
      <c r="F477" s="223"/>
      <c r="G477" s="223"/>
      <c r="H477" s="223"/>
      <c r="I477" s="223"/>
      <c r="J477" s="223"/>
      <c r="K477" s="223"/>
      <c r="L477" s="223"/>
      <c r="M477" s="223"/>
      <c r="N477" s="223"/>
      <c r="O477" s="223"/>
      <c r="P477" s="223"/>
      <c r="Q477" s="223"/>
      <c r="R477" s="223"/>
      <c r="S477" s="223"/>
      <c r="T477" s="223"/>
      <c r="U477" s="223"/>
      <c r="V477" s="223"/>
      <c r="W477" s="223"/>
      <c r="X477" s="223"/>
      <c r="Y477" s="214"/>
      <c r="Z477" s="214"/>
      <c r="AA477" s="214"/>
      <c r="AB477" s="214"/>
      <c r="AC477" s="214"/>
      <c r="AD477" s="214"/>
      <c r="AE477" s="214"/>
      <c r="AF477" s="214"/>
      <c r="AG477" s="214" t="s">
        <v>166</v>
      </c>
      <c r="AH477" s="214">
        <v>0</v>
      </c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45" t="s">
        <v>2998</v>
      </c>
      <c r="D478" s="224"/>
      <c r="E478" s="225">
        <v>1</v>
      </c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166</v>
      </c>
      <c r="AH478" s="214">
        <v>5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ht="22.5" outlineLevel="1" x14ac:dyDescent="0.2">
      <c r="A479" s="233">
        <v>70</v>
      </c>
      <c r="B479" s="234" t="s">
        <v>2999</v>
      </c>
      <c r="C479" s="244" t="s">
        <v>3000</v>
      </c>
      <c r="D479" s="235" t="s">
        <v>747</v>
      </c>
      <c r="E479" s="236">
        <v>1</v>
      </c>
      <c r="F479" s="237"/>
      <c r="G479" s="238">
        <f>ROUND(E479*F479,2)</f>
        <v>0</v>
      </c>
      <c r="H479" s="237"/>
      <c r="I479" s="238">
        <f>ROUND(E479*H479,2)</f>
        <v>0</v>
      </c>
      <c r="J479" s="237"/>
      <c r="K479" s="238">
        <f>ROUND(E479*J479,2)</f>
        <v>0</v>
      </c>
      <c r="L479" s="238">
        <v>21</v>
      </c>
      <c r="M479" s="238">
        <f>G479*(1+L479/100)</f>
        <v>0</v>
      </c>
      <c r="N479" s="238">
        <v>0</v>
      </c>
      <c r="O479" s="238">
        <f>ROUND(E479*N479,2)</f>
        <v>0</v>
      </c>
      <c r="P479" s="238">
        <v>0</v>
      </c>
      <c r="Q479" s="238">
        <f>ROUND(E479*P479,2)</f>
        <v>0</v>
      </c>
      <c r="R479" s="238" t="s">
        <v>647</v>
      </c>
      <c r="S479" s="238" t="s">
        <v>161</v>
      </c>
      <c r="T479" s="239" t="s">
        <v>161</v>
      </c>
      <c r="U479" s="223">
        <v>1.2736000000000001</v>
      </c>
      <c r="V479" s="223">
        <f>ROUND(E479*U479,2)</f>
        <v>1.27</v>
      </c>
      <c r="W479" s="223"/>
      <c r="X479" s="223" t="s">
        <v>273</v>
      </c>
      <c r="Y479" s="214"/>
      <c r="Z479" s="214"/>
      <c r="AA479" s="214"/>
      <c r="AB479" s="214"/>
      <c r="AC479" s="214"/>
      <c r="AD479" s="214"/>
      <c r="AE479" s="214"/>
      <c r="AF479" s="214"/>
      <c r="AG479" s="214" t="s">
        <v>321</v>
      </c>
      <c r="AH479" s="214"/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21"/>
      <c r="B480" s="222"/>
      <c r="C480" s="245" t="s">
        <v>754</v>
      </c>
      <c r="D480" s="224"/>
      <c r="E480" s="225"/>
      <c r="F480" s="223"/>
      <c r="G480" s="223"/>
      <c r="H480" s="223"/>
      <c r="I480" s="223"/>
      <c r="J480" s="223"/>
      <c r="K480" s="223"/>
      <c r="L480" s="223"/>
      <c r="M480" s="223"/>
      <c r="N480" s="223"/>
      <c r="O480" s="223"/>
      <c r="P480" s="223"/>
      <c r="Q480" s="223"/>
      <c r="R480" s="223"/>
      <c r="S480" s="223"/>
      <c r="T480" s="223"/>
      <c r="U480" s="223"/>
      <c r="V480" s="223"/>
      <c r="W480" s="223"/>
      <c r="X480" s="223"/>
      <c r="Y480" s="214"/>
      <c r="Z480" s="214"/>
      <c r="AA480" s="214"/>
      <c r="AB480" s="214"/>
      <c r="AC480" s="214"/>
      <c r="AD480" s="214"/>
      <c r="AE480" s="214"/>
      <c r="AF480" s="214"/>
      <c r="AG480" s="214" t="s">
        <v>166</v>
      </c>
      <c r="AH480" s="214">
        <v>0</v>
      </c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45" t="s">
        <v>3001</v>
      </c>
      <c r="D481" s="224"/>
      <c r="E481" s="225">
        <v>1</v>
      </c>
      <c r="F481" s="223"/>
      <c r="G481" s="223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166</v>
      </c>
      <c r="AH481" s="214">
        <v>5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ht="22.5" outlineLevel="1" x14ac:dyDescent="0.2">
      <c r="A482" s="233">
        <v>71</v>
      </c>
      <c r="B482" s="234" t="s">
        <v>3002</v>
      </c>
      <c r="C482" s="244" t="s">
        <v>3003</v>
      </c>
      <c r="D482" s="235" t="s">
        <v>747</v>
      </c>
      <c r="E482" s="236">
        <v>1</v>
      </c>
      <c r="F482" s="237"/>
      <c r="G482" s="238">
        <f>ROUND(E482*F482,2)</f>
        <v>0</v>
      </c>
      <c r="H482" s="237"/>
      <c r="I482" s="238">
        <f>ROUND(E482*H482,2)</f>
        <v>0</v>
      </c>
      <c r="J482" s="237"/>
      <c r="K482" s="238">
        <f>ROUND(E482*J482,2)</f>
        <v>0</v>
      </c>
      <c r="L482" s="238">
        <v>21</v>
      </c>
      <c r="M482" s="238">
        <f>G482*(1+L482/100)</f>
        <v>0</v>
      </c>
      <c r="N482" s="238">
        <v>2.1000000000000001E-4</v>
      </c>
      <c r="O482" s="238">
        <f>ROUND(E482*N482,2)</f>
        <v>0</v>
      </c>
      <c r="P482" s="238">
        <v>0</v>
      </c>
      <c r="Q482" s="238">
        <f>ROUND(E482*P482,2)</f>
        <v>0</v>
      </c>
      <c r="R482" s="238" t="s">
        <v>647</v>
      </c>
      <c r="S482" s="238" t="s">
        <v>161</v>
      </c>
      <c r="T482" s="239" t="s">
        <v>161</v>
      </c>
      <c r="U482" s="223">
        <v>1.6504000000000001</v>
      </c>
      <c r="V482" s="223">
        <f>ROUND(E482*U482,2)</f>
        <v>1.65</v>
      </c>
      <c r="W482" s="223"/>
      <c r="X482" s="223" t="s">
        <v>273</v>
      </c>
      <c r="Y482" s="214"/>
      <c r="Z482" s="214"/>
      <c r="AA482" s="214"/>
      <c r="AB482" s="214"/>
      <c r="AC482" s="214"/>
      <c r="AD482" s="214"/>
      <c r="AE482" s="214"/>
      <c r="AF482" s="214"/>
      <c r="AG482" s="214" t="s">
        <v>321</v>
      </c>
      <c r="AH482" s="214"/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21"/>
      <c r="B483" s="222"/>
      <c r="C483" s="245" t="s">
        <v>754</v>
      </c>
      <c r="D483" s="224"/>
      <c r="E483" s="225"/>
      <c r="F483" s="223"/>
      <c r="G483" s="223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  <c r="R483" s="223"/>
      <c r="S483" s="223"/>
      <c r="T483" s="223"/>
      <c r="U483" s="223"/>
      <c r="V483" s="223"/>
      <c r="W483" s="223"/>
      <c r="X483" s="223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166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45" t="s">
        <v>3004</v>
      </c>
      <c r="D484" s="224"/>
      <c r="E484" s="225">
        <v>1</v>
      </c>
      <c r="F484" s="223"/>
      <c r="G484" s="223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166</v>
      </c>
      <c r="AH484" s="214">
        <v>5</v>
      </c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ht="22.5" outlineLevel="1" x14ac:dyDescent="0.2">
      <c r="A485" s="233">
        <v>72</v>
      </c>
      <c r="B485" s="234" t="s">
        <v>3005</v>
      </c>
      <c r="C485" s="244" t="s">
        <v>3006</v>
      </c>
      <c r="D485" s="235" t="s">
        <v>747</v>
      </c>
      <c r="E485" s="236">
        <v>1</v>
      </c>
      <c r="F485" s="237"/>
      <c r="G485" s="238">
        <f>ROUND(E485*F485,2)</f>
        <v>0</v>
      </c>
      <c r="H485" s="237"/>
      <c r="I485" s="238">
        <f>ROUND(E485*H485,2)</f>
        <v>0</v>
      </c>
      <c r="J485" s="237"/>
      <c r="K485" s="238">
        <f>ROUND(E485*J485,2)</f>
        <v>0</v>
      </c>
      <c r="L485" s="238">
        <v>21</v>
      </c>
      <c r="M485" s="238">
        <f>G485*(1+L485/100)</f>
        <v>0</v>
      </c>
      <c r="N485" s="238">
        <v>4.0999999999999999E-4</v>
      </c>
      <c r="O485" s="238">
        <f>ROUND(E485*N485,2)</f>
        <v>0</v>
      </c>
      <c r="P485" s="238">
        <v>0</v>
      </c>
      <c r="Q485" s="238">
        <f>ROUND(E485*P485,2)</f>
        <v>0</v>
      </c>
      <c r="R485" s="238" t="s">
        <v>647</v>
      </c>
      <c r="S485" s="238" t="s">
        <v>161</v>
      </c>
      <c r="T485" s="239" t="s">
        <v>161</v>
      </c>
      <c r="U485" s="223">
        <v>1.8660000000000001</v>
      </c>
      <c r="V485" s="223">
        <f>ROUND(E485*U485,2)</f>
        <v>1.87</v>
      </c>
      <c r="W485" s="223"/>
      <c r="X485" s="223" t="s">
        <v>273</v>
      </c>
      <c r="Y485" s="214"/>
      <c r="Z485" s="214"/>
      <c r="AA485" s="214"/>
      <c r="AB485" s="214"/>
      <c r="AC485" s="214"/>
      <c r="AD485" s="214"/>
      <c r="AE485" s="214"/>
      <c r="AF485" s="214"/>
      <c r="AG485" s="214" t="s">
        <v>321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45" t="s">
        <v>804</v>
      </c>
      <c r="D486" s="224"/>
      <c r="E486" s="225">
        <v>1</v>
      </c>
      <c r="F486" s="223"/>
      <c r="G486" s="223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166</v>
      </c>
      <c r="AH486" s="214">
        <v>0</v>
      </c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33">
        <v>73</v>
      </c>
      <c r="B487" s="234" t="s">
        <v>3007</v>
      </c>
      <c r="C487" s="244" t="s">
        <v>3008</v>
      </c>
      <c r="D487" s="235" t="s">
        <v>320</v>
      </c>
      <c r="E487" s="236">
        <v>19.010000000000002</v>
      </c>
      <c r="F487" s="237"/>
      <c r="G487" s="238">
        <f>ROUND(E487*F487,2)</f>
        <v>0</v>
      </c>
      <c r="H487" s="237"/>
      <c r="I487" s="238">
        <f>ROUND(E487*H487,2)</f>
        <v>0</v>
      </c>
      <c r="J487" s="237"/>
      <c r="K487" s="238">
        <f>ROUND(E487*J487,2)</f>
        <v>0</v>
      </c>
      <c r="L487" s="238">
        <v>21</v>
      </c>
      <c r="M487" s="238">
        <f>G487*(1+L487/100)</f>
        <v>0</v>
      </c>
      <c r="N487" s="238">
        <v>0</v>
      </c>
      <c r="O487" s="238">
        <f>ROUND(E487*N487,2)</f>
        <v>0</v>
      </c>
      <c r="P487" s="238">
        <v>0</v>
      </c>
      <c r="Q487" s="238">
        <f>ROUND(E487*P487,2)</f>
        <v>0</v>
      </c>
      <c r="R487" s="238" t="s">
        <v>647</v>
      </c>
      <c r="S487" s="238" t="s">
        <v>161</v>
      </c>
      <c r="T487" s="239" t="s">
        <v>161</v>
      </c>
      <c r="U487" s="223">
        <v>4.3999999999999997E-2</v>
      </c>
      <c r="V487" s="223">
        <f>ROUND(E487*U487,2)</f>
        <v>0.84</v>
      </c>
      <c r="W487" s="223"/>
      <c r="X487" s="223" t="s">
        <v>273</v>
      </c>
      <c r="Y487" s="214"/>
      <c r="Z487" s="214"/>
      <c r="AA487" s="214"/>
      <c r="AB487" s="214"/>
      <c r="AC487" s="214"/>
      <c r="AD487" s="214"/>
      <c r="AE487" s="214"/>
      <c r="AF487" s="214"/>
      <c r="AG487" s="214" t="s">
        <v>274</v>
      </c>
      <c r="AH487" s="214"/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53" t="s">
        <v>791</v>
      </c>
      <c r="D488" s="251"/>
      <c r="E488" s="251"/>
      <c r="F488" s="251"/>
      <c r="G488" s="251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290</v>
      </c>
      <c r="AH488" s="214"/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40" t="str">
        <f>C488</f>
        <v>přísun, montáže, demontáže a odsunu zkoušecího čerpadla, napuštění tlakovou vodou a dodání vody pro tlakovou zkoušku,</v>
      </c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45" t="s">
        <v>2967</v>
      </c>
      <c r="D489" s="224"/>
      <c r="E489" s="225">
        <v>19.010000000000002</v>
      </c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166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33">
        <v>74</v>
      </c>
      <c r="B490" s="234" t="s">
        <v>792</v>
      </c>
      <c r="C490" s="244" t="s">
        <v>793</v>
      </c>
      <c r="D490" s="235" t="s">
        <v>794</v>
      </c>
      <c r="E490" s="236">
        <v>1.1900999999999999</v>
      </c>
      <c r="F490" s="237"/>
      <c r="G490" s="238">
        <f>ROUND(E490*F490,2)</f>
        <v>0</v>
      </c>
      <c r="H490" s="237"/>
      <c r="I490" s="238">
        <f>ROUND(E490*H490,2)</f>
        <v>0</v>
      </c>
      <c r="J490" s="237"/>
      <c r="K490" s="238">
        <f>ROUND(E490*J490,2)</f>
        <v>0</v>
      </c>
      <c r="L490" s="238">
        <v>21</v>
      </c>
      <c r="M490" s="238">
        <f>G490*(1+L490/100)</f>
        <v>0</v>
      </c>
      <c r="N490" s="238">
        <v>3.5029999999999999E-2</v>
      </c>
      <c r="O490" s="238">
        <f>ROUND(E490*N490,2)</f>
        <v>0.04</v>
      </c>
      <c r="P490" s="238">
        <v>0</v>
      </c>
      <c r="Q490" s="238">
        <f>ROUND(E490*P490,2)</f>
        <v>0</v>
      </c>
      <c r="R490" s="238" t="s">
        <v>647</v>
      </c>
      <c r="S490" s="238" t="s">
        <v>161</v>
      </c>
      <c r="T490" s="239" t="s">
        <v>161</v>
      </c>
      <c r="U490" s="223">
        <v>10.130000000000001</v>
      </c>
      <c r="V490" s="223">
        <f>ROUND(E490*U490,2)</f>
        <v>12.06</v>
      </c>
      <c r="W490" s="223"/>
      <c r="X490" s="223" t="s">
        <v>273</v>
      </c>
      <c r="Y490" s="214"/>
      <c r="Z490" s="214"/>
      <c r="AA490" s="214"/>
      <c r="AB490" s="214"/>
      <c r="AC490" s="214"/>
      <c r="AD490" s="214"/>
      <c r="AE490" s="214"/>
      <c r="AF490" s="214"/>
      <c r="AG490" s="214" t="s">
        <v>274</v>
      </c>
      <c r="AH490" s="214"/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ht="33.75" outlineLevel="1" x14ac:dyDescent="0.2">
      <c r="A491" s="221"/>
      <c r="B491" s="222"/>
      <c r="C491" s="253" t="s">
        <v>795</v>
      </c>
      <c r="D491" s="251"/>
      <c r="E491" s="251"/>
      <c r="F491" s="251"/>
      <c r="G491" s="251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290</v>
      </c>
      <c r="AH491" s="214"/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40" t="str">
        <f>C491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45" t="s">
        <v>3009</v>
      </c>
      <c r="D492" s="224"/>
      <c r="E492" s="225">
        <v>1.1900999999999999</v>
      </c>
      <c r="F492" s="223"/>
      <c r="G492" s="22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166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33">
        <v>75</v>
      </c>
      <c r="B493" s="234" t="s">
        <v>3010</v>
      </c>
      <c r="C493" s="244" t="s">
        <v>3011</v>
      </c>
      <c r="D493" s="235" t="s">
        <v>320</v>
      </c>
      <c r="E493" s="236">
        <v>19.010000000000002</v>
      </c>
      <c r="F493" s="237"/>
      <c r="G493" s="238">
        <f>ROUND(E493*F493,2)</f>
        <v>0</v>
      </c>
      <c r="H493" s="237"/>
      <c r="I493" s="238">
        <f>ROUND(E493*H493,2)</f>
        <v>0</v>
      </c>
      <c r="J493" s="237"/>
      <c r="K493" s="238">
        <f>ROUND(E493*J493,2)</f>
        <v>0</v>
      </c>
      <c r="L493" s="238">
        <v>21</v>
      </c>
      <c r="M493" s="238">
        <f>G493*(1+L493/100)</f>
        <v>0</v>
      </c>
      <c r="N493" s="238">
        <v>0</v>
      </c>
      <c r="O493" s="238">
        <f>ROUND(E493*N493,2)</f>
        <v>0</v>
      </c>
      <c r="P493" s="238">
        <v>0</v>
      </c>
      <c r="Q493" s="238">
        <f>ROUND(E493*P493,2)</f>
        <v>0</v>
      </c>
      <c r="R493" s="238" t="s">
        <v>647</v>
      </c>
      <c r="S493" s="238" t="s">
        <v>161</v>
      </c>
      <c r="T493" s="239" t="s">
        <v>161</v>
      </c>
      <c r="U493" s="223">
        <v>0.21</v>
      </c>
      <c r="V493" s="223">
        <f>ROUND(E493*U493,2)</f>
        <v>3.99</v>
      </c>
      <c r="W493" s="223"/>
      <c r="X493" s="223" t="s">
        <v>273</v>
      </c>
      <c r="Y493" s="214"/>
      <c r="Z493" s="214"/>
      <c r="AA493" s="214"/>
      <c r="AB493" s="214"/>
      <c r="AC493" s="214"/>
      <c r="AD493" s="214"/>
      <c r="AE493" s="214"/>
      <c r="AF493" s="214"/>
      <c r="AG493" s="214" t="s">
        <v>321</v>
      </c>
      <c r="AH493" s="214"/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53" t="s">
        <v>1420</v>
      </c>
      <c r="D494" s="251"/>
      <c r="E494" s="251"/>
      <c r="F494" s="251"/>
      <c r="G494" s="251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290</v>
      </c>
      <c r="AH494" s="214"/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40" t="str">
        <f>C494</f>
        <v>napuštění a vypuštění vody, dodání vody a desinfekčního prostředku, náklady na bakteriologický rozbor vody,</v>
      </c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21"/>
      <c r="B495" s="222"/>
      <c r="C495" s="245" t="s">
        <v>3012</v>
      </c>
      <c r="D495" s="224"/>
      <c r="E495" s="225">
        <v>19.010000000000002</v>
      </c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166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33">
        <v>76</v>
      </c>
      <c r="B496" s="234" t="s">
        <v>3013</v>
      </c>
      <c r="C496" s="244" t="s">
        <v>3014</v>
      </c>
      <c r="D496" s="235" t="s">
        <v>747</v>
      </c>
      <c r="E496" s="236">
        <v>2</v>
      </c>
      <c r="F496" s="237"/>
      <c r="G496" s="238">
        <f>ROUND(E496*F496,2)</f>
        <v>0</v>
      </c>
      <c r="H496" s="237"/>
      <c r="I496" s="238">
        <f>ROUND(E496*H496,2)</f>
        <v>0</v>
      </c>
      <c r="J496" s="237"/>
      <c r="K496" s="238">
        <f>ROUND(E496*J496,2)</f>
        <v>0</v>
      </c>
      <c r="L496" s="238">
        <v>21</v>
      </c>
      <c r="M496" s="238">
        <f>G496*(1+L496/100)</f>
        <v>0</v>
      </c>
      <c r="N496" s="238">
        <v>0.43093999999999999</v>
      </c>
      <c r="O496" s="238">
        <f>ROUND(E496*N496,2)</f>
        <v>0.86</v>
      </c>
      <c r="P496" s="238">
        <v>0</v>
      </c>
      <c r="Q496" s="238">
        <f>ROUND(E496*P496,2)</f>
        <v>0</v>
      </c>
      <c r="R496" s="238" t="s">
        <v>280</v>
      </c>
      <c r="S496" s="238" t="s">
        <v>161</v>
      </c>
      <c r="T496" s="239" t="s">
        <v>161</v>
      </c>
      <c r="U496" s="223">
        <v>3.8170000000000002</v>
      </c>
      <c r="V496" s="223">
        <f>ROUND(E496*U496,2)</f>
        <v>7.63</v>
      </c>
      <c r="W496" s="223"/>
      <c r="X496" s="223" t="s">
        <v>273</v>
      </c>
      <c r="Y496" s="214"/>
      <c r="Z496" s="214"/>
      <c r="AA496" s="214"/>
      <c r="AB496" s="214"/>
      <c r="AC496" s="214"/>
      <c r="AD496" s="214"/>
      <c r="AE496" s="214"/>
      <c r="AF496" s="214"/>
      <c r="AG496" s="214" t="s">
        <v>274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ht="33.75" outlineLevel="1" x14ac:dyDescent="0.2">
      <c r="A497" s="221"/>
      <c r="B497" s="222"/>
      <c r="C497" s="253" t="s">
        <v>803</v>
      </c>
      <c r="D497" s="251"/>
      <c r="E497" s="251"/>
      <c r="F497" s="251"/>
      <c r="G497" s="251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290</v>
      </c>
      <c r="AH497" s="214"/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40" t="str">
        <f>C497</f>
        <v>odbouráním dosavadního krytu, podkladu, nadezdívky nebo prstence s odklizením vybouraných hmot do 3 m, zarovnání plochy nadezdívky cementovou maltou, podbetonování nebo podezdění rámu, odstranění a znovuosazení rámu, poklopu, mříže, krycího hrnce nebo hydrantu, úpravy a doplnění krytu popř. podkladu vozovky v místě provedené výškové úpravy,</v>
      </c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45" t="s">
        <v>3015</v>
      </c>
      <c r="D498" s="224"/>
      <c r="E498" s="225">
        <v>2</v>
      </c>
      <c r="F498" s="223"/>
      <c r="G498" s="223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166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33">
        <v>77</v>
      </c>
      <c r="B499" s="234" t="s">
        <v>813</v>
      </c>
      <c r="C499" s="244" t="s">
        <v>814</v>
      </c>
      <c r="D499" s="235" t="s">
        <v>747</v>
      </c>
      <c r="E499" s="236">
        <v>1</v>
      </c>
      <c r="F499" s="237"/>
      <c r="G499" s="238">
        <f>ROUND(E499*F499,2)</f>
        <v>0</v>
      </c>
      <c r="H499" s="237"/>
      <c r="I499" s="238">
        <f>ROUND(E499*H499,2)</f>
        <v>0</v>
      </c>
      <c r="J499" s="237"/>
      <c r="K499" s="238">
        <f>ROUND(E499*J499,2)</f>
        <v>0</v>
      </c>
      <c r="L499" s="238">
        <v>21</v>
      </c>
      <c r="M499" s="238">
        <f>G499*(1+L499/100)</f>
        <v>0</v>
      </c>
      <c r="N499" s="238">
        <v>0.12303</v>
      </c>
      <c r="O499" s="238">
        <f>ROUND(E499*N499,2)</f>
        <v>0.12</v>
      </c>
      <c r="P499" s="238">
        <v>0</v>
      </c>
      <c r="Q499" s="238">
        <f>ROUND(E499*P499,2)</f>
        <v>0</v>
      </c>
      <c r="R499" s="238" t="s">
        <v>647</v>
      </c>
      <c r="S499" s="238" t="s">
        <v>161</v>
      </c>
      <c r="T499" s="239" t="s">
        <v>161</v>
      </c>
      <c r="U499" s="223">
        <v>0.86299999999999999</v>
      </c>
      <c r="V499" s="223">
        <f>ROUND(E499*U499,2)</f>
        <v>0.86</v>
      </c>
      <c r="W499" s="223"/>
      <c r="X499" s="223" t="s">
        <v>273</v>
      </c>
      <c r="Y499" s="214"/>
      <c r="Z499" s="214"/>
      <c r="AA499" s="214"/>
      <c r="AB499" s="214"/>
      <c r="AC499" s="214"/>
      <c r="AD499" s="214"/>
      <c r="AE499" s="214"/>
      <c r="AF499" s="214"/>
      <c r="AG499" s="214" t="s">
        <v>321</v>
      </c>
      <c r="AH499" s="214"/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21"/>
      <c r="B500" s="222"/>
      <c r="C500" s="253" t="s">
        <v>811</v>
      </c>
      <c r="D500" s="251"/>
      <c r="E500" s="251"/>
      <c r="F500" s="251"/>
      <c r="G500" s="251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  <c r="R500" s="223"/>
      <c r="S500" s="223"/>
      <c r="T500" s="223"/>
      <c r="U500" s="223"/>
      <c r="V500" s="223"/>
      <c r="W500" s="223"/>
      <c r="X500" s="223"/>
      <c r="Y500" s="214"/>
      <c r="Z500" s="214"/>
      <c r="AA500" s="214"/>
      <c r="AB500" s="214"/>
      <c r="AC500" s="214"/>
      <c r="AD500" s="214"/>
      <c r="AE500" s="214"/>
      <c r="AF500" s="214"/>
      <c r="AG500" s="214" t="s">
        <v>290</v>
      </c>
      <c r="AH500" s="214"/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45" t="s">
        <v>3016</v>
      </c>
      <c r="D501" s="224"/>
      <c r="E501" s="225">
        <v>1</v>
      </c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166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ht="22.5" outlineLevel="1" x14ac:dyDescent="0.2">
      <c r="A502" s="233">
        <v>78</v>
      </c>
      <c r="B502" s="234" t="s">
        <v>827</v>
      </c>
      <c r="C502" s="244" t="s">
        <v>828</v>
      </c>
      <c r="D502" s="235" t="s">
        <v>747</v>
      </c>
      <c r="E502" s="236">
        <v>1</v>
      </c>
      <c r="F502" s="237"/>
      <c r="G502" s="238">
        <f>ROUND(E502*F502,2)</f>
        <v>0</v>
      </c>
      <c r="H502" s="237"/>
      <c r="I502" s="238">
        <f>ROUND(E502*H502,2)</f>
        <v>0</v>
      </c>
      <c r="J502" s="237"/>
      <c r="K502" s="238">
        <f>ROUND(E502*J502,2)</f>
        <v>0</v>
      </c>
      <c r="L502" s="238">
        <v>21</v>
      </c>
      <c r="M502" s="238">
        <f>G502*(1+L502/100)</f>
        <v>0</v>
      </c>
      <c r="N502" s="238">
        <v>1.1299999999999999E-2</v>
      </c>
      <c r="O502" s="238">
        <f>ROUND(E502*N502,2)</f>
        <v>0.01</v>
      </c>
      <c r="P502" s="238">
        <v>0</v>
      </c>
      <c r="Q502" s="238">
        <f>ROUND(E502*P502,2)</f>
        <v>0</v>
      </c>
      <c r="R502" s="238" t="s">
        <v>630</v>
      </c>
      <c r="S502" s="238" t="s">
        <v>161</v>
      </c>
      <c r="T502" s="239" t="s">
        <v>161</v>
      </c>
      <c r="U502" s="223">
        <v>0</v>
      </c>
      <c r="V502" s="223">
        <f>ROUND(E502*U502,2)</f>
        <v>0</v>
      </c>
      <c r="W502" s="223"/>
      <c r="X502" s="223" t="s">
        <v>631</v>
      </c>
      <c r="Y502" s="214"/>
      <c r="Z502" s="214"/>
      <c r="AA502" s="214"/>
      <c r="AB502" s="214"/>
      <c r="AC502" s="214"/>
      <c r="AD502" s="214"/>
      <c r="AE502" s="214"/>
      <c r="AF502" s="214"/>
      <c r="AG502" s="214" t="s">
        <v>659</v>
      </c>
      <c r="AH502" s="214"/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45" t="s">
        <v>3017</v>
      </c>
      <c r="D503" s="224"/>
      <c r="E503" s="225">
        <v>1</v>
      </c>
      <c r="F503" s="223"/>
      <c r="G503" s="223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166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ht="45" outlineLevel="1" x14ac:dyDescent="0.2">
      <c r="A504" s="233">
        <v>79</v>
      </c>
      <c r="B504" s="234" t="s">
        <v>3018</v>
      </c>
      <c r="C504" s="244" t="s">
        <v>3019</v>
      </c>
      <c r="D504" s="235" t="s">
        <v>747</v>
      </c>
      <c r="E504" s="236">
        <v>1</v>
      </c>
      <c r="F504" s="237"/>
      <c r="G504" s="238">
        <f>ROUND(E504*F504,2)</f>
        <v>0</v>
      </c>
      <c r="H504" s="237"/>
      <c r="I504" s="238">
        <f>ROUND(E504*H504,2)</f>
        <v>0</v>
      </c>
      <c r="J504" s="237"/>
      <c r="K504" s="238">
        <f>ROUND(E504*J504,2)</f>
        <v>0</v>
      </c>
      <c r="L504" s="238">
        <v>21</v>
      </c>
      <c r="M504" s="238">
        <f>G504*(1+L504/100)</f>
        <v>0</v>
      </c>
      <c r="N504" s="238">
        <v>2.4500000000000001E-2</v>
      </c>
      <c r="O504" s="238">
        <f>ROUND(E504*N504,2)</f>
        <v>0.02</v>
      </c>
      <c r="P504" s="238">
        <v>0</v>
      </c>
      <c r="Q504" s="238">
        <f>ROUND(E504*P504,2)</f>
        <v>0</v>
      </c>
      <c r="R504" s="238" t="s">
        <v>630</v>
      </c>
      <c r="S504" s="238" t="s">
        <v>161</v>
      </c>
      <c r="T504" s="239" t="s">
        <v>161</v>
      </c>
      <c r="U504" s="223">
        <v>0</v>
      </c>
      <c r="V504" s="223">
        <f>ROUND(E504*U504,2)</f>
        <v>0</v>
      </c>
      <c r="W504" s="223"/>
      <c r="X504" s="223" t="s">
        <v>631</v>
      </c>
      <c r="Y504" s="214"/>
      <c r="Z504" s="214"/>
      <c r="AA504" s="214"/>
      <c r="AB504" s="214"/>
      <c r="AC504" s="214"/>
      <c r="AD504" s="214"/>
      <c r="AE504" s="214"/>
      <c r="AF504" s="214"/>
      <c r="AG504" s="214" t="s">
        <v>632</v>
      </c>
      <c r="AH504" s="214"/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45" t="s">
        <v>3020</v>
      </c>
      <c r="D505" s="224"/>
      <c r="E505" s="225">
        <v>1</v>
      </c>
      <c r="F505" s="223"/>
      <c r="G505" s="223"/>
      <c r="H505" s="223"/>
      <c r="I505" s="223"/>
      <c r="J505" s="223"/>
      <c r="K505" s="223"/>
      <c r="L505" s="223"/>
      <c r="M505" s="223"/>
      <c r="N505" s="223"/>
      <c r="O505" s="223"/>
      <c r="P505" s="223"/>
      <c r="Q505" s="223"/>
      <c r="R505" s="223"/>
      <c r="S505" s="223"/>
      <c r="T505" s="223"/>
      <c r="U505" s="223"/>
      <c r="V505" s="223"/>
      <c r="W505" s="223"/>
      <c r="X505" s="223"/>
      <c r="Y505" s="214"/>
      <c r="Z505" s="214"/>
      <c r="AA505" s="214"/>
      <c r="AB505" s="214"/>
      <c r="AC505" s="214"/>
      <c r="AD505" s="214"/>
      <c r="AE505" s="214"/>
      <c r="AF505" s="214"/>
      <c r="AG505" s="214" t="s">
        <v>166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33">
        <v>80</v>
      </c>
      <c r="B506" s="234" t="s">
        <v>848</v>
      </c>
      <c r="C506" s="244" t="s">
        <v>849</v>
      </c>
      <c r="D506" s="235" t="s">
        <v>747</v>
      </c>
      <c r="E506" s="236">
        <v>1</v>
      </c>
      <c r="F506" s="237"/>
      <c r="G506" s="238">
        <f>ROUND(E506*F506,2)</f>
        <v>0</v>
      </c>
      <c r="H506" s="237"/>
      <c r="I506" s="238">
        <f>ROUND(E506*H506,2)</f>
        <v>0</v>
      </c>
      <c r="J506" s="237"/>
      <c r="K506" s="238">
        <f>ROUND(E506*J506,2)</f>
        <v>0</v>
      </c>
      <c r="L506" s="238">
        <v>21</v>
      </c>
      <c r="M506" s="238">
        <f>G506*(1+L506/100)</f>
        <v>0</v>
      </c>
      <c r="N506" s="238">
        <v>0</v>
      </c>
      <c r="O506" s="238">
        <f>ROUND(E506*N506,2)</f>
        <v>0</v>
      </c>
      <c r="P506" s="238">
        <v>0</v>
      </c>
      <c r="Q506" s="238">
        <f>ROUND(E506*P506,2)</f>
        <v>0</v>
      </c>
      <c r="R506" s="238" t="s">
        <v>630</v>
      </c>
      <c r="S506" s="238" t="s">
        <v>161</v>
      </c>
      <c r="T506" s="239" t="s">
        <v>161</v>
      </c>
      <c r="U506" s="223">
        <v>0</v>
      </c>
      <c r="V506" s="223">
        <f>ROUND(E506*U506,2)</f>
        <v>0</v>
      </c>
      <c r="W506" s="223"/>
      <c r="X506" s="223" t="s">
        <v>631</v>
      </c>
      <c r="Y506" s="214"/>
      <c r="Z506" s="214"/>
      <c r="AA506" s="214"/>
      <c r="AB506" s="214"/>
      <c r="AC506" s="214"/>
      <c r="AD506" s="214"/>
      <c r="AE506" s="214"/>
      <c r="AF506" s="214"/>
      <c r="AG506" s="214" t="s">
        <v>659</v>
      </c>
      <c r="AH506" s="214"/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45" t="s">
        <v>3016</v>
      </c>
      <c r="D507" s="224"/>
      <c r="E507" s="225">
        <v>1</v>
      </c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166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ht="22.5" outlineLevel="1" x14ac:dyDescent="0.2">
      <c r="A508" s="233">
        <v>81</v>
      </c>
      <c r="B508" s="234" t="s">
        <v>3021</v>
      </c>
      <c r="C508" s="244" t="s">
        <v>3022</v>
      </c>
      <c r="D508" s="235" t="s">
        <v>747</v>
      </c>
      <c r="E508" s="236">
        <v>1</v>
      </c>
      <c r="F508" s="237"/>
      <c r="G508" s="238">
        <f>ROUND(E508*F508,2)</f>
        <v>0</v>
      </c>
      <c r="H508" s="237"/>
      <c r="I508" s="238">
        <f>ROUND(E508*H508,2)</f>
        <v>0</v>
      </c>
      <c r="J508" s="237"/>
      <c r="K508" s="238">
        <f>ROUND(E508*J508,2)</f>
        <v>0</v>
      </c>
      <c r="L508" s="238">
        <v>21</v>
      </c>
      <c r="M508" s="238">
        <f>G508*(1+L508/100)</f>
        <v>0</v>
      </c>
      <c r="N508" s="238">
        <v>7.3000000000000001E-3</v>
      </c>
      <c r="O508" s="238">
        <f>ROUND(E508*N508,2)</f>
        <v>0.01</v>
      </c>
      <c r="P508" s="238">
        <v>0</v>
      </c>
      <c r="Q508" s="238">
        <f>ROUND(E508*P508,2)</f>
        <v>0</v>
      </c>
      <c r="R508" s="238" t="s">
        <v>630</v>
      </c>
      <c r="S508" s="238" t="s">
        <v>161</v>
      </c>
      <c r="T508" s="239" t="s">
        <v>161</v>
      </c>
      <c r="U508" s="223">
        <v>0</v>
      </c>
      <c r="V508" s="223">
        <f>ROUND(E508*U508,2)</f>
        <v>0</v>
      </c>
      <c r="W508" s="223"/>
      <c r="X508" s="223" t="s">
        <v>631</v>
      </c>
      <c r="Y508" s="214"/>
      <c r="Z508" s="214"/>
      <c r="AA508" s="214"/>
      <c r="AB508" s="214"/>
      <c r="AC508" s="214"/>
      <c r="AD508" s="214"/>
      <c r="AE508" s="214"/>
      <c r="AF508" s="214"/>
      <c r="AG508" s="214" t="s">
        <v>632</v>
      </c>
      <c r="AH508" s="214"/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45" t="s">
        <v>3017</v>
      </c>
      <c r="D509" s="224"/>
      <c r="E509" s="225">
        <v>1</v>
      </c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166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ht="45" outlineLevel="1" x14ac:dyDescent="0.2">
      <c r="A510" s="233">
        <v>82</v>
      </c>
      <c r="B510" s="234" t="s">
        <v>3023</v>
      </c>
      <c r="C510" s="244" t="s">
        <v>3024</v>
      </c>
      <c r="D510" s="235" t="s">
        <v>3025</v>
      </c>
      <c r="E510" s="236">
        <v>19.29515</v>
      </c>
      <c r="F510" s="237"/>
      <c r="G510" s="238">
        <f>ROUND(E510*F510,2)</f>
        <v>0</v>
      </c>
      <c r="H510" s="237"/>
      <c r="I510" s="238">
        <f>ROUND(E510*H510,2)</f>
        <v>0</v>
      </c>
      <c r="J510" s="237"/>
      <c r="K510" s="238">
        <f>ROUND(E510*J510,2)</f>
        <v>0</v>
      </c>
      <c r="L510" s="238">
        <v>21</v>
      </c>
      <c r="M510" s="238">
        <f>G510*(1+L510/100)</f>
        <v>0</v>
      </c>
      <c r="N510" s="238">
        <v>1.6299999999999999E-2</v>
      </c>
      <c r="O510" s="238">
        <f>ROUND(E510*N510,2)</f>
        <v>0.31</v>
      </c>
      <c r="P510" s="238">
        <v>0</v>
      </c>
      <c r="Q510" s="238">
        <f>ROUND(E510*P510,2)</f>
        <v>0</v>
      </c>
      <c r="R510" s="238"/>
      <c r="S510" s="238" t="s">
        <v>271</v>
      </c>
      <c r="T510" s="239" t="s">
        <v>272</v>
      </c>
      <c r="U510" s="223">
        <v>0</v>
      </c>
      <c r="V510" s="223">
        <f>ROUND(E510*U510,2)</f>
        <v>0</v>
      </c>
      <c r="W510" s="223"/>
      <c r="X510" s="223" t="s">
        <v>631</v>
      </c>
      <c r="Y510" s="214"/>
      <c r="Z510" s="214"/>
      <c r="AA510" s="214"/>
      <c r="AB510" s="214"/>
      <c r="AC510" s="214"/>
      <c r="AD510" s="214"/>
      <c r="AE510" s="214"/>
      <c r="AF510" s="214"/>
      <c r="AG510" s="214" t="s">
        <v>864</v>
      </c>
      <c r="AH510" s="214"/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45" t="s">
        <v>3026</v>
      </c>
      <c r="D511" s="224"/>
      <c r="E511" s="225">
        <v>19.29515</v>
      </c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166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21"/>
      <c r="B512" s="222"/>
      <c r="C512" s="245" t="s">
        <v>866</v>
      </c>
      <c r="D512" s="224"/>
      <c r="E512" s="225"/>
      <c r="F512" s="223"/>
      <c r="G512" s="223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166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ht="22.5" outlineLevel="1" x14ac:dyDescent="0.2">
      <c r="A513" s="233">
        <v>83</v>
      </c>
      <c r="B513" s="234" t="s">
        <v>3027</v>
      </c>
      <c r="C513" s="244" t="s">
        <v>3028</v>
      </c>
      <c r="D513" s="235" t="s">
        <v>747</v>
      </c>
      <c r="E513" s="236">
        <v>1</v>
      </c>
      <c r="F513" s="237"/>
      <c r="G513" s="238">
        <f>ROUND(E513*F513,2)</f>
        <v>0</v>
      </c>
      <c r="H513" s="237"/>
      <c r="I513" s="238">
        <f>ROUND(E513*H513,2)</f>
        <v>0</v>
      </c>
      <c r="J513" s="237"/>
      <c r="K513" s="238">
        <f>ROUND(E513*J513,2)</f>
        <v>0</v>
      </c>
      <c r="L513" s="238">
        <v>21</v>
      </c>
      <c r="M513" s="238">
        <f>G513*(1+L513/100)</f>
        <v>0</v>
      </c>
      <c r="N513" s="238">
        <v>9.7000000000000003E-3</v>
      </c>
      <c r="O513" s="238">
        <f>ROUND(E513*N513,2)</f>
        <v>0.01</v>
      </c>
      <c r="P513" s="238">
        <v>0</v>
      </c>
      <c r="Q513" s="238">
        <f>ROUND(E513*P513,2)</f>
        <v>0</v>
      </c>
      <c r="R513" s="238" t="s">
        <v>630</v>
      </c>
      <c r="S513" s="238" t="s">
        <v>161</v>
      </c>
      <c r="T513" s="239" t="s">
        <v>161</v>
      </c>
      <c r="U513" s="223">
        <v>0</v>
      </c>
      <c r="V513" s="223">
        <f>ROUND(E513*U513,2)</f>
        <v>0</v>
      </c>
      <c r="W513" s="223"/>
      <c r="X513" s="223" t="s">
        <v>631</v>
      </c>
      <c r="Y513" s="214"/>
      <c r="Z513" s="214"/>
      <c r="AA513" s="214"/>
      <c r="AB513" s="214"/>
      <c r="AC513" s="214"/>
      <c r="AD513" s="214"/>
      <c r="AE513" s="214"/>
      <c r="AF513" s="214"/>
      <c r="AG513" s="214" t="s">
        <v>659</v>
      </c>
      <c r="AH513" s="214"/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45" t="s">
        <v>779</v>
      </c>
      <c r="D514" s="224"/>
      <c r="E514" s="225">
        <v>1</v>
      </c>
      <c r="F514" s="223"/>
      <c r="G514" s="223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166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ht="22.5" outlineLevel="1" x14ac:dyDescent="0.2">
      <c r="A515" s="233">
        <v>84</v>
      </c>
      <c r="B515" s="234" t="s">
        <v>3029</v>
      </c>
      <c r="C515" s="244" t="s">
        <v>3030</v>
      </c>
      <c r="D515" s="235" t="s">
        <v>747</v>
      </c>
      <c r="E515" s="236">
        <v>1</v>
      </c>
      <c r="F515" s="237"/>
      <c r="G515" s="238">
        <f>ROUND(E515*F515,2)</f>
        <v>0</v>
      </c>
      <c r="H515" s="237"/>
      <c r="I515" s="238">
        <f>ROUND(E515*H515,2)</f>
        <v>0</v>
      </c>
      <c r="J515" s="237"/>
      <c r="K515" s="238">
        <f>ROUND(E515*J515,2)</f>
        <v>0</v>
      </c>
      <c r="L515" s="238">
        <v>21</v>
      </c>
      <c r="M515" s="238">
        <f>G515*(1+L515/100)</f>
        <v>0</v>
      </c>
      <c r="N515" s="238">
        <v>1.04E-2</v>
      </c>
      <c r="O515" s="238">
        <f>ROUND(E515*N515,2)</f>
        <v>0.01</v>
      </c>
      <c r="P515" s="238">
        <v>0</v>
      </c>
      <c r="Q515" s="238">
        <f>ROUND(E515*P515,2)</f>
        <v>0</v>
      </c>
      <c r="R515" s="238" t="s">
        <v>630</v>
      </c>
      <c r="S515" s="238" t="s">
        <v>161</v>
      </c>
      <c r="T515" s="239" t="s">
        <v>161</v>
      </c>
      <c r="U515" s="223">
        <v>0</v>
      </c>
      <c r="V515" s="223">
        <f>ROUND(E515*U515,2)</f>
        <v>0</v>
      </c>
      <c r="W515" s="223"/>
      <c r="X515" s="223" t="s">
        <v>631</v>
      </c>
      <c r="Y515" s="214"/>
      <c r="Z515" s="214"/>
      <c r="AA515" s="214"/>
      <c r="AB515" s="214"/>
      <c r="AC515" s="214"/>
      <c r="AD515" s="214"/>
      <c r="AE515" s="214"/>
      <c r="AF515" s="214"/>
      <c r="AG515" s="214" t="s">
        <v>659</v>
      </c>
      <c r="AH515" s="214"/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45" t="s">
        <v>779</v>
      </c>
      <c r="D516" s="224"/>
      <c r="E516" s="225">
        <v>1</v>
      </c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166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ht="22.5" outlineLevel="1" x14ac:dyDescent="0.2">
      <c r="A517" s="233">
        <v>85</v>
      </c>
      <c r="B517" s="234" t="s">
        <v>3031</v>
      </c>
      <c r="C517" s="244" t="s">
        <v>3032</v>
      </c>
      <c r="D517" s="235" t="s">
        <v>747</v>
      </c>
      <c r="E517" s="236">
        <v>1</v>
      </c>
      <c r="F517" s="237"/>
      <c r="G517" s="238">
        <f>ROUND(E517*F517,2)</f>
        <v>0</v>
      </c>
      <c r="H517" s="237"/>
      <c r="I517" s="238">
        <f>ROUND(E517*H517,2)</f>
        <v>0</v>
      </c>
      <c r="J517" s="237"/>
      <c r="K517" s="238">
        <f>ROUND(E517*J517,2)</f>
        <v>0</v>
      </c>
      <c r="L517" s="238">
        <v>21</v>
      </c>
      <c r="M517" s="238">
        <f>G517*(1+L517/100)</f>
        <v>0</v>
      </c>
      <c r="N517" s="238">
        <v>8.8000000000000005E-3</v>
      </c>
      <c r="O517" s="238">
        <f>ROUND(E517*N517,2)</f>
        <v>0.01</v>
      </c>
      <c r="P517" s="238">
        <v>0</v>
      </c>
      <c r="Q517" s="238">
        <f>ROUND(E517*P517,2)</f>
        <v>0</v>
      </c>
      <c r="R517" s="238" t="s">
        <v>630</v>
      </c>
      <c r="S517" s="238" t="s">
        <v>161</v>
      </c>
      <c r="T517" s="239" t="s">
        <v>161</v>
      </c>
      <c r="U517" s="223">
        <v>0</v>
      </c>
      <c r="V517" s="223">
        <f>ROUND(E517*U517,2)</f>
        <v>0</v>
      </c>
      <c r="W517" s="223"/>
      <c r="X517" s="223" t="s">
        <v>631</v>
      </c>
      <c r="Y517" s="214"/>
      <c r="Z517" s="214"/>
      <c r="AA517" s="214"/>
      <c r="AB517" s="214"/>
      <c r="AC517" s="214"/>
      <c r="AD517" s="214"/>
      <c r="AE517" s="214"/>
      <c r="AF517" s="214"/>
      <c r="AG517" s="214" t="s">
        <v>659</v>
      </c>
      <c r="AH517" s="214"/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45" t="s">
        <v>779</v>
      </c>
      <c r="D518" s="224"/>
      <c r="E518" s="225">
        <v>1</v>
      </c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166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ht="22.5" outlineLevel="1" x14ac:dyDescent="0.2">
      <c r="A519" s="233">
        <v>86</v>
      </c>
      <c r="B519" s="234" t="s">
        <v>3033</v>
      </c>
      <c r="C519" s="244" t="s">
        <v>3034</v>
      </c>
      <c r="D519" s="235" t="s">
        <v>747</v>
      </c>
      <c r="E519" s="236">
        <v>1</v>
      </c>
      <c r="F519" s="237"/>
      <c r="G519" s="238">
        <f>ROUND(E519*F519,2)</f>
        <v>0</v>
      </c>
      <c r="H519" s="237"/>
      <c r="I519" s="238">
        <f>ROUND(E519*H519,2)</f>
        <v>0</v>
      </c>
      <c r="J519" s="237"/>
      <c r="K519" s="238">
        <f>ROUND(E519*J519,2)</f>
        <v>0</v>
      </c>
      <c r="L519" s="238">
        <v>21</v>
      </c>
      <c r="M519" s="238">
        <f>G519*(1+L519/100)</f>
        <v>0</v>
      </c>
      <c r="N519" s="238">
        <v>1.3899999999999999E-2</v>
      </c>
      <c r="O519" s="238">
        <f>ROUND(E519*N519,2)</f>
        <v>0.01</v>
      </c>
      <c r="P519" s="238">
        <v>0</v>
      </c>
      <c r="Q519" s="238">
        <f>ROUND(E519*P519,2)</f>
        <v>0</v>
      </c>
      <c r="R519" s="238" t="s">
        <v>630</v>
      </c>
      <c r="S519" s="238" t="s">
        <v>161</v>
      </c>
      <c r="T519" s="239" t="s">
        <v>161</v>
      </c>
      <c r="U519" s="223">
        <v>0</v>
      </c>
      <c r="V519" s="223">
        <f>ROUND(E519*U519,2)</f>
        <v>0</v>
      </c>
      <c r="W519" s="223"/>
      <c r="X519" s="223" t="s">
        <v>631</v>
      </c>
      <c r="Y519" s="214"/>
      <c r="Z519" s="214"/>
      <c r="AA519" s="214"/>
      <c r="AB519" s="214"/>
      <c r="AC519" s="214"/>
      <c r="AD519" s="214"/>
      <c r="AE519" s="214"/>
      <c r="AF519" s="214"/>
      <c r="AG519" s="214" t="s">
        <v>659</v>
      </c>
      <c r="AH519" s="214"/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45" t="s">
        <v>779</v>
      </c>
      <c r="D520" s="224"/>
      <c r="E520" s="225">
        <v>1</v>
      </c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166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x14ac:dyDescent="0.2">
      <c r="A521" s="227" t="s">
        <v>156</v>
      </c>
      <c r="B521" s="228" t="s">
        <v>101</v>
      </c>
      <c r="C521" s="243" t="s">
        <v>102</v>
      </c>
      <c r="D521" s="229"/>
      <c r="E521" s="230"/>
      <c r="F521" s="231"/>
      <c r="G521" s="231">
        <f>SUMIF(AG522:AG575,"&lt;&gt;NOR",G522:G575)</f>
        <v>0</v>
      </c>
      <c r="H521" s="231"/>
      <c r="I521" s="231">
        <f>SUM(I522:I575)</f>
        <v>0</v>
      </c>
      <c r="J521" s="231"/>
      <c r="K521" s="231">
        <f>SUM(K522:K575)</f>
        <v>0</v>
      </c>
      <c r="L521" s="231"/>
      <c r="M521" s="231">
        <f>SUM(M522:M575)</f>
        <v>0</v>
      </c>
      <c r="N521" s="231"/>
      <c r="O521" s="231">
        <f>SUM(O522:O575)</f>
        <v>3</v>
      </c>
      <c r="P521" s="231"/>
      <c r="Q521" s="231">
        <f>SUM(Q522:Q575)</f>
        <v>0.46</v>
      </c>
      <c r="R521" s="231"/>
      <c r="S521" s="231"/>
      <c r="T521" s="232"/>
      <c r="U521" s="226"/>
      <c r="V521" s="226">
        <f>SUM(V522:V575)</f>
        <v>14.61</v>
      </c>
      <c r="W521" s="226"/>
      <c r="X521" s="226"/>
      <c r="AG521" t="s">
        <v>157</v>
      </c>
    </row>
    <row r="522" spans="1:60" outlineLevel="1" x14ac:dyDescent="0.2">
      <c r="A522" s="233">
        <v>87</v>
      </c>
      <c r="B522" s="234" t="s">
        <v>899</v>
      </c>
      <c r="C522" s="244" t="s">
        <v>900</v>
      </c>
      <c r="D522" s="235" t="s">
        <v>747</v>
      </c>
      <c r="E522" s="236">
        <v>3</v>
      </c>
      <c r="F522" s="237"/>
      <c r="G522" s="238">
        <f>ROUND(E522*F522,2)</f>
        <v>0</v>
      </c>
      <c r="H522" s="237"/>
      <c r="I522" s="238">
        <f>ROUND(E522*H522,2)</f>
        <v>0</v>
      </c>
      <c r="J522" s="237"/>
      <c r="K522" s="238">
        <f>ROUND(E522*J522,2)</f>
        <v>0</v>
      </c>
      <c r="L522" s="238">
        <v>21</v>
      </c>
      <c r="M522" s="238">
        <f>G522*(1+L522/100)</f>
        <v>0</v>
      </c>
      <c r="N522" s="238">
        <v>6.6000000000000003E-2</v>
      </c>
      <c r="O522" s="238">
        <f>ROUND(E522*N522,2)</f>
        <v>0.2</v>
      </c>
      <c r="P522" s="238">
        <v>0</v>
      </c>
      <c r="Q522" s="238">
        <f>ROUND(E522*P522,2)</f>
        <v>0</v>
      </c>
      <c r="R522" s="238" t="s">
        <v>280</v>
      </c>
      <c r="S522" s="238" t="s">
        <v>161</v>
      </c>
      <c r="T522" s="239" t="s">
        <v>161</v>
      </c>
      <c r="U522" s="223">
        <v>0.17</v>
      </c>
      <c r="V522" s="223">
        <f>ROUND(E522*U522,2)</f>
        <v>0.51</v>
      </c>
      <c r="W522" s="223"/>
      <c r="X522" s="223" t="s">
        <v>273</v>
      </c>
      <c r="Y522" s="214"/>
      <c r="Z522" s="214"/>
      <c r="AA522" s="214"/>
      <c r="AB522" s="214"/>
      <c r="AC522" s="214"/>
      <c r="AD522" s="214"/>
      <c r="AE522" s="214"/>
      <c r="AF522" s="214"/>
      <c r="AG522" s="214" t="s">
        <v>274</v>
      </c>
      <c r="AH522" s="214"/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ht="22.5" outlineLevel="1" x14ac:dyDescent="0.2">
      <c r="A523" s="221"/>
      <c r="B523" s="222"/>
      <c r="C523" s="245" t="s">
        <v>3035</v>
      </c>
      <c r="D523" s="224"/>
      <c r="E523" s="225">
        <v>2</v>
      </c>
      <c r="F523" s="223"/>
      <c r="G523" s="223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166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ht="22.5" outlineLevel="1" x14ac:dyDescent="0.2">
      <c r="A524" s="221"/>
      <c r="B524" s="222"/>
      <c r="C524" s="245" t="s">
        <v>3036</v>
      </c>
      <c r="D524" s="224"/>
      <c r="E524" s="225">
        <v>1</v>
      </c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166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33">
        <v>88</v>
      </c>
      <c r="B525" s="234" t="s">
        <v>903</v>
      </c>
      <c r="C525" s="244" t="s">
        <v>904</v>
      </c>
      <c r="D525" s="235" t="s">
        <v>747</v>
      </c>
      <c r="E525" s="236">
        <v>1</v>
      </c>
      <c r="F525" s="237"/>
      <c r="G525" s="238">
        <f>ROUND(E525*F525,2)</f>
        <v>0</v>
      </c>
      <c r="H525" s="237"/>
      <c r="I525" s="238">
        <f>ROUND(E525*H525,2)</f>
        <v>0</v>
      </c>
      <c r="J525" s="237"/>
      <c r="K525" s="238">
        <f>ROUND(E525*J525,2)</f>
        <v>0</v>
      </c>
      <c r="L525" s="238">
        <v>21</v>
      </c>
      <c r="M525" s="238">
        <f>G525*(1+L525/100)</f>
        <v>0</v>
      </c>
      <c r="N525" s="238">
        <v>0.127</v>
      </c>
      <c r="O525" s="238">
        <f>ROUND(E525*N525,2)</f>
        <v>0.13</v>
      </c>
      <c r="P525" s="238">
        <v>0</v>
      </c>
      <c r="Q525" s="238">
        <f>ROUND(E525*P525,2)</f>
        <v>0</v>
      </c>
      <c r="R525" s="238" t="s">
        <v>280</v>
      </c>
      <c r="S525" s="238" t="s">
        <v>161</v>
      </c>
      <c r="T525" s="239" t="s">
        <v>161</v>
      </c>
      <c r="U525" s="223">
        <v>0.19</v>
      </c>
      <c r="V525" s="223">
        <f>ROUND(E525*U525,2)</f>
        <v>0.19</v>
      </c>
      <c r="W525" s="223"/>
      <c r="X525" s="223" t="s">
        <v>273</v>
      </c>
      <c r="Y525" s="214"/>
      <c r="Z525" s="214"/>
      <c r="AA525" s="214"/>
      <c r="AB525" s="214"/>
      <c r="AC525" s="214"/>
      <c r="AD525" s="214"/>
      <c r="AE525" s="214"/>
      <c r="AF525" s="214"/>
      <c r="AG525" s="214" t="s">
        <v>274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ht="22.5" outlineLevel="1" x14ac:dyDescent="0.2">
      <c r="A526" s="221"/>
      <c r="B526" s="222"/>
      <c r="C526" s="245" t="s">
        <v>3037</v>
      </c>
      <c r="D526" s="224"/>
      <c r="E526" s="225">
        <v>1</v>
      </c>
      <c r="F526" s="223"/>
      <c r="G526" s="223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166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45" t="s">
        <v>906</v>
      </c>
      <c r="D527" s="224"/>
      <c r="E527" s="225"/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166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ht="22.5" outlineLevel="1" x14ac:dyDescent="0.2">
      <c r="A528" s="233">
        <v>89</v>
      </c>
      <c r="B528" s="234" t="s">
        <v>907</v>
      </c>
      <c r="C528" s="244" t="s">
        <v>908</v>
      </c>
      <c r="D528" s="235" t="s">
        <v>909</v>
      </c>
      <c r="E528" s="236">
        <v>1</v>
      </c>
      <c r="F528" s="237"/>
      <c r="G528" s="238">
        <f>ROUND(E528*F528,2)</f>
        <v>0</v>
      </c>
      <c r="H528" s="237"/>
      <c r="I528" s="238">
        <f>ROUND(E528*H528,2)</f>
        <v>0</v>
      </c>
      <c r="J528" s="237"/>
      <c r="K528" s="238">
        <f>ROUND(E528*J528,2)</f>
        <v>0</v>
      </c>
      <c r="L528" s="238">
        <v>21</v>
      </c>
      <c r="M528" s="238">
        <f>G528*(1+L528/100)</f>
        <v>0</v>
      </c>
      <c r="N528" s="238">
        <v>0.13</v>
      </c>
      <c r="O528" s="238">
        <f>ROUND(E528*N528,2)</f>
        <v>0.13</v>
      </c>
      <c r="P528" s="238">
        <v>0</v>
      </c>
      <c r="Q528" s="238">
        <f>ROUND(E528*P528,2)</f>
        <v>0</v>
      </c>
      <c r="R528" s="238" t="s">
        <v>280</v>
      </c>
      <c r="S528" s="238" t="s">
        <v>161</v>
      </c>
      <c r="T528" s="239" t="s">
        <v>161</v>
      </c>
      <c r="U528" s="223">
        <v>1.3</v>
      </c>
      <c r="V528" s="223">
        <f>ROUND(E528*U528,2)</f>
        <v>1.3</v>
      </c>
      <c r="W528" s="223"/>
      <c r="X528" s="223" t="s">
        <v>273</v>
      </c>
      <c r="Y528" s="214"/>
      <c r="Z528" s="214"/>
      <c r="AA528" s="214"/>
      <c r="AB528" s="214"/>
      <c r="AC528" s="214"/>
      <c r="AD528" s="214"/>
      <c r="AE528" s="214"/>
      <c r="AF528" s="214"/>
      <c r="AG528" s="214" t="s">
        <v>274</v>
      </c>
      <c r="AH528" s="214"/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ht="22.5" outlineLevel="1" x14ac:dyDescent="0.2">
      <c r="A529" s="221"/>
      <c r="B529" s="222"/>
      <c r="C529" s="245" t="s">
        <v>3038</v>
      </c>
      <c r="D529" s="224"/>
      <c r="E529" s="225">
        <v>1</v>
      </c>
      <c r="F529" s="223"/>
      <c r="G529" s="223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166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45" t="s">
        <v>906</v>
      </c>
      <c r="D530" s="224"/>
      <c r="E530" s="225"/>
      <c r="F530" s="223"/>
      <c r="G530" s="223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166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33">
        <v>90</v>
      </c>
      <c r="B531" s="234" t="s">
        <v>911</v>
      </c>
      <c r="C531" s="244" t="s">
        <v>912</v>
      </c>
      <c r="D531" s="235" t="s">
        <v>747</v>
      </c>
      <c r="E531" s="236">
        <v>4.7525000000000004</v>
      </c>
      <c r="F531" s="237"/>
      <c r="G531" s="238">
        <f>ROUND(E531*F531,2)</f>
        <v>0</v>
      </c>
      <c r="H531" s="237"/>
      <c r="I531" s="238">
        <f>ROUND(E531*H531,2)</f>
        <v>0</v>
      </c>
      <c r="J531" s="237"/>
      <c r="K531" s="238">
        <f>ROUND(E531*J531,2)</f>
        <v>0</v>
      </c>
      <c r="L531" s="238">
        <v>21</v>
      </c>
      <c r="M531" s="238">
        <f>G531*(1+L531/100)</f>
        <v>0</v>
      </c>
      <c r="N531" s="238">
        <v>0</v>
      </c>
      <c r="O531" s="238">
        <f>ROUND(E531*N531,2)</f>
        <v>0</v>
      </c>
      <c r="P531" s="238">
        <v>0</v>
      </c>
      <c r="Q531" s="238">
        <f>ROUND(E531*P531,2)</f>
        <v>0</v>
      </c>
      <c r="R531" s="238" t="s">
        <v>280</v>
      </c>
      <c r="S531" s="238" t="s">
        <v>161</v>
      </c>
      <c r="T531" s="239" t="s">
        <v>161</v>
      </c>
      <c r="U531" s="223">
        <v>0</v>
      </c>
      <c r="V531" s="223">
        <f>ROUND(E531*U531,2)</f>
        <v>0</v>
      </c>
      <c r="W531" s="223"/>
      <c r="X531" s="223" t="s">
        <v>273</v>
      </c>
      <c r="Y531" s="214"/>
      <c r="Z531" s="214"/>
      <c r="AA531" s="214"/>
      <c r="AB531" s="214"/>
      <c r="AC531" s="214"/>
      <c r="AD531" s="214"/>
      <c r="AE531" s="214"/>
      <c r="AF531" s="214"/>
      <c r="AG531" s="214" t="s">
        <v>274</v>
      </c>
      <c r="AH531" s="214"/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ht="22.5" outlineLevel="1" x14ac:dyDescent="0.2">
      <c r="A532" s="221"/>
      <c r="B532" s="222"/>
      <c r="C532" s="245" t="s">
        <v>3039</v>
      </c>
      <c r="D532" s="224"/>
      <c r="E532" s="225">
        <v>3.1683300000000001</v>
      </c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166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ht="22.5" outlineLevel="1" x14ac:dyDescent="0.2">
      <c r="A533" s="221"/>
      <c r="B533" s="222"/>
      <c r="C533" s="245" t="s">
        <v>3040</v>
      </c>
      <c r="D533" s="224"/>
      <c r="E533" s="225">
        <v>1.5841700000000001</v>
      </c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166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33">
        <v>91</v>
      </c>
      <c r="B534" s="234" t="s">
        <v>915</v>
      </c>
      <c r="C534" s="244" t="s">
        <v>916</v>
      </c>
      <c r="D534" s="235" t="s">
        <v>747</v>
      </c>
      <c r="E534" s="236">
        <v>1.5841700000000001</v>
      </c>
      <c r="F534" s="237"/>
      <c r="G534" s="238">
        <f>ROUND(E534*F534,2)</f>
        <v>0</v>
      </c>
      <c r="H534" s="237"/>
      <c r="I534" s="238">
        <f>ROUND(E534*H534,2)</f>
        <v>0</v>
      </c>
      <c r="J534" s="237"/>
      <c r="K534" s="238">
        <f>ROUND(E534*J534,2)</f>
        <v>0</v>
      </c>
      <c r="L534" s="238">
        <v>21</v>
      </c>
      <c r="M534" s="238">
        <f>G534*(1+L534/100)</f>
        <v>0</v>
      </c>
      <c r="N534" s="238">
        <v>0</v>
      </c>
      <c r="O534" s="238">
        <f>ROUND(E534*N534,2)</f>
        <v>0</v>
      </c>
      <c r="P534" s="238">
        <v>0</v>
      </c>
      <c r="Q534" s="238">
        <f>ROUND(E534*P534,2)</f>
        <v>0</v>
      </c>
      <c r="R534" s="238" t="s">
        <v>280</v>
      </c>
      <c r="S534" s="238" t="s">
        <v>161</v>
      </c>
      <c r="T534" s="239" t="s">
        <v>161</v>
      </c>
      <c r="U534" s="223">
        <v>0</v>
      </c>
      <c r="V534" s="223">
        <f>ROUND(E534*U534,2)</f>
        <v>0</v>
      </c>
      <c r="W534" s="223"/>
      <c r="X534" s="223" t="s">
        <v>273</v>
      </c>
      <c r="Y534" s="214"/>
      <c r="Z534" s="214"/>
      <c r="AA534" s="214"/>
      <c r="AB534" s="214"/>
      <c r="AC534" s="214"/>
      <c r="AD534" s="214"/>
      <c r="AE534" s="214"/>
      <c r="AF534" s="214"/>
      <c r="AG534" s="214" t="s">
        <v>274</v>
      </c>
      <c r="AH534" s="214"/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ht="22.5" outlineLevel="1" x14ac:dyDescent="0.2">
      <c r="A535" s="221"/>
      <c r="B535" s="222"/>
      <c r="C535" s="245" t="s">
        <v>3041</v>
      </c>
      <c r="D535" s="224"/>
      <c r="E535" s="225">
        <v>1.5841700000000001</v>
      </c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166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21"/>
      <c r="B536" s="222"/>
      <c r="C536" s="245" t="s">
        <v>906</v>
      </c>
      <c r="D536" s="224"/>
      <c r="E536" s="225"/>
      <c r="F536" s="223"/>
      <c r="G536" s="223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166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ht="22.5" outlineLevel="1" x14ac:dyDescent="0.2">
      <c r="A537" s="233">
        <v>92</v>
      </c>
      <c r="B537" s="234" t="s">
        <v>918</v>
      </c>
      <c r="C537" s="244" t="s">
        <v>919</v>
      </c>
      <c r="D537" s="235" t="s">
        <v>909</v>
      </c>
      <c r="E537" s="236">
        <v>1.5841700000000001</v>
      </c>
      <c r="F537" s="237"/>
      <c r="G537" s="238">
        <f>ROUND(E537*F537,2)</f>
        <v>0</v>
      </c>
      <c r="H537" s="237"/>
      <c r="I537" s="238">
        <f>ROUND(E537*H537,2)</f>
        <v>0</v>
      </c>
      <c r="J537" s="237"/>
      <c r="K537" s="238">
        <f>ROUND(E537*J537,2)</f>
        <v>0</v>
      </c>
      <c r="L537" s="238">
        <v>21</v>
      </c>
      <c r="M537" s="238">
        <f>G537*(1+L537/100)</f>
        <v>0</v>
      </c>
      <c r="N537" s="238">
        <v>0</v>
      </c>
      <c r="O537" s="238">
        <f>ROUND(E537*N537,2)</f>
        <v>0</v>
      </c>
      <c r="P537" s="238">
        <v>0</v>
      </c>
      <c r="Q537" s="238">
        <f>ROUND(E537*P537,2)</f>
        <v>0</v>
      </c>
      <c r="R537" s="238" t="s">
        <v>280</v>
      </c>
      <c r="S537" s="238" t="s">
        <v>161</v>
      </c>
      <c r="T537" s="239" t="s">
        <v>161</v>
      </c>
      <c r="U537" s="223">
        <v>0</v>
      </c>
      <c r="V537" s="223">
        <f>ROUND(E537*U537,2)</f>
        <v>0</v>
      </c>
      <c r="W537" s="223"/>
      <c r="X537" s="223" t="s">
        <v>273</v>
      </c>
      <c r="Y537" s="214"/>
      <c r="Z537" s="214"/>
      <c r="AA537" s="214"/>
      <c r="AB537" s="214"/>
      <c r="AC537" s="214"/>
      <c r="AD537" s="214"/>
      <c r="AE537" s="214"/>
      <c r="AF537" s="214"/>
      <c r="AG537" s="214" t="s">
        <v>274</v>
      </c>
      <c r="AH537" s="214"/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ht="22.5" outlineLevel="1" x14ac:dyDescent="0.2">
      <c r="A538" s="221"/>
      <c r="B538" s="222"/>
      <c r="C538" s="245" t="s">
        <v>3042</v>
      </c>
      <c r="D538" s="224"/>
      <c r="E538" s="225">
        <v>1.5841700000000001</v>
      </c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166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45" t="s">
        <v>906</v>
      </c>
      <c r="D539" s="224"/>
      <c r="E539" s="225"/>
      <c r="F539" s="223"/>
      <c r="G539" s="223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166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33">
        <v>93</v>
      </c>
      <c r="B540" s="234" t="s">
        <v>921</v>
      </c>
      <c r="C540" s="244" t="s">
        <v>922</v>
      </c>
      <c r="D540" s="235" t="s">
        <v>747</v>
      </c>
      <c r="E540" s="236">
        <v>3</v>
      </c>
      <c r="F540" s="237"/>
      <c r="G540" s="238">
        <f>ROUND(E540*F540,2)</f>
        <v>0</v>
      </c>
      <c r="H540" s="237"/>
      <c r="I540" s="238">
        <f>ROUND(E540*H540,2)</f>
        <v>0</v>
      </c>
      <c r="J540" s="237"/>
      <c r="K540" s="238">
        <f>ROUND(E540*J540,2)</f>
        <v>0</v>
      </c>
      <c r="L540" s="238">
        <v>21</v>
      </c>
      <c r="M540" s="238">
        <f>G540*(1+L540/100)</f>
        <v>0</v>
      </c>
      <c r="N540" s="238">
        <v>6.7000000000000004E-2</v>
      </c>
      <c r="O540" s="238">
        <f>ROUND(E540*N540,2)</f>
        <v>0.2</v>
      </c>
      <c r="P540" s="238">
        <v>6.6000000000000003E-2</v>
      </c>
      <c r="Q540" s="238">
        <f>ROUND(E540*P540,2)</f>
        <v>0.2</v>
      </c>
      <c r="R540" s="238" t="s">
        <v>280</v>
      </c>
      <c r="S540" s="238" t="s">
        <v>161</v>
      </c>
      <c r="T540" s="239" t="s">
        <v>161</v>
      </c>
      <c r="U540" s="223">
        <v>0.1105</v>
      </c>
      <c r="V540" s="223">
        <f>ROUND(E540*U540,2)</f>
        <v>0.33</v>
      </c>
      <c r="W540" s="223"/>
      <c r="X540" s="223" t="s">
        <v>273</v>
      </c>
      <c r="Y540" s="214"/>
      <c r="Z540" s="214"/>
      <c r="AA540" s="214"/>
      <c r="AB540" s="214"/>
      <c r="AC540" s="214"/>
      <c r="AD540" s="214"/>
      <c r="AE540" s="214"/>
      <c r="AF540" s="214"/>
      <c r="AG540" s="214" t="s">
        <v>274</v>
      </c>
      <c r="AH540" s="214"/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ht="22.5" outlineLevel="1" x14ac:dyDescent="0.2">
      <c r="A541" s="221"/>
      <c r="B541" s="222"/>
      <c r="C541" s="245" t="s">
        <v>3035</v>
      </c>
      <c r="D541" s="224"/>
      <c r="E541" s="225">
        <v>2</v>
      </c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166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ht="22.5" outlineLevel="1" x14ac:dyDescent="0.2">
      <c r="A542" s="221"/>
      <c r="B542" s="222"/>
      <c r="C542" s="245" t="s">
        <v>3036</v>
      </c>
      <c r="D542" s="224"/>
      <c r="E542" s="225">
        <v>1</v>
      </c>
      <c r="F542" s="223"/>
      <c r="G542" s="223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166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33">
        <v>94</v>
      </c>
      <c r="B543" s="234" t="s">
        <v>923</v>
      </c>
      <c r="C543" s="244" t="s">
        <v>924</v>
      </c>
      <c r="D543" s="235" t="s">
        <v>747</v>
      </c>
      <c r="E543" s="236">
        <v>1</v>
      </c>
      <c r="F543" s="237"/>
      <c r="G543" s="238">
        <f>ROUND(E543*F543,2)</f>
        <v>0</v>
      </c>
      <c r="H543" s="237"/>
      <c r="I543" s="238">
        <f>ROUND(E543*H543,2)</f>
        <v>0</v>
      </c>
      <c r="J543" s="237"/>
      <c r="K543" s="238">
        <f>ROUND(E543*J543,2)</f>
        <v>0</v>
      </c>
      <c r="L543" s="238">
        <v>21</v>
      </c>
      <c r="M543" s="238">
        <f>G543*(1+L543/100)</f>
        <v>0</v>
      </c>
      <c r="N543" s="238">
        <v>0.127</v>
      </c>
      <c r="O543" s="238">
        <f>ROUND(E543*N543,2)</f>
        <v>0.13</v>
      </c>
      <c r="P543" s="238">
        <v>0.127</v>
      </c>
      <c r="Q543" s="238">
        <f>ROUND(E543*P543,2)</f>
        <v>0.13</v>
      </c>
      <c r="R543" s="238" t="s">
        <v>280</v>
      </c>
      <c r="S543" s="238" t="s">
        <v>161</v>
      </c>
      <c r="T543" s="239" t="s">
        <v>161</v>
      </c>
      <c r="U543" s="223">
        <v>0.11</v>
      </c>
      <c r="V543" s="223">
        <f>ROUND(E543*U543,2)</f>
        <v>0.11</v>
      </c>
      <c r="W543" s="223"/>
      <c r="X543" s="223" t="s">
        <v>273</v>
      </c>
      <c r="Y543" s="214"/>
      <c r="Z543" s="214"/>
      <c r="AA543" s="214"/>
      <c r="AB543" s="214"/>
      <c r="AC543" s="214"/>
      <c r="AD543" s="214"/>
      <c r="AE543" s="214"/>
      <c r="AF543" s="214"/>
      <c r="AG543" s="214" t="s">
        <v>274</v>
      </c>
      <c r="AH543" s="214"/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ht="22.5" outlineLevel="1" x14ac:dyDescent="0.2">
      <c r="A544" s="221"/>
      <c r="B544" s="222"/>
      <c r="C544" s="245" t="s">
        <v>3037</v>
      </c>
      <c r="D544" s="224"/>
      <c r="E544" s="225">
        <v>1</v>
      </c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166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21"/>
      <c r="B545" s="222"/>
      <c r="C545" s="245" t="s">
        <v>906</v>
      </c>
      <c r="D545" s="224"/>
      <c r="E545" s="225"/>
      <c r="F545" s="223"/>
      <c r="G545" s="223"/>
      <c r="H545" s="223"/>
      <c r="I545" s="223"/>
      <c r="J545" s="223"/>
      <c r="K545" s="223"/>
      <c r="L545" s="223"/>
      <c r="M545" s="223"/>
      <c r="N545" s="223"/>
      <c r="O545" s="223"/>
      <c r="P545" s="223"/>
      <c r="Q545" s="223"/>
      <c r="R545" s="223"/>
      <c r="S545" s="223"/>
      <c r="T545" s="223"/>
      <c r="U545" s="223"/>
      <c r="V545" s="223"/>
      <c r="W545" s="223"/>
      <c r="X545" s="223"/>
      <c r="Y545" s="214"/>
      <c r="Z545" s="214"/>
      <c r="AA545" s="214"/>
      <c r="AB545" s="214"/>
      <c r="AC545" s="214"/>
      <c r="AD545" s="214"/>
      <c r="AE545" s="214"/>
      <c r="AF545" s="214"/>
      <c r="AG545" s="214" t="s">
        <v>166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ht="22.5" outlineLevel="1" x14ac:dyDescent="0.2">
      <c r="A546" s="233">
        <v>95</v>
      </c>
      <c r="B546" s="234" t="s">
        <v>925</v>
      </c>
      <c r="C546" s="244" t="s">
        <v>926</v>
      </c>
      <c r="D546" s="235" t="s">
        <v>909</v>
      </c>
      <c r="E546" s="236">
        <v>1</v>
      </c>
      <c r="F546" s="237"/>
      <c r="G546" s="238">
        <f>ROUND(E546*F546,2)</f>
        <v>0</v>
      </c>
      <c r="H546" s="237"/>
      <c r="I546" s="238">
        <f>ROUND(E546*H546,2)</f>
        <v>0</v>
      </c>
      <c r="J546" s="237"/>
      <c r="K546" s="238">
        <f>ROUND(E546*J546,2)</f>
        <v>0</v>
      </c>
      <c r="L546" s="238">
        <v>21</v>
      </c>
      <c r="M546" s="238">
        <f>G546*(1+L546/100)</f>
        <v>0</v>
      </c>
      <c r="N546" s="238">
        <v>0.13</v>
      </c>
      <c r="O546" s="238">
        <f>ROUND(E546*N546,2)</f>
        <v>0.13</v>
      </c>
      <c r="P546" s="238">
        <v>0.13</v>
      </c>
      <c r="Q546" s="238">
        <f>ROUND(E546*P546,2)</f>
        <v>0.13</v>
      </c>
      <c r="R546" s="238" t="s">
        <v>280</v>
      </c>
      <c r="S546" s="238" t="s">
        <v>161</v>
      </c>
      <c r="T546" s="239" t="s">
        <v>161</v>
      </c>
      <c r="U546" s="223">
        <v>0.2</v>
      </c>
      <c r="V546" s="223">
        <f>ROUND(E546*U546,2)</f>
        <v>0.2</v>
      </c>
      <c r="W546" s="223"/>
      <c r="X546" s="223" t="s">
        <v>273</v>
      </c>
      <c r="Y546" s="214"/>
      <c r="Z546" s="214"/>
      <c r="AA546" s="214"/>
      <c r="AB546" s="214"/>
      <c r="AC546" s="214"/>
      <c r="AD546" s="214"/>
      <c r="AE546" s="214"/>
      <c r="AF546" s="214"/>
      <c r="AG546" s="214" t="s">
        <v>274</v>
      </c>
      <c r="AH546" s="214"/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ht="22.5" outlineLevel="1" x14ac:dyDescent="0.2">
      <c r="A547" s="221"/>
      <c r="B547" s="222"/>
      <c r="C547" s="245" t="s">
        <v>3038</v>
      </c>
      <c r="D547" s="224"/>
      <c r="E547" s="225">
        <v>1</v>
      </c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166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45" t="s">
        <v>906</v>
      </c>
      <c r="D548" s="224"/>
      <c r="E548" s="225"/>
      <c r="F548" s="223"/>
      <c r="G548" s="223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14"/>
      <c r="Z548" s="214"/>
      <c r="AA548" s="214"/>
      <c r="AB548" s="214"/>
      <c r="AC548" s="214"/>
      <c r="AD548" s="214"/>
      <c r="AE548" s="214"/>
      <c r="AF548" s="214"/>
      <c r="AG548" s="214" t="s">
        <v>166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33">
        <v>96</v>
      </c>
      <c r="B549" s="234" t="s">
        <v>927</v>
      </c>
      <c r="C549" s="244" t="s">
        <v>928</v>
      </c>
      <c r="D549" s="235" t="s">
        <v>320</v>
      </c>
      <c r="E549" s="236">
        <v>19.010000000000002</v>
      </c>
      <c r="F549" s="237"/>
      <c r="G549" s="238">
        <f>ROUND(E549*F549,2)</f>
        <v>0</v>
      </c>
      <c r="H549" s="237"/>
      <c r="I549" s="238">
        <f>ROUND(E549*H549,2)</f>
        <v>0</v>
      </c>
      <c r="J549" s="237"/>
      <c r="K549" s="238">
        <f>ROUND(E549*J549,2)</f>
        <v>0</v>
      </c>
      <c r="L549" s="238">
        <v>21</v>
      </c>
      <c r="M549" s="238">
        <f>G549*(1+L549/100)</f>
        <v>0</v>
      </c>
      <c r="N549" s="238">
        <v>8.2320000000000004E-2</v>
      </c>
      <c r="O549" s="238">
        <f>ROUND(E549*N549,2)</f>
        <v>1.56</v>
      </c>
      <c r="P549" s="238">
        <v>0</v>
      </c>
      <c r="Q549" s="238">
        <f>ROUND(E549*P549,2)</f>
        <v>0</v>
      </c>
      <c r="R549" s="238" t="s">
        <v>280</v>
      </c>
      <c r="S549" s="238" t="s">
        <v>161</v>
      </c>
      <c r="T549" s="239" t="s">
        <v>161</v>
      </c>
      <c r="U549" s="223">
        <v>0.13600000000000001</v>
      </c>
      <c r="V549" s="223">
        <f>ROUND(E549*U549,2)</f>
        <v>2.59</v>
      </c>
      <c r="W549" s="223"/>
      <c r="X549" s="223" t="s">
        <v>273</v>
      </c>
      <c r="Y549" s="214"/>
      <c r="Z549" s="214"/>
      <c r="AA549" s="214"/>
      <c r="AB549" s="214"/>
      <c r="AC549" s="214"/>
      <c r="AD549" s="214"/>
      <c r="AE549" s="214"/>
      <c r="AF549" s="214"/>
      <c r="AG549" s="214" t="s">
        <v>274</v>
      </c>
      <c r="AH549" s="214"/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ht="22.5" outlineLevel="1" x14ac:dyDescent="0.2">
      <c r="A550" s="221"/>
      <c r="B550" s="222"/>
      <c r="C550" s="253" t="s">
        <v>929</v>
      </c>
      <c r="D550" s="251"/>
      <c r="E550" s="251"/>
      <c r="F550" s="251"/>
      <c r="G550" s="251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290</v>
      </c>
      <c r="AH550" s="214"/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40" t="str">
        <f>C550</f>
        <v>tl. do 12 cm, do lože z cementové malty tl. do 2 cm, s vyplněním a zatřením spár cementovou maltou s podkladní vrstvou z betonu prostého C 12/15 tl. 5 až 10 cm</v>
      </c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21"/>
      <c r="B551" s="222"/>
      <c r="C551" s="245" t="s">
        <v>3043</v>
      </c>
      <c r="D551" s="224"/>
      <c r="E551" s="225">
        <v>19.010000000000002</v>
      </c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166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33">
        <v>97</v>
      </c>
      <c r="B552" s="234" t="s">
        <v>931</v>
      </c>
      <c r="C552" s="244" t="s">
        <v>932</v>
      </c>
      <c r="D552" s="235" t="s">
        <v>320</v>
      </c>
      <c r="E552" s="236">
        <v>19.010000000000002</v>
      </c>
      <c r="F552" s="237"/>
      <c r="G552" s="238">
        <f>ROUND(E552*F552,2)</f>
        <v>0</v>
      </c>
      <c r="H552" s="237"/>
      <c r="I552" s="238">
        <f>ROUND(E552*H552,2)</f>
        <v>0</v>
      </c>
      <c r="J552" s="237"/>
      <c r="K552" s="238">
        <f>ROUND(E552*J552,2)</f>
        <v>0</v>
      </c>
      <c r="L552" s="238">
        <v>21</v>
      </c>
      <c r="M552" s="238">
        <f>G552*(1+L552/100)</f>
        <v>0</v>
      </c>
      <c r="N552" s="238">
        <v>3.6999999999999999E-4</v>
      </c>
      <c r="O552" s="238">
        <f>ROUND(E552*N552,2)</f>
        <v>0.01</v>
      </c>
      <c r="P552" s="238">
        <v>0</v>
      </c>
      <c r="Q552" s="238">
        <f>ROUND(E552*P552,2)</f>
        <v>0</v>
      </c>
      <c r="R552" s="238" t="s">
        <v>280</v>
      </c>
      <c r="S552" s="238" t="s">
        <v>161</v>
      </c>
      <c r="T552" s="239" t="s">
        <v>161</v>
      </c>
      <c r="U552" s="223">
        <v>4.8000000000000001E-2</v>
      </c>
      <c r="V552" s="223">
        <f>ROUND(E552*U552,2)</f>
        <v>0.91</v>
      </c>
      <c r="W552" s="223"/>
      <c r="X552" s="223" t="s">
        <v>273</v>
      </c>
      <c r="Y552" s="214"/>
      <c r="Z552" s="214"/>
      <c r="AA552" s="214"/>
      <c r="AB552" s="214"/>
      <c r="AC552" s="214"/>
      <c r="AD552" s="214"/>
      <c r="AE552" s="214"/>
      <c r="AF552" s="214"/>
      <c r="AG552" s="214" t="s">
        <v>321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45" t="s">
        <v>3012</v>
      </c>
      <c r="D553" s="224"/>
      <c r="E553" s="225">
        <v>19.010000000000002</v>
      </c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166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33">
        <v>98</v>
      </c>
      <c r="B554" s="234" t="s">
        <v>934</v>
      </c>
      <c r="C554" s="244" t="s">
        <v>935</v>
      </c>
      <c r="D554" s="235" t="s">
        <v>320</v>
      </c>
      <c r="E554" s="236">
        <v>19.010000000000002</v>
      </c>
      <c r="F554" s="237"/>
      <c r="G554" s="238">
        <f>ROUND(E554*F554,2)</f>
        <v>0</v>
      </c>
      <c r="H554" s="237"/>
      <c r="I554" s="238">
        <f>ROUND(E554*H554,2)</f>
        <v>0</v>
      </c>
      <c r="J554" s="237"/>
      <c r="K554" s="238">
        <f>ROUND(E554*J554,2)</f>
        <v>0</v>
      </c>
      <c r="L554" s="238">
        <v>21</v>
      </c>
      <c r="M554" s="238">
        <f>G554*(1+L554/100)</f>
        <v>0</v>
      </c>
      <c r="N554" s="238">
        <v>0</v>
      </c>
      <c r="O554" s="238">
        <f>ROUND(E554*N554,2)</f>
        <v>0</v>
      </c>
      <c r="P554" s="238">
        <v>0</v>
      </c>
      <c r="Q554" s="238">
        <f>ROUND(E554*P554,2)</f>
        <v>0</v>
      </c>
      <c r="R554" s="238" t="s">
        <v>280</v>
      </c>
      <c r="S554" s="238" t="s">
        <v>161</v>
      </c>
      <c r="T554" s="239" t="s">
        <v>161</v>
      </c>
      <c r="U554" s="223">
        <v>1.2E-2</v>
      </c>
      <c r="V554" s="223">
        <f>ROUND(E554*U554,2)</f>
        <v>0.23</v>
      </c>
      <c r="W554" s="223"/>
      <c r="X554" s="223" t="s">
        <v>273</v>
      </c>
      <c r="Y554" s="214"/>
      <c r="Z554" s="214"/>
      <c r="AA554" s="214"/>
      <c r="AB554" s="214"/>
      <c r="AC554" s="214"/>
      <c r="AD554" s="214"/>
      <c r="AE554" s="214"/>
      <c r="AF554" s="214"/>
      <c r="AG554" s="214" t="s">
        <v>321</v>
      </c>
      <c r="AH554" s="214"/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21"/>
      <c r="B555" s="222"/>
      <c r="C555" s="253" t="s">
        <v>936</v>
      </c>
      <c r="D555" s="251"/>
      <c r="E555" s="251"/>
      <c r="F555" s="251"/>
      <c r="G555" s="251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290</v>
      </c>
      <c r="AH555" s="214"/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45" t="s">
        <v>3012</v>
      </c>
      <c r="D556" s="224"/>
      <c r="E556" s="225">
        <v>19.010000000000002</v>
      </c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166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ht="22.5" outlineLevel="1" x14ac:dyDescent="0.2">
      <c r="A557" s="233">
        <v>99</v>
      </c>
      <c r="B557" s="234" t="s">
        <v>937</v>
      </c>
      <c r="C557" s="244" t="s">
        <v>938</v>
      </c>
      <c r="D557" s="235" t="s">
        <v>320</v>
      </c>
      <c r="E557" s="236">
        <v>2</v>
      </c>
      <c r="F557" s="237"/>
      <c r="G557" s="238">
        <f>ROUND(E557*F557,2)</f>
        <v>0</v>
      </c>
      <c r="H557" s="237"/>
      <c r="I557" s="238">
        <f>ROUND(E557*H557,2)</f>
        <v>0</v>
      </c>
      <c r="J557" s="237"/>
      <c r="K557" s="238">
        <f>ROUND(E557*J557,2)</f>
        <v>0</v>
      </c>
      <c r="L557" s="238">
        <v>21</v>
      </c>
      <c r="M557" s="238">
        <f>G557*(1+L557/100)</f>
        <v>0</v>
      </c>
      <c r="N557" s="238">
        <v>2.0000000000000002E-5</v>
      </c>
      <c r="O557" s="238">
        <f>ROUND(E557*N557,2)</f>
        <v>0</v>
      </c>
      <c r="P557" s="238">
        <v>0</v>
      </c>
      <c r="Q557" s="238">
        <f>ROUND(E557*P557,2)</f>
        <v>0</v>
      </c>
      <c r="R557" s="238" t="s">
        <v>280</v>
      </c>
      <c r="S557" s="238" t="s">
        <v>161</v>
      </c>
      <c r="T557" s="239" t="s">
        <v>161</v>
      </c>
      <c r="U557" s="223">
        <v>3.1E-2</v>
      </c>
      <c r="V557" s="223">
        <f>ROUND(E557*U557,2)</f>
        <v>0.06</v>
      </c>
      <c r="W557" s="223"/>
      <c r="X557" s="223" t="s">
        <v>273</v>
      </c>
      <c r="Y557" s="214"/>
      <c r="Z557" s="214"/>
      <c r="AA557" s="214"/>
      <c r="AB557" s="214"/>
      <c r="AC557" s="214"/>
      <c r="AD557" s="214"/>
      <c r="AE557" s="214"/>
      <c r="AF557" s="214"/>
      <c r="AG557" s="214" t="s">
        <v>321</v>
      </c>
      <c r="AH557" s="214"/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21"/>
      <c r="B558" s="222"/>
      <c r="C558" s="253" t="s">
        <v>939</v>
      </c>
      <c r="D558" s="251"/>
      <c r="E558" s="251"/>
      <c r="F558" s="251"/>
      <c r="G558" s="251"/>
      <c r="H558" s="223"/>
      <c r="I558" s="223"/>
      <c r="J558" s="223"/>
      <c r="K558" s="223"/>
      <c r="L558" s="223"/>
      <c r="M558" s="223"/>
      <c r="N558" s="223"/>
      <c r="O558" s="223"/>
      <c r="P558" s="223"/>
      <c r="Q558" s="223"/>
      <c r="R558" s="223"/>
      <c r="S558" s="223"/>
      <c r="T558" s="223"/>
      <c r="U558" s="223"/>
      <c r="V558" s="223"/>
      <c r="W558" s="223"/>
      <c r="X558" s="223"/>
      <c r="Y558" s="214"/>
      <c r="Z558" s="214"/>
      <c r="AA558" s="214"/>
      <c r="AB558" s="214"/>
      <c r="AC558" s="214"/>
      <c r="AD558" s="214"/>
      <c r="AE558" s="214"/>
      <c r="AF558" s="214"/>
      <c r="AG558" s="214" t="s">
        <v>290</v>
      </c>
      <c r="AH558" s="214"/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ht="22.5" outlineLevel="1" x14ac:dyDescent="0.2">
      <c r="A559" s="221"/>
      <c r="B559" s="222"/>
      <c r="C559" s="245" t="s">
        <v>3044</v>
      </c>
      <c r="D559" s="224"/>
      <c r="E559" s="225">
        <v>2</v>
      </c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166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45" t="s">
        <v>3045</v>
      </c>
      <c r="D560" s="224"/>
      <c r="E560" s="225"/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166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ht="22.5" outlineLevel="1" x14ac:dyDescent="0.2">
      <c r="A561" s="233">
        <v>100</v>
      </c>
      <c r="B561" s="234" t="s">
        <v>942</v>
      </c>
      <c r="C561" s="244" t="s">
        <v>943</v>
      </c>
      <c r="D561" s="235" t="s">
        <v>320</v>
      </c>
      <c r="E561" s="236">
        <v>38.020000000000003</v>
      </c>
      <c r="F561" s="237"/>
      <c r="G561" s="238">
        <f>ROUND(E561*F561,2)</f>
        <v>0</v>
      </c>
      <c r="H561" s="237"/>
      <c r="I561" s="238">
        <f>ROUND(E561*H561,2)</f>
        <v>0</v>
      </c>
      <c r="J561" s="237"/>
      <c r="K561" s="238">
        <f>ROUND(E561*J561,2)</f>
        <v>0</v>
      </c>
      <c r="L561" s="238">
        <v>21</v>
      </c>
      <c r="M561" s="238">
        <f>G561*(1+L561/100)</f>
        <v>0</v>
      </c>
      <c r="N561" s="238">
        <v>2.0000000000000002E-5</v>
      </c>
      <c r="O561" s="238">
        <f>ROUND(E561*N561,2)</f>
        <v>0</v>
      </c>
      <c r="P561" s="238">
        <v>0</v>
      </c>
      <c r="Q561" s="238">
        <f>ROUND(E561*P561,2)</f>
        <v>0</v>
      </c>
      <c r="R561" s="238" t="s">
        <v>280</v>
      </c>
      <c r="S561" s="238" t="s">
        <v>161</v>
      </c>
      <c r="T561" s="239" t="s">
        <v>161</v>
      </c>
      <c r="U561" s="223">
        <v>3.1E-2</v>
      </c>
      <c r="V561" s="223">
        <f>ROUND(E561*U561,2)</f>
        <v>1.18</v>
      </c>
      <c r="W561" s="223"/>
      <c r="X561" s="223" t="s">
        <v>273</v>
      </c>
      <c r="Y561" s="214"/>
      <c r="Z561" s="214"/>
      <c r="AA561" s="214"/>
      <c r="AB561" s="214"/>
      <c r="AC561" s="214"/>
      <c r="AD561" s="214"/>
      <c r="AE561" s="214"/>
      <c r="AF561" s="214"/>
      <c r="AG561" s="214" t="s">
        <v>321</v>
      </c>
      <c r="AH561" s="214"/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53" t="s">
        <v>939</v>
      </c>
      <c r="D562" s="251"/>
      <c r="E562" s="251"/>
      <c r="F562" s="251"/>
      <c r="G562" s="251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290</v>
      </c>
      <c r="AH562" s="214"/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45" t="s">
        <v>3046</v>
      </c>
      <c r="D563" s="224"/>
      <c r="E563" s="225">
        <v>38.020000000000003</v>
      </c>
      <c r="F563" s="223"/>
      <c r="G563" s="223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166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33">
        <v>101</v>
      </c>
      <c r="B564" s="234" t="s">
        <v>945</v>
      </c>
      <c r="C564" s="244" t="s">
        <v>946</v>
      </c>
      <c r="D564" s="235" t="s">
        <v>320</v>
      </c>
      <c r="E564" s="236">
        <v>40.020000000000003</v>
      </c>
      <c r="F564" s="237"/>
      <c r="G564" s="238">
        <f>ROUND(E564*F564,2)</f>
        <v>0</v>
      </c>
      <c r="H564" s="237"/>
      <c r="I564" s="238">
        <f>ROUND(E564*H564,2)</f>
        <v>0</v>
      </c>
      <c r="J564" s="237"/>
      <c r="K564" s="238">
        <f>ROUND(E564*J564,2)</f>
        <v>0</v>
      </c>
      <c r="L564" s="238">
        <v>21</v>
      </c>
      <c r="M564" s="238">
        <f>G564*(1+L564/100)</f>
        <v>0</v>
      </c>
      <c r="N564" s="238">
        <v>0</v>
      </c>
      <c r="O564" s="238">
        <f>ROUND(E564*N564,2)</f>
        <v>0</v>
      </c>
      <c r="P564" s="238">
        <v>0</v>
      </c>
      <c r="Q564" s="238">
        <f>ROUND(E564*P564,2)</f>
        <v>0</v>
      </c>
      <c r="R564" s="238" t="s">
        <v>280</v>
      </c>
      <c r="S564" s="238" t="s">
        <v>161</v>
      </c>
      <c r="T564" s="239" t="s">
        <v>161</v>
      </c>
      <c r="U564" s="223">
        <v>0.12</v>
      </c>
      <c r="V564" s="223">
        <f>ROUND(E564*U564,2)</f>
        <v>4.8</v>
      </c>
      <c r="W564" s="223"/>
      <c r="X564" s="223" t="s">
        <v>273</v>
      </c>
      <c r="Y564" s="214"/>
      <c r="Z564" s="214"/>
      <c r="AA564" s="214"/>
      <c r="AB564" s="214"/>
      <c r="AC564" s="214"/>
      <c r="AD564" s="214"/>
      <c r="AE564" s="214"/>
      <c r="AF564" s="214"/>
      <c r="AG564" s="214" t="s">
        <v>274</v>
      </c>
      <c r="AH564" s="214"/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53" t="s">
        <v>947</v>
      </c>
      <c r="D565" s="251"/>
      <c r="E565" s="251"/>
      <c r="F565" s="251"/>
      <c r="G565" s="251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290</v>
      </c>
      <c r="AH565" s="214"/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45" t="s">
        <v>3046</v>
      </c>
      <c r="D566" s="224"/>
      <c r="E566" s="225">
        <v>38.020000000000003</v>
      </c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166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21"/>
      <c r="B567" s="222"/>
      <c r="C567" s="245" t="s">
        <v>3047</v>
      </c>
      <c r="D567" s="224"/>
      <c r="E567" s="225">
        <v>2</v>
      </c>
      <c r="F567" s="223"/>
      <c r="G567" s="223"/>
      <c r="H567" s="223"/>
      <c r="I567" s="223"/>
      <c r="J567" s="223"/>
      <c r="K567" s="223"/>
      <c r="L567" s="223"/>
      <c r="M567" s="223"/>
      <c r="N567" s="223"/>
      <c r="O567" s="223"/>
      <c r="P567" s="223"/>
      <c r="Q567" s="223"/>
      <c r="R567" s="223"/>
      <c r="S567" s="223"/>
      <c r="T567" s="223"/>
      <c r="U567" s="223"/>
      <c r="V567" s="223"/>
      <c r="W567" s="223"/>
      <c r="X567" s="223"/>
      <c r="Y567" s="214"/>
      <c r="Z567" s="214"/>
      <c r="AA567" s="214"/>
      <c r="AB567" s="214"/>
      <c r="AC567" s="214"/>
      <c r="AD567" s="214"/>
      <c r="AE567" s="214"/>
      <c r="AF567" s="214"/>
      <c r="AG567" s="214" t="s">
        <v>166</v>
      </c>
      <c r="AH567" s="214">
        <v>0</v>
      </c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45" t="s">
        <v>3045</v>
      </c>
      <c r="D568" s="224"/>
      <c r="E568" s="225"/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166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33">
        <v>102</v>
      </c>
      <c r="B569" s="234" t="s">
        <v>949</v>
      </c>
      <c r="C569" s="244" t="s">
        <v>950</v>
      </c>
      <c r="D569" s="235" t="s">
        <v>320</v>
      </c>
      <c r="E569" s="236">
        <v>40.020000000000003</v>
      </c>
      <c r="F569" s="237"/>
      <c r="G569" s="238">
        <f>ROUND(E569*F569,2)</f>
        <v>0</v>
      </c>
      <c r="H569" s="237"/>
      <c r="I569" s="238">
        <f>ROUND(E569*H569,2)</f>
        <v>0</v>
      </c>
      <c r="J569" s="237"/>
      <c r="K569" s="238">
        <f>ROUND(E569*J569,2)</f>
        <v>0</v>
      </c>
      <c r="L569" s="238">
        <v>21</v>
      </c>
      <c r="M569" s="238">
        <f>G569*(1+L569/100)</f>
        <v>0</v>
      </c>
      <c r="N569" s="238">
        <v>0</v>
      </c>
      <c r="O569" s="238">
        <f>ROUND(E569*N569,2)</f>
        <v>0</v>
      </c>
      <c r="P569" s="238">
        <v>0</v>
      </c>
      <c r="Q569" s="238">
        <f>ROUND(E569*P569,2)</f>
        <v>0</v>
      </c>
      <c r="R569" s="238" t="s">
        <v>280</v>
      </c>
      <c r="S569" s="238" t="s">
        <v>161</v>
      </c>
      <c r="T569" s="239" t="s">
        <v>161</v>
      </c>
      <c r="U569" s="223">
        <v>5.5E-2</v>
      </c>
      <c r="V569" s="223">
        <f>ROUND(E569*U569,2)</f>
        <v>2.2000000000000002</v>
      </c>
      <c r="W569" s="223"/>
      <c r="X569" s="223" t="s">
        <v>273</v>
      </c>
      <c r="Y569" s="214"/>
      <c r="Z569" s="214"/>
      <c r="AA569" s="214"/>
      <c r="AB569" s="214"/>
      <c r="AC569" s="214"/>
      <c r="AD569" s="214"/>
      <c r="AE569" s="214"/>
      <c r="AF569" s="214"/>
      <c r="AG569" s="214" t="s">
        <v>274</v>
      </c>
      <c r="AH569" s="214"/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21"/>
      <c r="B570" s="222"/>
      <c r="C570" s="253" t="s">
        <v>951</v>
      </c>
      <c r="D570" s="251"/>
      <c r="E570" s="251"/>
      <c r="F570" s="251"/>
      <c r="G570" s="251"/>
      <c r="H570" s="223"/>
      <c r="I570" s="223"/>
      <c r="J570" s="223"/>
      <c r="K570" s="223"/>
      <c r="L570" s="223"/>
      <c r="M570" s="223"/>
      <c r="N570" s="223"/>
      <c r="O570" s="223"/>
      <c r="P570" s="223"/>
      <c r="Q570" s="223"/>
      <c r="R570" s="223"/>
      <c r="S570" s="223"/>
      <c r="T570" s="223"/>
      <c r="U570" s="223"/>
      <c r="V570" s="223"/>
      <c r="W570" s="223"/>
      <c r="X570" s="223"/>
      <c r="Y570" s="214"/>
      <c r="Z570" s="214"/>
      <c r="AA570" s="214"/>
      <c r="AB570" s="214"/>
      <c r="AC570" s="214"/>
      <c r="AD570" s="214"/>
      <c r="AE570" s="214"/>
      <c r="AF570" s="214"/>
      <c r="AG570" s="214" t="s">
        <v>290</v>
      </c>
      <c r="AH570" s="214"/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1"/>
      <c r="B571" s="222"/>
      <c r="C571" s="245" t="s">
        <v>3046</v>
      </c>
      <c r="D571" s="224"/>
      <c r="E571" s="225">
        <v>38.020000000000003</v>
      </c>
      <c r="F571" s="223"/>
      <c r="G571" s="223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166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21"/>
      <c r="B572" s="222"/>
      <c r="C572" s="245" t="s">
        <v>3047</v>
      </c>
      <c r="D572" s="224"/>
      <c r="E572" s="225">
        <v>2</v>
      </c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166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21"/>
      <c r="B573" s="222"/>
      <c r="C573" s="245" t="s">
        <v>3045</v>
      </c>
      <c r="D573" s="224"/>
      <c r="E573" s="225"/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166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33">
        <v>103</v>
      </c>
      <c r="B574" s="234" t="s">
        <v>952</v>
      </c>
      <c r="C574" s="244" t="s">
        <v>953</v>
      </c>
      <c r="D574" s="235" t="s">
        <v>747</v>
      </c>
      <c r="E574" s="236">
        <v>19.010000000000002</v>
      </c>
      <c r="F574" s="237"/>
      <c r="G574" s="238">
        <f>ROUND(E574*F574,2)</f>
        <v>0</v>
      </c>
      <c r="H574" s="237"/>
      <c r="I574" s="238">
        <f>ROUND(E574*H574,2)</f>
        <v>0</v>
      </c>
      <c r="J574" s="237"/>
      <c r="K574" s="238">
        <f>ROUND(E574*J574,2)</f>
        <v>0</v>
      </c>
      <c r="L574" s="238">
        <v>21</v>
      </c>
      <c r="M574" s="238">
        <f>G574*(1+L574/100)</f>
        <v>0</v>
      </c>
      <c r="N574" s="238">
        <v>2.7E-2</v>
      </c>
      <c r="O574" s="238">
        <f>ROUND(E574*N574,2)</f>
        <v>0.51</v>
      </c>
      <c r="P574" s="238">
        <v>0</v>
      </c>
      <c r="Q574" s="238">
        <f>ROUND(E574*P574,2)</f>
        <v>0</v>
      </c>
      <c r="R574" s="238" t="s">
        <v>630</v>
      </c>
      <c r="S574" s="238" t="s">
        <v>161</v>
      </c>
      <c r="T574" s="239" t="s">
        <v>161</v>
      </c>
      <c r="U574" s="223">
        <v>0</v>
      </c>
      <c r="V574" s="223">
        <f>ROUND(E574*U574,2)</f>
        <v>0</v>
      </c>
      <c r="W574" s="223"/>
      <c r="X574" s="223" t="s">
        <v>631</v>
      </c>
      <c r="Y574" s="214"/>
      <c r="Z574" s="214"/>
      <c r="AA574" s="214"/>
      <c r="AB574" s="214"/>
      <c r="AC574" s="214"/>
      <c r="AD574" s="214"/>
      <c r="AE574" s="214"/>
      <c r="AF574" s="214"/>
      <c r="AG574" s="214" t="s">
        <v>632</v>
      </c>
      <c r="AH574" s="214"/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1" x14ac:dyDescent="0.2">
      <c r="A575" s="221"/>
      <c r="B575" s="222"/>
      <c r="C575" s="245" t="s">
        <v>3043</v>
      </c>
      <c r="D575" s="224"/>
      <c r="E575" s="225">
        <v>19.010000000000002</v>
      </c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166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x14ac:dyDescent="0.2">
      <c r="A576" s="227" t="s">
        <v>156</v>
      </c>
      <c r="B576" s="228" t="s">
        <v>103</v>
      </c>
      <c r="C576" s="243" t="s">
        <v>104</v>
      </c>
      <c r="D576" s="229"/>
      <c r="E576" s="230"/>
      <c r="F576" s="231"/>
      <c r="G576" s="231">
        <f>SUMIF(AG577:AG585,"&lt;&gt;NOR",G577:G585)</f>
        <v>0</v>
      </c>
      <c r="H576" s="231"/>
      <c r="I576" s="231">
        <f>SUM(I577:I585)</f>
        <v>0</v>
      </c>
      <c r="J576" s="231"/>
      <c r="K576" s="231">
        <f>SUM(K577:K585)</f>
        <v>0</v>
      </c>
      <c r="L576" s="231"/>
      <c r="M576" s="231">
        <f>SUM(M577:M585)</f>
        <v>0</v>
      </c>
      <c r="N576" s="231"/>
      <c r="O576" s="231">
        <f>SUM(O577:O585)</f>
        <v>0.01</v>
      </c>
      <c r="P576" s="231"/>
      <c r="Q576" s="231">
        <f>SUM(Q577:Q585)</f>
        <v>0</v>
      </c>
      <c r="R576" s="231"/>
      <c r="S576" s="231"/>
      <c r="T576" s="232"/>
      <c r="U576" s="226"/>
      <c r="V576" s="226">
        <f>SUM(V577:V585)</f>
        <v>0.64999999999999991</v>
      </c>
      <c r="W576" s="226"/>
      <c r="X576" s="226"/>
      <c r="AG576" t="s">
        <v>157</v>
      </c>
    </row>
    <row r="577" spans="1:60" ht="22.5" outlineLevel="1" x14ac:dyDescent="0.2">
      <c r="A577" s="233">
        <v>104</v>
      </c>
      <c r="B577" s="234" t="s">
        <v>954</v>
      </c>
      <c r="C577" s="244" t="s">
        <v>955</v>
      </c>
      <c r="D577" s="235" t="s">
        <v>956</v>
      </c>
      <c r="E577" s="236">
        <v>8.0039999999999996</v>
      </c>
      <c r="F577" s="237"/>
      <c r="G577" s="238">
        <f>ROUND(E577*F577,2)</f>
        <v>0</v>
      </c>
      <c r="H577" s="237"/>
      <c r="I577" s="238">
        <f>ROUND(E577*H577,2)</f>
        <v>0</v>
      </c>
      <c r="J577" s="237"/>
      <c r="K577" s="238">
        <f>ROUND(E577*J577,2)</f>
        <v>0</v>
      </c>
      <c r="L577" s="238">
        <v>21</v>
      </c>
      <c r="M577" s="238">
        <f>G577*(1+L577/100)</f>
        <v>0</v>
      </c>
      <c r="N577" s="238">
        <v>1E-3</v>
      </c>
      <c r="O577" s="238">
        <f>ROUND(E577*N577,2)</f>
        <v>0.01</v>
      </c>
      <c r="P577" s="238">
        <v>0</v>
      </c>
      <c r="Q577" s="238">
        <f>ROUND(E577*P577,2)</f>
        <v>0</v>
      </c>
      <c r="R577" s="238" t="s">
        <v>679</v>
      </c>
      <c r="S577" s="238" t="s">
        <v>161</v>
      </c>
      <c r="T577" s="239" t="s">
        <v>161</v>
      </c>
      <c r="U577" s="223">
        <v>4.3999999999999997E-2</v>
      </c>
      <c r="V577" s="223">
        <f>ROUND(E577*U577,2)</f>
        <v>0.35</v>
      </c>
      <c r="W577" s="223"/>
      <c r="X577" s="223" t="s">
        <v>273</v>
      </c>
      <c r="Y577" s="214"/>
      <c r="Z577" s="214"/>
      <c r="AA577" s="214"/>
      <c r="AB577" s="214"/>
      <c r="AC577" s="214"/>
      <c r="AD577" s="214"/>
      <c r="AE577" s="214"/>
      <c r="AF577" s="214"/>
      <c r="AG577" s="214" t="s">
        <v>274</v>
      </c>
      <c r="AH577" s="214"/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21"/>
      <c r="B578" s="222"/>
      <c r="C578" s="253" t="s">
        <v>957</v>
      </c>
      <c r="D578" s="251"/>
      <c r="E578" s="251"/>
      <c r="F578" s="251"/>
      <c r="G578" s="251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290</v>
      </c>
      <c r="AH578" s="214"/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54" t="s">
        <v>958</v>
      </c>
      <c r="D579" s="252"/>
      <c r="E579" s="252"/>
      <c r="F579" s="252"/>
      <c r="G579" s="252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212</v>
      </c>
      <c r="AH579" s="214"/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21"/>
      <c r="B580" s="222"/>
      <c r="C580" s="245" t="s">
        <v>3048</v>
      </c>
      <c r="D580" s="224"/>
      <c r="E580" s="225">
        <v>7.6040000000000001</v>
      </c>
      <c r="F580" s="223"/>
      <c r="G580" s="223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166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21"/>
      <c r="B581" s="222"/>
      <c r="C581" s="245" t="s">
        <v>3049</v>
      </c>
      <c r="D581" s="224"/>
      <c r="E581" s="225">
        <v>0.4</v>
      </c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166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45" t="s">
        <v>3050</v>
      </c>
      <c r="D582" s="224"/>
      <c r="E582" s="225"/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166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33">
        <v>105</v>
      </c>
      <c r="B583" s="234" t="s">
        <v>962</v>
      </c>
      <c r="C583" s="244" t="s">
        <v>963</v>
      </c>
      <c r="D583" s="235" t="s">
        <v>279</v>
      </c>
      <c r="E583" s="236">
        <v>152.08000000000001</v>
      </c>
      <c r="F583" s="237"/>
      <c r="G583" s="238">
        <f>ROUND(E583*F583,2)</f>
        <v>0</v>
      </c>
      <c r="H583" s="237"/>
      <c r="I583" s="238">
        <f>ROUND(E583*H583,2)</f>
        <v>0</v>
      </c>
      <c r="J583" s="237"/>
      <c r="K583" s="238">
        <f>ROUND(E583*J583,2)</f>
        <v>0</v>
      </c>
      <c r="L583" s="238">
        <v>21</v>
      </c>
      <c r="M583" s="238">
        <f>G583*(1+L583/100)</f>
        <v>0</v>
      </c>
      <c r="N583" s="238">
        <v>0</v>
      </c>
      <c r="O583" s="238">
        <f>ROUND(E583*N583,2)</f>
        <v>0</v>
      </c>
      <c r="P583" s="238">
        <v>0</v>
      </c>
      <c r="Q583" s="238">
        <f>ROUND(E583*P583,2)</f>
        <v>0</v>
      </c>
      <c r="R583" s="238" t="s">
        <v>280</v>
      </c>
      <c r="S583" s="238" t="s">
        <v>161</v>
      </c>
      <c r="T583" s="239" t="s">
        <v>161</v>
      </c>
      <c r="U583" s="223">
        <v>2E-3</v>
      </c>
      <c r="V583" s="223">
        <f>ROUND(E583*U583,2)</f>
        <v>0.3</v>
      </c>
      <c r="W583" s="223"/>
      <c r="X583" s="223" t="s">
        <v>273</v>
      </c>
      <c r="Y583" s="214"/>
      <c r="Z583" s="214"/>
      <c r="AA583" s="214"/>
      <c r="AB583" s="214"/>
      <c r="AC583" s="214"/>
      <c r="AD583" s="214"/>
      <c r="AE583" s="214"/>
      <c r="AF583" s="214"/>
      <c r="AG583" s="214" t="s">
        <v>274</v>
      </c>
      <c r="AH583" s="214"/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21"/>
      <c r="B584" s="222"/>
      <c r="C584" s="245" t="s">
        <v>3051</v>
      </c>
      <c r="D584" s="224"/>
      <c r="E584" s="225">
        <v>152.08000000000001</v>
      </c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166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45" t="s">
        <v>965</v>
      </c>
      <c r="D585" s="224"/>
      <c r="E585" s="225"/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166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x14ac:dyDescent="0.2">
      <c r="A586" s="227" t="s">
        <v>156</v>
      </c>
      <c r="B586" s="228" t="s">
        <v>107</v>
      </c>
      <c r="C586" s="243" t="s">
        <v>108</v>
      </c>
      <c r="D586" s="229"/>
      <c r="E586" s="230"/>
      <c r="F586" s="231"/>
      <c r="G586" s="231">
        <f>SUMIF(AG587:AG591,"&lt;&gt;NOR",G587:G591)</f>
        <v>0</v>
      </c>
      <c r="H586" s="231"/>
      <c r="I586" s="231">
        <f>SUM(I587:I591)</f>
        <v>0</v>
      </c>
      <c r="J586" s="231"/>
      <c r="K586" s="231">
        <f>SUM(K587:K591)</f>
        <v>0</v>
      </c>
      <c r="L586" s="231"/>
      <c r="M586" s="231">
        <f>SUM(M587:M591)</f>
        <v>0</v>
      </c>
      <c r="N586" s="231"/>
      <c r="O586" s="231">
        <f>SUM(O587:O591)</f>
        <v>0</v>
      </c>
      <c r="P586" s="231"/>
      <c r="Q586" s="231">
        <f>SUM(Q587:Q591)</f>
        <v>1.26</v>
      </c>
      <c r="R586" s="231"/>
      <c r="S586" s="231"/>
      <c r="T586" s="232"/>
      <c r="U586" s="226"/>
      <c r="V586" s="226">
        <f>SUM(V587:V591)</f>
        <v>4.05</v>
      </c>
      <c r="W586" s="226"/>
      <c r="X586" s="226"/>
      <c r="AG586" t="s">
        <v>157</v>
      </c>
    </row>
    <row r="587" spans="1:60" outlineLevel="1" x14ac:dyDescent="0.2">
      <c r="A587" s="233">
        <v>106</v>
      </c>
      <c r="B587" s="234" t="s">
        <v>974</v>
      </c>
      <c r="C587" s="244" t="s">
        <v>975</v>
      </c>
      <c r="D587" s="235" t="s">
        <v>295</v>
      </c>
      <c r="E587" s="236">
        <v>0.51524999999999999</v>
      </c>
      <c r="F587" s="237"/>
      <c r="G587" s="238">
        <f>ROUND(E587*F587,2)</f>
        <v>0</v>
      </c>
      <c r="H587" s="237"/>
      <c r="I587" s="238">
        <f>ROUND(E587*H587,2)</f>
        <v>0</v>
      </c>
      <c r="J587" s="237"/>
      <c r="K587" s="238">
        <f>ROUND(E587*J587,2)</f>
        <v>0</v>
      </c>
      <c r="L587" s="238">
        <v>21</v>
      </c>
      <c r="M587" s="238">
        <f>G587*(1+L587/100)</f>
        <v>0</v>
      </c>
      <c r="N587" s="238">
        <v>2.33E-3</v>
      </c>
      <c r="O587" s="238">
        <f>ROUND(E587*N587,2)</f>
        <v>0</v>
      </c>
      <c r="P587" s="238">
        <v>2.4470000000000001</v>
      </c>
      <c r="Q587" s="238">
        <f>ROUND(E587*P587,2)</f>
        <v>1.26</v>
      </c>
      <c r="R587" s="238" t="s">
        <v>679</v>
      </c>
      <c r="S587" s="238" t="s">
        <v>161</v>
      </c>
      <c r="T587" s="239" t="s">
        <v>161</v>
      </c>
      <c r="U587" s="223">
        <v>7.8559999999999999</v>
      </c>
      <c r="V587" s="223">
        <f>ROUND(E587*U587,2)</f>
        <v>4.05</v>
      </c>
      <c r="W587" s="223"/>
      <c r="X587" s="223" t="s">
        <v>273</v>
      </c>
      <c r="Y587" s="214"/>
      <c r="Z587" s="214"/>
      <c r="AA587" s="214"/>
      <c r="AB587" s="214"/>
      <c r="AC587" s="214"/>
      <c r="AD587" s="214"/>
      <c r="AE587" s="214"/>
      <c r="AF587" s="214"/>
      <c r="AG587" s="214" t="s">
        <v>274</v>
      </c>
      <c r="AH587" s="214"/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53" t="s">
        <v>976</v>
      </c>
      <c r="D588" s="251"/>
      <c r="E588" s="251"/>
      <c r="F588" s="251"/>
      <c r="G588" s="251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290</v>
      </c>
      <c r="AH588" s="214"/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40" t="str">
        <f>C588</f>
        <v>s naložením vybouraných hmot a suti na dopravní prostředek nebo s odklizením na hromady do vzdálenosti 20 m</v>
      </c>
      <c r="BB588" s="214"/>
      <c r="BC588" s="214"/>
      <c r="BD588" s="214"/>
      <c r="BE588" s="214"/>
      <c r="BF588" s="214"/>
      <c r="BG588" s="214"/>
      <c r="BH588" s="214"/>
    </row>
    <row r="589" spans="1:60" outlineLevel="1" x14ac:dyDescent="0.2">
      <c r="A589" s="221"/>
      <c r="B589" s="222"/>
      <c r="C589" s="254" t="s">
        <v>977</v>
      </c>
      <c r="D589" s="252"/>
      <c r="E589" s="252"/>
      <c r="F589" s="252"/>
      <c r="G589" s="252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212</v>
      </c>
      <c r="AH589" s="214"/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40" t="str">
        <f>C589</f>
        <v>Včetně bourání geotextilií, výplně otvorů tvárnic, drenáží, trubek a dilatačních prvků apod. zabudovaných v bouraných konstrukcích.</v>
      </c>
      <c r="BB589" s="214"/>
      <c r="BC589" s="214"/>
      <c r="BD589" s="214"/>
      <c r="BE589" s="214"/>
      <c r="BF589" s="214"/>
      <c r="BG589" s="214"/>
      <c r="BH589" s="214"/>
    </row>
    <row r="590" spans="1:60" ht="22.5" outlineLevel="1" x14ac:dyDescent="0.2">
      <c r="A590" s="221"/>
      <c r="B590" s="222"/>
      <c r="C590" s="245" t="s">
        <v>1451</v>
      </c>
      <c r="D590" s="224"/>
      <c r="E590" s="225">
        <v>0.04</v>
      </c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166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ht="22.5" outlineLevel="1" x14ac:dyDescent="0.2">
      <c r="A591" s="221"/>
      <c r="B591" s="222"/>
      <c r="C591" s="245" t="s">
        <v>3052</v>
      </c>
      <c r="D591" s="224"/>
      <c r="E591" s="225">
        <v>0.47525000000000001</v>
      </c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166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x14ac:dyDescent="0.2">
      <c r="A592" s="227" t="s">
        <v>156</v>
      </c>
      <c r="B592" s="228" t="s">
        <v>109</v>
      </c>
      <c r="C592" s="243" t="s">
        <v>110</v>
      </c>
      <c r="D592" s="229"/>
      <c r="E592" s="230"/>
      <c r="F592" s="231"/>
      <c r="G592" s="231">
        <f>SUMIF(AG593:AG700,"&lt;&gt;NOR",G593:G700)</f>
        <v>0</v>
      </c>
      <c r="H592" s="231"/>
      <c r="I592" s="231">
        <f>SUM(I593:I700)</f>
        <v>0</v>
      </c>
      <c r="J592" s="231"/>
      <c r="K592" s="231">
        <f>SUM(K593:K700)</f>
        <v>0</v>
      </c>
      <c r="L592" s="231"/>
      <c r="M592" s="231">
        <f>SUM(M593:M700)</f>
        <v>0</v>
      </c>
      <c r="N592" s="231"/>
      <c r="O592" s="231">
        <f>SUM(O593:O700)</f>
        <v>0</v>
      </c>
      <c r="P592" s="231"/>
      <c r="Q592" s="231">
        <f>SUM(Q593:Q700)</f>
        <v>0</v>
      </c>
      <c r="R592" s="231"/>
      <c r="S592" s="231"/>
      <c r="T592" s="232"/>
      <c r="U592" s="226"/>
      <c r="V592" s="226">
        <f>SUM(V593:V700)</f>
        <v>3.27</v>
      </c>
      <c r="W592" s="226"/>
      <c r="X592" s="226"/>
      <c r="AG592" t="s">
        <v>157</v>
      </c>
    </row>
    <row r="593" spans="1:60" outlineLevel="1" x14ac:dyDescent="0.2">
      <c r="A593" s="233">
        <v>107</v>
      </c>
      <c r="B593" s="234" t="s">
        <v>980</v>
      </c>
      <c r="C593" s="244" t="s">
        <v>981</v>
      </c>
      <c r="D593" s="235" t="s">
        <v>629</v>
      </c>
      <c r="E593" s="236">
        <v>31.072009999999999</v>
      </c>
      <c r="F593" s="237"/>
      <c r="G593" s="238">
        <f>ROUND(E593*F593,2)</f>
        <v>0</v>
      </c>
      <c r="H593" s="237"/>
      <c r="I593" s="238">
        <f>ROUND(E593*H593,2)</f>
        <v>0</v>
      </c>
      <c r="J593" s="237"/>
      <c r="K593" s="238">
        <f>ROUND(E593*J593,2)</f>
        <v>0</v>
      </c>
      <c r="L593" s="238">
        <v>21</v>
      </c>
      <c r="M593" s="238">
        <f>G593*(1+L593/100)</f>
        <v>0</v>
      </c>
      <c r="N593" s="238">
        <v>0</v>
      </c>
      <c r="O593" s="238">
        <f>ROUND(E593*N593,2)</f>
        <v>0</v>
      </c>
      <c r="P593" s="238">
        <v>0</v>
      </c>
      <c r="Q593" s="238">
        <f>ROUND(E593*P593,2)</f>
        <v>0</v>
      </c>
      <c r="R593" s="238" t="s">
        <v>280</v>
      </c>
      <c r="S593" s="238" t="s">
        <v>161</v>
      </c>
      <c r="T593" s="239" t="s">
        <v>161</v>
      </c>
      <c r="U593" s="223">
        <v>9.9000000000000005E-2</v>
      </c>
      <c r="V593" s="223">
        <f>ROUND(E593*U593,2)</f>
        <v>3.08</v>
      </c>
      <c r="W593" s="223"/>
      <c r="X593" s="223" t="s">
        <v>273</v>
      </c>
      <c r="Y593" s="214"/>
      <c r="Z593" s="214"/>
      <c r="AA593" s="214"/>
      <c r="AB593" s="214"/>
      <c r="AC593" s="214"/>
      <c r="AD593" s="214"/>
      <c r="AE593" s="214"/>
      <c r="AF593" s="214"/>
      <c r="AG593" s="214" t="s">
        <v>982</v>
      </c>
      <c r="AH593" s="214"/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53" t="s">
        <v>983</v>
      </c>
      <c r="D594" s="251"/>
      <c r="E594" s="251"/>
      <c r="F594" s="251"/>
      <c r="G594" s="251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290</v>
      </c>
      <c r="AH594" s="214"/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45" t="s">
        <v>984</v>
      </c>
      <c r="D595" s="224"/>
      <c r="E595" s="225"/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166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ht="22.5" outlineLevel="1" x14ac:dyDescent="0.2">
      <c r="A596" s="221"/>
      <c r="B596" s="222"/>
      <c r="C596" s="245" t="s">
        <v>989</v>
      </c>
      <c r="D596" s="224"/>
      <c r="E596" s="225"/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166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ht="22.5" outlineLevel="1" x14ac:dyDescent="0.2">
      <c r="A597" s="221"/>
      <c r="B597" s="222"/>
      <c r="C597" s="245" t="s">
        <v>990</v>
      </c>
      <c r="D597" s="224"/>
      <c r="E597" s="225"/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166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ht="22.5" outlineLevel="1" x14ac:dyDescent="0.2">
      <c r="A598" s="221"/>
      <c r="B598" s="222"/>
      <c r="C598" s="245" t="s">
        <v>3053</v>
      </c>
      <c r="D598" s="224"/>
      <c r="E598" s="225">
        <v>17.983460000000001</v>
      </c>
      <c r="F598" s="223"/>
      <c r="G598" s="223"/>
      <c r="H598" s="223"/>
      <c r="I598" s="223"/>
      <c r="J598" s="223"/>
      <c r="K598" s="223"/>
      <c r="L598" s="223"/>
      <c r="M598" s="223"/>
      <c r="N598" s="223"/>
      <c r="O598" s="223"/>
      <c r="P598" s="223"/>
      <c r="Q598" s="223"/>
      <c r="R598" s="223"/>
      <c r="S598" s="223"/>
      <c r="T598" s="223"/>
      <c r="U598" s="223"/>
      <c r="V598" s="223"/>
      <c r="W598" s="223"/>
      <c r="X598" s="223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166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ht="22.5" outlineLevel="1" x14ac:dyDescent="0.2">
      <c r="A599" s="221"/>
      <c r="B599" s="222"/>
      <c r="C599" s="245" t="s">
        <v>3054</v>
      </c>
      <c r="D599" s="224"/>
      <c r="E599" s="225">
        <v>4.1821999999999999</v>
      </c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166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ht="22.5" outlineLevel="1" x14ac:dyDescent="0.2">
      <c r="A600" s="221"/>
      <c r="B600" s="222"/>
      <c r="C600" s="245" t="s">
        <v>985</v>
      </c>
      <c r="D600" s="224"/>
      <c r="E600" s="225"/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166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ht="22.5" outlineLevel="1" x14ac:dyDescent="0.2">
      <c r="A601" s="221"/>
      <c r="B601" s="222"/>
      <c r="C601" s="245" t="s">
        <v>986</v>
      </c>
      <c r="D601" s="224"/>
      <c r="E601" s="225"/>
      <c r="F601" s="223"/>
      <c r="G601" s="223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14"/>
      <c r="Z601" s="214"/>
      <c r="AA601" s="214"/>
      <c r="AB601" s="214"/>
      <c r="AC601" s="214"/>
      <c r="AD601" s="214"/>
      <c r="AE601" s="214"/>
      <c r="AF601" s="214"/>
      <c r="AG601" s="214" t="s">
        <v>166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ht="22.5" outlineLevel="1" x14ac:dyDescent="0.2">
      <c r="A602" s="221"/>
      <c r="B602" s="222"/>
      <c r="C602" s="245" t="s">
        <v>3055</v>
      </c>
      <c r="D602" s="224"/>
      <c r="E602" s="225"/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166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ht="22.5" outlineLevel="1" x14ac:dyDescent="0.2">
      <c r="A603" s="221"/>
      <c r="B603" s="222"/>
      <c r="C603" s="245" t="s">
        <v>3056</v>
      </c>
      <c r="D603" s="224"/>
      <c r="E603" s="225"/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166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45" t="s">
        <v>3057</v>
      </c>
      <c r="D604" s="224"/>
      <c r="E604" s="225">
        <v>2.0911</v>
      </c>
      <c r="F604" s="223"/>
      <c r="G604" s="223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166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45" t="s">
        <v>292</v>
      </c>
      <c r="D605" s="224"/>
      <c r="E605" s="225"/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166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1" x14ac:dyDescent="0.2">
      <c r="A606" s="221"/>
      <c r="B606" s="222"/>
      <c r="C606" s="245" t="s">
        <v>3058</v>
      </c>
      <c r="D606" s="224"/>
      <c r="E606" s="225">
        <v>1.7584299999999999</v>
      </c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166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21"/>
      <c r="B607" s="222"/>
      <c r="C607" s="245" t="s">
        <v>995</v>
      </c>
      <c r="D607" s="224"/>
      <c r="E607" s="225"/>
      <c r="F607" s="223"/>
      <c r="G607" s="223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166</v>
      </c>
      <c r="AH607" s="214">
        <v>0</v>
      </c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ht="22.5" outlineLevel="1" x14ac:dyDescent="0.2">
      <c r="A608" s="221"/>
      <c r="B608" s="222"/>
      <c r="C608" s="245" t="s">
        <v>3059</v>
      </c>
      <c r="D608" s="224"/>
      <c r="E608" s="225">
        <v>0.35169</v>
      </c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166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ht="22.5" outlineLevel="1" x14ac:dyDescent="0.2">
      <c r="A609" s="221"/>
      <c r="B609" s="222"/>
      <c r="C609" s="245" t="s">
        <v>997</v>
      </c>
      <c r="D609" s="224"/>
      <c r="E609" s="225"/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166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ht="22.5" outlineLevel="1" x14ac:dyDescent="0.2">
      <c r="A610" s="221"/>
      <c r="B610" s="222"/>
      <c r="C610" s="245" t="s">
        <v>3060</v>
      </c>
      <c r="D610" s="224"/>
      <c r="E610" s="225">
        <v>0.17584</v>
      </c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166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ht="22.5" outlineLevel="1" x14ac:dyDescent="0.2">
      <c r="A611" s="221"/>
      <c r="B611" s="222"/>
      <c r="C611" s="245" t="s">
        <v>999</v>
      </c>
      <c r="D611" s="224"/>
      <c r="E611" s="225"/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166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21"/>
      <c r="B612" s="222"/>
      <c r="C612" s="245" t="s">
        <v>2976</v>
      </c>
      <c r="D612" s="224"/>
      <c r="E612" s="225">
        <v>2.8134800000000002</v>
      </c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166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outlineLevel="1" x14ac:dyDescent="0.2">
      <c r="A613" s="221"/>
      <c r="B613" s="222"/>
      <c r="C613" s="245" t="s">
        <v>697</v>
      </c>
      <c r="D613" s="224"/>
      <c r="E613" s="225"/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166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45" t="s">
        <v>1000</v>
      </c>
      <c r="D614" s="224"/>
      <c r="E614" s="225"/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166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ht="22.5" outlineLevel="1" x14ac:dyDescent="0.2">
      <c r="A615" s="221"/>
      <c r="B615" s="222"/>
      <c r="C615" s="245" t="s">
        <v>1475</v>
      </c>
      <c r="D615" s="224"/>
      <c r="E615" s="225">
        <v>9.7879999999999995E-2</v>
      </c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166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ht="22.5" outlineLevel="1" x14ac:dyDescent="0.2">
      <c r="A616" s="221"/>
      <c r="B616" s="222"/>
      <c r="C616" s="245" t="s">
        <v>3061</v>
      </c>
      <c r="D616" s="224"/>
      <c r="E616" s="225">
        <v>1.1629400000000001</v>
      </c>
      <c r="F616" s="223"/>
      <c r="G616" s="223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166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45" t="s">
        <v>1003</v>
      </c>
      <c r="D617" s="224"/>
      <c r="E617" s="225"/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166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45" t="s">
        <v>1004</v>
      </c>
      <c r="D618" s="224"/>
      <c r="E618" s="225"/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166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45" t="s">
        <v>1005</v>
      </c>
      <c r="D619" s="224"/>
      <c r="E619" s="225"/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166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ht="22.5" outlineLevel="1" x14ac:dyDescent="0.2">
      <c r="A620" s="221"/>
      <c r="B620" s="222"/>
      <c r="C620" s="245" t="s">
        <v>3062</v>
      </c>
      <c r="D620" s="224"/>
      <c r="E620" s="225"/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166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ht="22.5" outlineLevel="1" x14ac:dyDescent="0.2">
      <c r="A621" s="221"/>
      <c r="B621" s="222"/>
      <c r="C621" s="245" t="s">
        <v>3063</v>
      </c>
      <c r="D621" s="224"/>
      <c r="E621" s="225"/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166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ht="22.5" outlineLevel="1" x14ac:dyDescent="0.2">
      <c r="A622" s="221"/>
      <c r="B622" s="222"/>
      <c r="C622" s="245" t="s">
        <v>3064</v>
      </c>
      <c r="D622" s="224"/>
      <c r="E622" s="225">
        <v>0.19800000000000001</v>
      </c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166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ht="22.5" outlineLevel="1" x14ac:dyDescent="0.2">
      <c r="A623" s="221"/>
      <c r="B623" s="222"/>
      <c r="C623" s="245" t="s">
        <v>3065</v>
      </c>
      <c r="D623" s="224"/>
      <c r="E623" s="225">
        <v>0.127</v>
      </c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166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45" t="s">
        <v>3066</v>
      </c>
      <c r="D624" s="224"/>
      <c r="E624" s="225">
        <v>0.13</v>
      </c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166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outlineLevel="1" x14ac:dyDescent="0.2">
      <c r="A625" s="221"/>
      <c r="B625" s="222"/>
      <c r="C625" s="245" t="s">
        <v>3067</v>
      </c>
      <c r="D625" s="224"/>
      <c r="E625" s="225"/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166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21"/>
      <c r="B626" s="222"/>
      <c r="C626" s="245" t="s">
        <v>3068</v>
      </c>
      <c r="D626" s="224"/>
      <c r="E626" s="225"/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166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33">
        <v>108</v>
      </c>
      <c r="B627" s="234" t="s">
        <v>1013</v>
      </c>
      <c r="C627" s="244" t="s">
        <v>1014</v>
      </c>
      <c r="D627" s="235" t="s">
        <v>629</v>
      </c>
      <c r="E627" s="236">
        <v>23.082889999999999</v>
      </c>
      <c r="F627" s="237"/>
      <c r="G627" s="238">
        <f>ROUND(E627*F627,2)</f>
        <v>0</v>
      </c>
      <c r="H627" s="237"/>
      <c r="I627" s="238">
        <f>ROUND(E627*H627,2)</f>
        <v>0</v>
      </c>
      <c r="J627" s="237"/>
      <c r="K627" s="238">
        <f>ROUND(E627*J627,2)</f>
        <v>0</v>
      </c>
      <c r="L627" s="238">
        <v>21</v>
      </c>
      <c r="M627" s="238">
        <f>G627*(1+L627/100)</f>
        <v>0</v>
      </c>
      <c r="N627" s="238">
        <v>0</v>
      </c>
      <c r="O627" s="238">
        <f>ROUND(E627*N627,2)</f>
        <v>0</v>
      </c>
      <c r="P627" s="238">
        <v>0</v>
      </c>
      <c r="Q627" s="238">
        <f>ROUND(E627*P627,2)</f>
        <v>0</v>
      </c>
      <c r="R627" s="238" t="s">
        <v>1015</v>
      </c>
      <c r="S627" s="238" t="s">
        <v>161</v>
      </c>
      <c r="T627" s="239" t="s">
        <v>161</v>
      </c>
      <c r="U627" s="223">
        <v>0</v>
      </c>
      <c r="V627" s="223">
        <f>ROUND(E627*U627,2)</f>
        <v>0</v>
      </c>
      <c r="W627" s="223"/>
      <c r="X627" s="223" t="s">
        <v>273</v>
      </c>
      <c r="Y627" s="214"/>
      <c r="Z627" s="214"/>
      <c r="AA627" s="214"/>
      <c r="AB627" s="214"/>
      <c r="AC627" s="214"/>
      <c r="AD627" s="214"/>
      <c r="AE627" s="214"/>
      <c r="AF627" s="214"/>
      <c r="AG627" s="214" t="s">
        <v>274</v>
      </c>
      <c r="AH627" s="214"/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45" t="s">
        <v>1019</v>
      </c>
      <c r="D628" s="224"/>
      <c r="E628" s="225"/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166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1" x14ac:dyDescent="0.2">
      <c r="A629" s="221"/>
      <c r="B629" s="222"/>
      <c r="C629" s="245" t="s">
        <v>3069</v>
      </c>
      <c r="D629" s="224"/>
      <c r="E629" s="225"/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166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ht="22.5" outlineLevel="1" x14ac:dyDescent="0.2">
      <c r="A630" s="221"/>
      <c r="B630" s="222"/>
      <c r="C630" s="245" t="s">
        <v>3070</v>
      </c>
      <c r="D630" s="224"/>
      <c r="E630" s="225">
        <v>17.983460000000001</v>
      </c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166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21"/>
      <c r="B631" s="222"/>
      <c r="C631" s="245" t="s">
        <v>1016</v>
      </c>
      <c r="D631" s="224"/>
      <c r="E631" s="225"/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166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1" x14ac:dyDescent="0.2">
      <c r="A632" s="221"/>
      <c r="B632" s="222"/>
      <c r="C632" s="245" t="s">
        <v>3071</v>
      </c>
      <c r="D632" s="224"/>
      <c r="E632" s="225"/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166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ht="22.5" outlineLevel="1" x14ac:dyDescent="0.2">
      <c r="A633" s="221"/>
      <c r="B633" s="222"/>
      <c r="C633" s="245" t="s">
        <v>3072</v>
      </c>
      <c r="D633" s="224"/>
      <c r="E633" s="225"/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166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45" t="s">
        <v>3058</v>
      </c>
      <c r="D634" s="224"/>
      <c r="E634" s="225">
        <v>1.7584299999999999</v>
      </c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166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45" t="s">
        <v>995</v>
      </c>
      <c r="D635" s="224"/>
      <c r="E635" s="225"/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166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ht="22.5" outlineLevel="1" x14ac:dyDescent="0.2">
      <c r="A636" s="221"/>
      <c r="B636" s="222"/>
      <c r="C636" s="245" t="s">
        <v>3059</v>
      </c>
      <c r="D636" s="224"/>
      <c r="E636" s="225">
        <v>0.35169</v>
      </c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166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ht="22.5" outlineLevel="1" x14ac:dyDescent="0.2">
      <c r="A637" s="221"/>
      <c r="B637" s="222"/>
      <c r="C637" s="245" t="s">
        <v>997</v>
      </c>
      <c r="D637" s="224"/>
      <c r="E637" s="225"/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166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ht="22.5" outlineLevel="1" x14ac:dyDescent="0.2">
      <c r="A638" s="221"/>
      <c r="B638" s="222"/>
      <c r="C638" s="245" t="s">
        <v>3060</v>
      </c>
      <c r="D638" s="224"/>
      <c r="E638" s="225">
        <v>0.17584</v>
      </c>
      <c r="F638" s="223"/>
      <c r="G638" s="223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166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ht="22.5" outlineLevel="1" x14ac:dyDescent="0.2">
      <c r="A639" s="221"/>
      <c r="B639" s="222"/>
      <c r="C639" s="245" t="s">
        <v>999</v>
      </c>
      <c r="D639" s="224"/>
      <c r="E639" s="225"/>
      <c r="F639" s="223"/>
      <c r="G639" s="223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166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45" t="s">
        <v>2976</v>
      </c>
      <c r="D640" s="224"/>
      <c r="E640" s="225">
        <v>2.8134800000000002</v>
      </c>
      <c r="F640" s="223"/>
      <c r="G640" s="223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166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21"/>
      <c r="B641" s="222"/>
      <c r="C641" s="245" t="s">
        <v>697</v>
      </c>
      <c r="D641" s="224"/>
      <c r="E641" s="225"/>
      <c r="F641" s="223"/>
      <c r="G641" s="223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166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ht="22.5" outlineLevel="1" x14ac:dyDescent="0.2">
      <c r="A642" s="221"/>
      <c r="B642" s="222"/>
      <c r="C642" s="245" t="s">
        <v>3062</v>
      </c>
      <c r="D642" s="224"/>
      <c r="E642" s="225"/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166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ht="22.5" outlineLevel="1" x14ac:dyDescent="0.2">
      <c r="A643" s="221"/>
      <c r="B643" s="222"/>
      <c r="C643" s="245" t="s">
        <v>3063</v>
      </c>
      <c r="D643" s="224"/>
      <c r="E643" s="225"/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166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33">
        <v>109</v>
      </c>
      <c r="B644" s="234" t="s">
        <v>1022</v>
      </c>
      <c r="C644" s="244" t="s">
        <v>1023</v>
      </c>
      <c r="D644" s="235" t="s">
        <v>629</v>
      </c>
      <c r="E644" s="236">
        <v>0.88365000000000005</v>
      </c>
      <c r="F644" s="237"/>
      <c r="G644" s="238">
        <f>ROUND(E644*F644,2)</f>
        <v>0</v>
      </c>
      <c r="H644" s="237"/>
      <c r="I644" s="238">
        <f>ROUND(E644*H644,2)</f>
        <v>0</v>
      </c>
      <c r="J644" s="237"/>
      <c r="K644" s="238">
        <f>ROUND(E644*J644,2)</f>
        <v>0</v>
      </c>
      <c r="L644" s="238">
        <v>21</v>
      </c>
      <c r="M644" s="238">
        <f>G644*(1+L644/100)</f>
        <v>0</v>
      </c>
      <c r="N644" s="238">
        <v>0</v>
      </c>
      <c r="O644" s="238">
        <f>ROUND(E644*N644,2)</f>
        <v>0</v>
      </c>
      <c r="P644" s="238">
        <v>0</v>
      </c>
      <c r="Q644" s="238">
        <f>ROUND(E644*P644,2)</f>
        <v>0</v>
      </c>
      <c r="R644" s="238" t="s">
        <v>1015</v>
      </c>
      <c r="S644" s="238" t="s">
        <v>161</v>
      </c>
      <c r="T644" s="239" t="s">
        <v>161</v>
      </c>
      <c r="U644" s="223">
        <v>0</v>
      </c>
      <c r="V644" s="223">
        <f>ROUND(E644*U644,2)</f>
        <v>0</v>
      </c>
      <c r="W644" s="223"/>
      <c r="X644" s="223" t="s">
        <v>273</v>
      </c>
      <c r="Y644" s="214"/>
      <c r="Z644" s="214"/>
      <c r="AA644" s="214"/>
      <c r="AB644" s="214"/>
      <c r="AC644" s="214"/>
      <c r="AD644" s="214"/>
      <c r="AE644" s="214"/>
      <c r="AF644" s="214"/>
      <c r="AG644" s="214" t="s">
        <v>274</v>
      </c>
      <c r="AH644" s="214"/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ht="22.5" outlineLevel="1" x14ac:dyDescent="0.2">
      <c r="A645" s="221"/>
      <c r="B645" s="222"/>
      <c r="C645" s="245" t="s">
        <v>1493</v>
      </c>
      <c r="D645" s="224"/>
      <c r="E645" s="225">
        <v>6.8599999999999994E-2</v>
      </c>
      <c r="F645" s="223"/>
      <c r="G645" s="223"/>
      <c r="H645" s="223"/>
      <c r="I645" s="223"/>
      <c r="J645" s="223"/>
      <c r="K645" s="223"/>
      <c r="L645" s="223"/>
      <c r="M645" s="223"/>
      <c r="N645" s="223"/>
      <c r="O645" s="223"/>
      <c r="P645" s="223"/>
      <c r="Q645" s="223"/>
      <c r="R645" s="223"/>
      <c r="S645" s="223"/>
      <c r="T645" s="223"/>
      <c r="U645" s="223"/>
      <c r="V645" s="223"/>
      <c r="W645" s="223"/>
      <c r="X645" s="223"/>
      <c r="Y645" s="214"/>
      <c r="Z645" s="214"/>
      <c r="AA645" s="214"/>
      <c r="AB645" s="214"/>
      <c r="AC645" s="214"/>
      <c r="AD645" s="214"/>
      <c r="AE645" s="214"/>
      <c r="AF645" s="214"/>
      <c r="AG645" s="214" t="s">
        <v>166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ht="22.5" outlineLevel="1" x14ac:dyDescent="0.2">
      <c r="A646" s="221"/>
      <c r="B646" s="222"/>
      <c r="C646" s="245" t="s">
        <v>3073</v>
      </c>
      <c r="D646" s="224"/>
      <c r="E646" s="225">
        <v>0.81505000000000005</v>
      </c>
      <c r="F646" s="223"/>
      <c r="G646" s="223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166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45" t="s">
        <v>1026</v>
      </c>
      <c r="D647" s="224"/>
      <c r="E647" s="225"/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166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21"/>
      <c r="B648" s="222"/>
      <c r="C648" s="245" t="s">
        <v>1027</v>
      </c>
      <c r="D648" s="224"/>
      <c r="E648" s="225"/>
      <c r="F648" s="223"/>
      <c r="G648" s="223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166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45" t="s">
        <v>1028</v>
      </c>
      <c r="D649" s="224"/>
      <c r="E649" s="225"/>
      <c r="F649" s="223"/>
      <c r="G649" s="223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166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45" t="s">
        <v>1029</v>
      </c>
      <c r="D650" s="224"/>
      <c r="E650" s="225"/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166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33">
        <v>110</v>
      </c>
      <c r="B651" s="234" t="s">
        <v>1030</v>
      </c>
      <c r="C651" s="244" t="s">
        <v>1031</v>
      </c>
      <c r="D651" s="235" t="s">
        <v>629</v>
      </c>
      <c r="E651" s="236">
        <v>0.37870999999999999</v>
      </c>
      <c r="F651" s="237"/>
      <c r="G651" s="238">
        <f>ROUND(E651*F651,2)</f>
        <v>0</v>
      </c>
      <c r="H651" s="237"/>
      <c r="I651" s="238">
        <f>ROUND(E651*H651,2)</f>
        <v>0</v>
      </c>
      <c r="J651" s="237"/>
      <c r="K651" s="238">
        <f>ROUND(E651*J651,2)</f>
        <v>0</v>
      </c>
      <c r="L651" s="238">
        <v>21</v>
      </c>
      <c r="M651" s="238">
        <f>G651*(1+L651/100)</f>
        <v>0</v>
      </c>
      <c r="N651" s="238">
        <v>0</v>
      </c>
      <c r="O651" s="238">
        <f>ROUND(E651*N651,2)</f>
        <v>0</v>
      </c>
      <c r="P651" s="238">
        <v>0</v>
      </c>
      <c r="Q651" s="238">
        <f>ROUND(E651*P651,2)</f>
        <v>0</v>
      </c>
      <c r="R651" s="238" t="s">
        <v>1015</v>
      </c>
      <c r="S651" s="238" t="s">
        <v>161</v>
      </c>
      <c r="T651" s="239" t="s">
        <v>161</v>
      </c>
      <c r="U651" s="223">
        <v>0</v>
      </c>
      <c r="V651" s="223">
        <f>ROUND(E651*U651,2)</f>
        <v>0</v>
      </c>
      <c r="W651" s="223"/>
      <c r="X651" s="223" t="s">
        <v>273</v>
      </c>
      <c r="Y651" s="214"/>
      <c r="Z651" s="214"/>
      <c r="AA651" s="214"/>
      <c r="AB651" s="214"/>
      <c r="AC651" s="214"/>
      <c r="AD651" s="214"/>
      <c r="AE651" s="214"/>
      <c r="AF651" s="214"/>
      <c r="AG651" s="214" t="s">
        <v>321</v>
      </c>
      <c r="AH651" s="214"/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ht="22.5" outlineLevel="1" x14ac:dyDescent="0.2">
      <c r="A652" s="221"/>
      <c r="B652" s="222"/>
      <c r="C652" s="245" t="s">
        <v>1499</v>
      </c>
      <c r="D652" s="224"/>
      <c r="E652" s="225">
        <v>2.9399999999999999E-2</v>
      </c>
      <c r="F652" s="223"/>
      <c r="G652" s="223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166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ht="22.5" outlineLevel="1" x14ac:dyDescent="0.2">
      <c r="A653" s="221"/>
      <c r="B653" s="222"/>
      <c r="C653" s="245" t="s">
        <v>3074</v>
      </c>
      <c r="D653" s="224"/>
      <c r="E653" s="225">
        <v>0.34931000000000001</v>
      </c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166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21"/>
      <c r="B654" s="222"/>
      <c r="C654" s="245" t="s">
        <v>1034</v>
      </c>
      <c r="D654" s="224"/>
      <c r="E654" s="225"/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166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outlineLevel="1" x14ac:dyDescent="0.2">
      <c r="A655" s="221"/>
      <c r="B655" s="222"/>
      <c r="C655" s="245" t="s">
        <v>1035</v>
      </c>
      <c r="D655" s="224"/>
      <c r="E655" s="225"/>
      <c r="F655" s="223"/>
      <c r="G655" s="223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14"/>
      <c r="Z655" s="214"/>
      <c r="AA655" s="214"/>
      <c r="AB655" s="214"/>
      <c r="AC655" s="214"/>
      <c r="AD655" s="214"/>
      <c r="AE655" s="214"/>
      <c r="AF655" s="214"/>
      <c r="AG655" s="214" t="s">
        <v>166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outlineLevel="1" x14ac:dyDescent="0.2">
      <c r="A656" s="221"/>
      <c r="B656" s="222"/>
      <c r="C656" s="245" t="s">
        <v>1036</v>
      </c>
      <c r="D656" s="224"/>
      <c r="E656" s="225"/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166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1"/>
      <c r="B657" s="222"/>
      <c r="C657" s="245" t="s">
        <v>1037</v>
      </c>
      <c r="D657" s="224"/>
      <c r="E657" s="225"/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166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33">
        <v>111</v>
      </c>
      <c r="B658" s="234" t="s">
        <v>1038</v>
      </c>
      <c r="C658" s="244" t="s">
        <v>1039</v>
      </c>
      <c r="D658" s="235" t="s">
        <v>629</v>
      </c>
      <c r="E658" s="236">
        <v>5.0186400000000004</v>
      </c>
      <c r="F658" s="237"/>
      <c r="G658" s="238">
        <f>ROUND(E658*F658,2)</f>
        <v>0</v>
      </c>
      <c r="H658" s="237"/>
      <c r="I658" s="238">
        <f>ROUND(E658*H658,2)</f>
        <v>0</v>
      </c>
      <c r="J658" s="237"/>
      <c r="K658" s="238">
        <f>ROUND(E658*J658,2)</f>
        <v>0</v>
      </c>
      <c r="L658" s="238">
        <v>21</v>
      </c>
      <c r="M658" s="238">
        <f>G658*(1+L658/100)</f>
        <v>0</v>
      </c>
      <c r="N658" s="238">
        <v>0</v>
      </c>
      <c r="O658" s="238">
        <f>ROUND(E658*N658,2)</f>
        <v>0</v>
      </c>
      <c r="P658" s="238">
        <v>0</v>
      </c>
      <c r="Q658" s="238">
        <f>ROUND(E658*P658,2)</f>
        <v>0</v>
      </c>
      <c r="R658" s="238" t="s">
        <v>1015</v>
      </c>
      <c r="S658" s="238" t="s">
        <v>161</v>
      </c>
      <c r="T658" s="239" t="s">
        <v>161</v>
      </c>
      <c r="U658" s="223">
        <v>0</v>
      </c>
      <c r="V658" s="223">
        <f>ROUND(E658*U658,2)</f>
        <v>0</v>
      </c>
      <c r="W658" s="223"/>
      <c r="X658" s="223" t="s">
        <v>273</v>
      </c>
      <c r="Y658" s="214"/>
      <c r="Z658" s="214"/>
      <c r="AA658" s="214"/>
      <c r="AB658" s="214"/>
      <c r="AC658" s="214"/>
      <c r="AD658" s="214"/>
      <c r="AE658" s="214"/>
      <c r="AF658" s="214"/>
      <c r="AG658" s="214" t="s">
        <v>274</v>
      </c>
      <c r="AH658" s="214"/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ht="22.5" outlineLevel="1" x14ac:dyDescent="0.2">
      <c r="A659" s="221"/>
      <c r="B659" s="222"/>
      <c r="C659" s="245" t="s">
        <v>3075</v>
      </c>
      <c r="D659" s="224"/>
      <c r="E659" s="225">
        <v>2.92754</v>
      </c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166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1" x14ac:dyDescent="0.2">
      <c r="A660" s="221"/>
      <c r="B660" s="222"/>
      <c r="C660" s="245" t="s">
        <v>3067</v>
      </c>
      <c r="D660" s="224"/>
      <c r="E660" s="225"/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166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ht="22.5" outlineLevel="1" x14ac:dyDescent="0.2">
      <c r="A661" s="221"/>
      <c r="B661" s="222"/>
      <c r="C661" s="245" t="s">
        <v>3076</v>
      </c>
      <c r="D661" s="224"/>
      <c r="E661" s="225">
        <v>2.0911</v>
      </c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166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33">
        <v>112</v>
      </c>
      <c r="B662" s="234" t="s">
        <v>1042</v>
      </c>
      <c r="C662" s="244" t="s">
        <v>1039</v>
      </c>
      <c r="D662" s="235" t="s">
        <v>629</v>
      </c>
      <c r="E662" s="236">
        <v>1.2546600000000001</v>
      </c>
      <c r="F662" s="237"/>
      <c r="G662" s="238">
        <f>ROUND(E662*F662,2)</f>
        <v>0</v>
      </c>
      <c r="H662" s="237"/>
      <c r="I662" s="238">
        <f>ROUND(E662*H662,2)</f>
        <v>0</v>
      </c>
      <c r="J662" s="237"/>
      <c r="K662" s="238">
        <f>ROUND(E662*J662,2)</f>
        <v>0</v>
      </c>
      <c r="L662" s="238">
        <v>21</v>
      </c>
      <c r="M662" s="238">
        <f>G662*(1+L662/100)</f>
        <v>0</v>
      </c>
      <c r="N662" s="238">
        <v>0</v>
      </c>
      <c r="O662" s="238">
        <f>ROUND(E662*N662,2)</f>
        <v>0</v>
      </c>
      <c r="P662" s="238">
        <v>0</v>
      </c>
      <c r="Q662" s="238">
        <f>ROUND(E662*P662,2)</f>
        <v>0</v>
      </c>
      <c r="R662" s="238" t="s">
        <v>1015</v>
      </c>
      <c r="S662" s="238" t="s">
        <v>161</v>
      </c>
      <c r="T662" s="239" t="s">
        <v>161</v>
      </c>
      <c r="U662" s="223">
        <v>0</v>
      </c>
      <c r="V662" s="223">
        <f>ROUND(E662*U662,2)</f>
        <v>0</v>
      </c>
      <c r="W662" s="223"/>
      <c r="X662" s="223" t="s">
        <v>273</v>
      </c>
      <c r="Y662" s="214"/>
      <c r="Z662" s="214"/>
      <c r="AA662" s="214"/>
      <c r="AB662" s="214"/>
      <c r="AC662" s="214"/>
      <c r="AD662" s="214"/>
      <c r="AE662" s="214"/>
      <c r="AF662" s="214"/>
      <c r="AG662" s="214" t="s">
        <v>321</v>
      </c>
      <c r="AH662" s="214"/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ht="22.5" outlineLevel="1" x14ac:dyDescent="0.2">
      <c r="A663" s="221"/>
      <c r="B663" s="222"/>
      <c r="C663" s="245" t="s">
        <v>3077</v>
      </c>
      <c r="D663" s="224"/>
      <c r="E663" s="225">
        <v>1.2546600000000001</v>
      </c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166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1" x14ac:dyDescent="0.2">
      <c r="A664" s="221"/>
      <c r="B664" s="222"/>
      <c r="C664" s="245" t="s">
        <v>3068</v>
      </c>
      <c r="D664" s="224"/>
      <c r="E664" s="225"/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166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outlineLevel="1" x14ac:dyDescent="0.2">
      <c r="A665" s="233">
        <v>113</v>
      </c>
      <c r="B665" s="234" t="s">
        <v>1044</v>
      </c>
      <c r="C665" s="244" t="s">
        <v>1045</v>
      </c>
      <c r="D665" s="235" t="s">
        <v>629</v>
      </c>
      <c r="E665" s="236">
        <v>1.238E-2</v>
      </c>
      <c r="F665" s="237"/>
      <c r="G665" s="238">
        <f>ROUND(E665*F665,2)</f>
        <v>0</v>
      </c>
      <c r="H665" s="237"/>
      <c r="I665" s="238">
        <f>ROUND(E665*H665,2)</f>
        <v>0</v>
      </c>
      <c r="J665" s="237"/>
      <c r="K665" s="238">
        <f>ROUND(E665*J665,2)</f>
        <v>0</v>
      </c>
      <c r="L665" s="238">
        <v>21</v>
      </c>
      <c r="M665" s="238">
        <f>G665*(1+L665/100)</f>
        <v>0</v>
      </c>
      <c r="N665" s="238">
        <v>0</v>
      </c>
      <c r="O665" s="238">
        <f>ROUND(E665*N665,2)</f>
        <v>0</v>
      </c>
      <c r="P665" s="238">
        <v>0</v>
      </c>
      <c r="Q665" s="238">
        <f>ROUND(E665*P665,2)</f>
        <v>0</v>
      </c>
      <c r="R665" s="238" t="s">
        <v>1015</v>
      </c>
      <c r="S665" s="238" t="s">
        <v>161</v>
      </c>
      <c r="T665" s="239" t="s">
        <v>161</v>
      </c>
      <c r="U665" s="223">
        <v>0</v>
      </c>
      <c r="V665" s="223">
        <f>ROUND(E665*U665,2)</f>
        <v>0</v>
      </c>
      <c r="W665" s="223"/>
      <c r="X665" s="223" t="s">
        <v>273</v>
      </c>
      <c r="Y665" s="214"/>
      <c r="Z665" s="214"/>
      <c r="AA665" s="214"/>
      <c r="AB665" s="214"/>
      <c r="AC665" s="214"/>
      <c r="AD665" s="214"/>
      <c r="AE665" s="214"/>
      <c r="AF665" s="214"/>
      <c r="AG665" s="214" t="s">
        <v>321</v>
      </c>
      <c r="AH665" s="214"/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1" x14ac:dyDescent="0.2">
      <c r="A666" s="221"/>
      <c r="B666" s="222"/>
      <c r="C666" s="245" t="s">
        <v>3078</v>
      </c>
      <c r="D666" s="224"/>
      <c r="E666" s="225">
        <v>1.238E-2</v>
      </c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166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33">
        <v>114</v>
      </c>
      <c r="B667" s="234" t="s">
        <v>1047</v>
      </c>
      <c r="C667" s="244" t="s">
        <v>1048</v>
      </c>
      <c r="D667" s="235" t="s">
        <v>629</v>
      </c>
      <c r="E667" s="236">
        <v>31.072009999999999</v>
      </c>
      <c r="F667" s="237"/>
      <c r="G667" s="238">
        <f>ROUND(E667*F667,2)</f>
        <v>0</v>
      </c>
      <c r="H667" s="237"/>
      <c r="I667" s="238">
        <f>ROUND(E667*H667,2)</f>
        <v>0</v>
      </c>
      <c r="J667" s="237"/>
      <c r="K667" s="238">
        <f>ROUND(E667*J667,2)</f>
        <v>0</v>
      </c>
      <c r="L667" s="238">
        <v>21</v>
      </c>
      <c r="M667" s="238">
        <f>G667*(1+L667/100)</f>
        <v>0</v>
      </c>
      <c r="N667" s="238">
        <v>0</v>
      </c>
      <c r="O667" s="238">
        <f>ROUND(E667*N667,2)</f>
        <v>0</v>
      </c>
      <c r="P667" s="238">
        <v>0</v>
      </c>
      <c r="Q667" s="238">
        <f>ROUND(E667*P667,2)</f>
        <v>0</v>
      </c>
      <c r="R667" s="238" t="s">
        <v>1049</v>
      </c>
      <c r="S667" s="238" t="s">
        <v>161</v>
      </c>
      <c r="T667" s="239" t="s">
        <v>161</v>
      </c>
      <c r="U667" s="223">
        <v>6.0000000000000001E-3</v>
      </c>
      <c r="V667" s="223">
        <f>ROUND(E667*U667,2)</f>
        <v>0.19</v>
      </c>
      <c r="W667" s="223"/>
      <c r="X667" s="223" t="s">
        <v>273</v>
      </c>
      <c r="Y667" s="214"/>
      <c r="Z667" s="214"/>
      <c r="AA667" s="214"/>
      <c r="AB667" s="214"/>
      <c r="AC667" s="214"/>
      <c r="AD667" s="214"/>
      <c r="AE667" s="214"/>
      <c r="AF667" s="214"/>
      <c r="AG667" s="214" t="s">
        <v>982</v>
      </c>
      <c r="AH667" s="214"/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21"/>
      <c r="B668" s="222"/>
      <c r="C668" s="253" t="s">
        <v>1050</v>
      </c>
      <c r="D668" s="251"/>
      <c r="E668" s="251"/>
      <c r="F668" s="251"/>
      <c r="G668" s="251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290</v>
      </c>
      <c r="AH668" s="214"/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1" x14ac:dyDescent="0.2">
      <c r="A669" s="221"/>
      <c r="B669" s="222"/>
      <c r="C669" s="245" t="s">
        <v>984</v>
      </c>
      <c r="D669" s="224"/>
      <c r="E669" s="225"/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166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ht="22.5" outlineLevel="1" x14ac:dyDescent="0.2">
      <c r="A670" s="221"/>
      <c r="B670" s="222"/>
      <c r="C670" s="245" t="s">
        <v>989</v>
      </c>
      <c r="D670" s="224"/>
      <c r="E670" s="225"/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166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ht="22.5" outlineLevel="1" x14ac:dyDescent="0.2">
      <c r="A671" s="221"/>
      <c r="B671" s="222"/>
      <c r="C671" s="245" t="s">
        <v>990</v>
      </c>
      <c r="D671" s="224"/>
      <c r="E671" s="225"/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166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ht="22.5" outlineLevel="1" x14ac:dyDescent="0.2">
      <c r="A672" s="221"/>
      <c r="B672" s="222"/>
      <c r="C672" s="245" t="s">
        <v>3053</v>
      </c>
      <c r="D672" s="224"/>
      <c r="E672" s="225">
        <v>17.983460000000001</v>
      </c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166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ht="22.5" outlineLevel="1" x14ac:dyDescent="0.2">
      <c r="A673" s="221"/>
      <c r="B673" s="222"/>
      <c r="C673" s="245" t="s">
        <v>3054</v>
      </c>
      <c r="D673" s="224"/>
      <c r="E673" s="225">
        <v>4.1821999999999999</v>
      </c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166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ht="22.5" outlineLevel="1" x14ac:dyDescent="0.2">
      <c r="A674" s="221"/>
      <c r="B674" s="222"/>
      <c r="C674" s="245" t="s">
        <v>985</v>
      </c>
      <c r="D674" s="224"/>
      <c r="E674" s="225"/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166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ht="22.5" outlineLevel="1" x14ac:dyDescent="0.2">
      <c r="A675" s="221"/>
      <c r="B675" s="222"/>
      <c r="C675" s="245" t="s">
        <v>986</v>
      </c>
      <c r="D675" s="224"/>
      <c r="E675" s="225"/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166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ht="22.5" outlineLevel="1" x14ac:dyDescent="0.2">
      <c r="A676" s="221"/>
      <c r="B676" s="222"/>
      <c r="C676" s="245" t="s">
        <v>3055</v>
      </c>
      <c r="D676" s="224"/>
      <c r="E676" s="225"/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166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ht="22.5" outlineLevel="1" x14ac:dyDescent="0.2">
      <c r="A677" s="221"/>
      <c r="B677" s="222"/>
      <c r="C677" s="245" t="s">
        <v>3056</v>
      </c>
      <c r="D677" s="224"/>
      <c r="E677" s="225"/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166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21"/>
      <c r="B678" s="222"/>
      <c r="C678" s="245" t="s">
        <v>3057</v>
      </c>
      <c r="D678" s="224"/>
      <c r="E678" s="225">
        <v>2.0911</v>
      </c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166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45" t="s">
        <v>292</v>
      </c>
      <c r="D679" s="224"/>
      <c r="E679" s="225"/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166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21"/>
      <c r="B680" s="222"/>
      <c r="C680" s="245" t="s">
        <v>3058</v>
      </c>
      <c r="D680" s="224"/>
      <c r="E680" s="225">
        <v>1.7584299999999999</v>
      </c>
      <c r="F680" s="223"/>
      <c r="G680" s="223"/>
      <c r="H680" s="223"/>
      <c r="I680" s="223"/>
      <c r="J680" s="223"/>
      <c r="K680" s="223"/>
      <c r="L680" s="223"/>
      <c r="M680" s="223"/>
      <c r="N680" s="223"/>
      <c r="O680" s="223"/>
      <c r="P680" s="223"/>
      <c r="Q680" s="223"/>
      <c r="R680" s="223"/>
      <c r="S680" s="223"/>
      <c r="T680" s="223"/>
      <c r="U680" s="223"/>
      <c r="V680" s="223"/>
      <c r="W680" s="223"/>
      <c r="X680" s="223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166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45" t="s">
        <v>995</v>
      </c>
      <c r="D681" s="224"/>
      <c r="E681" s="225"/>
      <c r="F681" s="223"/>
      <c r="G681" s="223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166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ht="22.5" outlineLevel="1" x14ac:dyDescent="0.2">
      <c r="A682" s="221"/>
      <c r="B682" s="222"/>
      <c r="C682" s="245" t="s">
        <v>3059</v>
      </c>
      <c r="D682" s="224"/>
      <c r="E682" s="225">
        <v>0.35169</v>
      </c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166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ht="22.5" outlineLevel="1" x14ac:dyDescent="0.2">
      <c r="A683" s="221"/>
      <c r="B683" s="222"/>
      <c r="C683" s="245" t="s">
        <v>997</v>
      </c>
      <c r="D683" s="224"/>
      <c r="E683" s="225"/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166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ht="22.5" outlineLevel="1" x14ac:dyDescent="0.2">
      <c r="A684" s="221"/>
      <c r="B684" s="222"/>
      <c r="C684" s="245" t="s">
        <v>3060</v>
      </c>
      <c r="D684" s="224"/>
      <c r="E684" s="225">
        <v>0.17584</v>
      </c>
      <c r="F684" s="223"/>
      <c r="G684" s="223"/>
      <c r="H684" s="223"/>
      <c r="I684" s="223"/>
      <c r="J684" s="223"/>
      <c r="K684" s="223"/>
      <c r="L684" s="223"/>
      <c r="M684" s="223"/>
      <c r="N684" s="223"/>
      <c r="O684" s="223"/>
      <c r="P684" s="223"/>
      <c r="Q684" s="223"/>
      <c r="R684" s="223"/>
      <c r="S684" s="223"/>
      <c r="T684" s="223"/>
      <c r="U684" s="223"/>
      <c r="V684" s="223"/>
      <c r="W684" s="223"/>
      <c r="X684" s="223"/>
      <c r="Y684" s="214"/>
      <c r="Z684" s="214"/>
      <c r="AA684" s="214"/>
      <c r="AB684" s="214"/>
      <c r="AC684" s="214"/>
      <c r="AD684" s="214"/>
      <c r="AE684" s="214"/>
      <c r="AF684" s="214"/>
      <c r="AG684" s="214" t="s">
        <v>166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ht="22.5" outlineLevel="1" x14ac:dyDescent="0.2">
      <c r="A685" s="221"/>
      <c r="B685" s="222"/>
      <c r="C685" s="245" t="s">
        <v>999</v>
      </c>
      <c r="D685" s="224"/>
      <c r="E685" s="225"/>
      <c r="F685" s="223"/>
      <c r="G685" s="223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  <c r="R685" s="223"/>
      <c r="S685" s="223"/>
      <c r="T685" s="223"/>
      <c r="U685" s="223"/>
      <c r="V685" s="223"/>
      <c r="W685" s="223"/>
      <c r="X685" s="223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166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1" x14ac:dyDescent="0.2">
      <c r="A686" s="221"/>
      <c r="B686" s="222"/>
      <c r="C686" s="245" t="s">
        <v>2976</v>
      </c>
      <c r="D686" s="224"/>
      <c r="E686" s="225">
        <v>2.8134800000000002</v>
      </c>
      <c r="F686" s="223"/>
      <c r="G686" s="223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  <c r="R686" s="223"/>
      <c r="S686" s="223"/>
      <c r="T686" s="223"/>
      <c r="U686" s="223"/>
      <c r="V686" s="223"/>
      <c r="W686" s="223"/>
      <c r="X686" s="223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166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45" t="s">
        <v>697</v>
      </c>
      <c r="D687" s="224"/>
      <c r="E687" s="225"/>
      <c r="F687" s="223"/>
      <c r="G687" s="223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166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21"/>
      <c r="B688" s="222"/>
      <c r="C688" s="245" t="s">
        <v>1000</v>
      </c>
      <c r="D688" s="224"/>
      <c r="E688" s="225"/>
      <c r="F688" s="223"/>
      <c r="G688" s="223"/>
      <c r="H688" s="223"/>
      <c r="I688" s="223"/>
      <c r="J688" s="223"/>
      <c r="K688" s="223"/>
      <c r="L688" s="223"/>
      <c r="M688" s="223"/>
      <c r="N688" s="223"/>
      <c r="O688" s="223"/>
      <c r="P688" s="223"/>
      <c r="Q688" s="223"/>
      <c r="R688" s="223"/>
      <c r="S688" s="223"/>
      <c r="T688" s="223"/>
      <c r="U688" s="223"/>
      <c r="V688" s="223"/>
      <c r="W688" s="223"/>
      <c r="X688" s="223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166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ht="22.5" outlineLevel="1" x14ac:dyDescent="0.2">
      <c r="A689" s="221"/>
      <c r="B689" s="222"/>
      <c r="C689" s="245" t="s">
        <v>1475</v>
      </c>
      <c r="D689" s="224"/>
      <c r="E689" s="225">
        <v>9.7879999999999995E-2</v>
      </c>
      <c r="F689" s="223"/>
      <c r="G689" s="223"/>
      <c r="H689" s="223"/>
      <c r="I689" s="223"/>
      <c r="J689" s="223"/>
      <c r="K689" s="223"/>
      <c r="L689" s="223"/>
      <c r="M689" s="223"/>
      <c r="N689" s="223"/>
      <c r="O689" s="223"/>
      <c r="P689" s="223"/>
      <c r="Q689" s="223"/>
      <c r="R689" s="223"/>
      <c r="S689" s="223"/>
      <c r="T689" s="223"/>
      <c r="U689" s="223"/>
      <c r="V689" s="223"/>
      <c r="W689" s="223"/>
      <c r="X689" s="223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166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ht="22.5" outlineLevel="1" x14ac:dyDescent="0.2">
      <c r="A690" s="221"/>
      <c r="B690" s="222"/>
      <c r="C690" s="245" t="s">
        <v>3061</v>
      </c>
      <c r="D690" s="224"/>
      <c r="E690" s="225">
        <v>1.1629400000000001</v>
      </c>
      <c r="F690" s="223"/>
      <c r="G690" s="223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166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outlineLevel="1" x14ac:dyDescent="0.2">
      <c r="A691" s="221"/>
      <c r="B691" s="222"/>
      <c r="C691" s="245" t="s">
        <v>1003</v>
      </c>
      <c r="D691" s="224"/>
      <c r="E691" s="225"/>
      <c r="F691" s="223"/>
      <c r="G691" s="223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166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21"/>
      <c r="B692" s="222"/>
      <c r="C692" s="245" t="s">
        <v>1004</v>
      </c>
      <c r="D692" s="224"/>
      <c r="E692" s="225"/>
      <c r="F692" s="223"/>
      <c r="G692" s="223"/>
      <c r="H692" s="223"/>
      <c r="I692" s="223"/>
      <c r="J692" s="223"/>
      <c r="K692" s="223"/>
      <c r="L692" s="223"/>
      <c r="M692" s="223"/>
      <c r="N692" s="223"/>
      <c r="O692" s="223"/>
      <c r="P692" s="223"/>
      <c r="Q692" s="223"/>
      <c r="R692" s="223"/>
      <c r="S692" s="223"/>
      <c r="T692" s="223"/>
      <c r="U692" s="223"/>
      <c r="V692" s="223"/>
      <c r="W692" s="223"/>
      <c r="X692" s="223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166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21"/>
      <c r="B693" s="222"/>
      <c r="C693" s="245" t="s">
        <v>1005</v>
      </c>
      <c r="D693" s="224"/>
      <c r="E693" s="225"/>
      <c r="F693" s="223"/>
      <c r="G693" s="223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166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ht="22.5" outlineLevel="1" x14ac:dyDescent="0.2">
      <c r="A694" s="221"/>
      <c r="B694" s="222"/>
      <c r="C694" s="245" t="s">
        <v>3062</v>
      </c>
      <c r="D694" s="224"/>
      <c r="E694" s="225"/>
      <c r="F694" s="223"/>
      <c r="G694" s="223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166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ht="22.5" outlineLevel="1" x14ac:dyDescent="0.2">
      <c r="A695" s="221"/>
      <c r="B695" s="222"/>
      <c r="C695" s="245" t="s">
        <v>3063</v>
      </c>
      <c r="D695" s="224"/>
      <c r="E695" s="225"/>
      <c r="F695" s="223"/>
      <c r="G695" s="223"/>
      <c r="H695" s="223"/>
      <c r="I695" s="223"/>
      <c r="J695" s="223"/>
      <c r="K695" s="223"/>
      <c r="L695" s="223"/>
      <c r="M695" s="223"/>
      <c r="N695" s="223"/>
      <c r="O695" s="223"/>
      <c r="P695" s="223"/>
      <c r="Q695" s="223"/>
      <c r="R695" s="223"/>
      <c r="S695" s="223"/>
      <c r="T695" s="223"/>
      <c r="U695" s="223"/>
      <c r="V695" s="223"/>
      <c r="W695" s="223"/>
      <c r="X695" s="223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166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ht="22.5" outlineLevel="1" x14ac:dyDescent="0.2">
      <c r="A696" s="221"/>
      <c r="B696" s="222"/>
      <c r="C696" s="245" t="s">
        <v>3064</v>
      </c>
      <c r="D696" s="224"/>
      <c r="E696" s="225">
        <v>0.19800000000000001</v>
      </c>
      <c r="F696" s="223"/>
      <c r="G696" s="223"/>
      <c r="H696" s="223"/>
      <c r="I696" s="223"/>
      <c r="J696" s="223"/>
      <c r="K696" s="223"/>
      <c r="L696" s="223"/>
      <c r="M696" s="223"/>
      <c r="N696" s="223"/>
      <c r="O696" s="223"/>
      <c r="P696" s="223"/>
      <c r="Q696" s="223"/>
      <c r="R696" s="223"/>
      <c r="S696" s="223"/>
      <c r="T696" s="223"/>
      <c r="U696" s="223"/>
      <c r="V696" s="223"/>
      <c r="W696" s="223"/>
      <c r="X696" s="223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166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ht="22.5" outlineLevel="1" x14ac:dyDescent="0.2">
      <c r="A697" s="221"/>
      <c r="B697" s="222"/>
      <c r="C697" s="245" t="s">
        <v>3065</v>
      </c>
      <c r="D697" s="224"/>
      <c r="E697" s="225">
        <v>0.127</v>
      </c>
      <c r="F697" s="223"/>
      <c r="G697" s="223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  <c r="R697" s="223"/>
      <c r="S697" s="223"/>
      <c r="T697" s="223"/>
      <c r="U697" s="223"/>
      <c r="V697" s="223"/>
      <c r="W697" s="223"/>
      <c r="X697" s="223"/>
      <c r="Y697" s="214"/>
      <c r="Z697" s="214"/>
      <c r="AA697" s="214"/>
      <c r="AB697" s="214"/>
      <c r="AC697" s="214"/>
      <c r="AD697" s="214"/>
      <c r="AE697" s="214"/>
      <c r="AF697" s="214"/>
      <c r="AG697" s="214" t="s">
        <v>166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1" x14ac:dyDescent="0.2">
      <c r="A698" s="221"/>
      <c r="B698" s="222"/>
      <c r="C698" s="245" t="s">
        <v>3066</v>
      </c>
      <c r="D698" s="224"/>
      <c r="E698" s="225">
        <v>0.13</v>
      </c>
      <c r="F698" s="223"/>
      <c r="G698" s="223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166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outlineLevel="1" x14ac:dyDescent="0.2">
      <c r="A699" s="221"/>
      <c r="B699" s="222"/>
      <c r="C699" s="245" t="s">
        <v>3067</v>
      </c>
      <c r="D699" s="224"/>
      <c r="E699" s="225"/>
      <c r="F699" s="223"/>
      <c r="G699" s="223"/>
      <c r="H699" s="223"/>
      <c r="I699" s="223"/>
      <c r="J699" s="223"/>
      <c r="K699" s="223"/>
      <c r="L699" s="223"/>
      <c r="M699" s="223"/>
      <c r="N699" s="223"/>
      <c r="O699" s="223"/>
      <c r="P699" s="223"/>
      <c r="Q699" s="223"/>
      <c r="R699" s="223"/>
      <c r="S699" s="223"/>
      <c r="T699" s="223"/>
      <c r="U699" s="223"/>
      <c r="V699" s="223"/>
      <c r="W699" s="223"/>
      <c r="X699" s="223"/>
      <c r="Y699" s="214"/>
      <c r="Z699" s="214"/>
      <c r="AA699" s="214"/>
      <c r="AB699" s="214"/>
      <c r="AC699" s="214"/>
      <c r="AD699" s="214"/>
      <c r="AE699" s="214"/>
      <c r="AF699" s="214"/>
      <c r="AG699" s="214" t="s">
        <v>166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1" x14ac:dyDescent="0.2">
      <c r="A700" s="221"/>
      <c r="B700" s="222"/>
      <c r="C700" s="245" t="s">
        <v>3068</v>
      </c>
      <c r="D700" s="224"/>
      <c r="E700" s="225"/>
      <c r="F700" s="223"/>
      <c r="G700" s="223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  <c r="R700" s="223"/>
      <c r="S700" s="223"/>
      <c r="T700" s="223"/>
      <c r="U700" s="223"/>
      <c r="V700" s="223"/>
      <c r="W700" s="223"/>
      <c r="X700" s="223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166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x14ac:dyDescent="0.2">
      <c r="A701" s="227" t="s">
        <v>156</v>
      </c>
      <c r="B701" s="228" t="s">
        <v>111</v>
      </c>
      <c r="C701" s="243" t="s">
        <v>112</v>
      </c>
      <c r="D701" s="229"/>
      <c r="E701" s="230"/>
      <c r="F701" s="231"/>
      <c r="G701" s="231">
        <f>SUMIF(AG702:AG714,"&lt;&gt;NOR",G702:G714)</f>
        <v>0</v>
      </c>
      <c r="H701" s="231"/>
      <c r="I701" s="231">
        <f>SUM(I702:I714)</f>
        <v>0</v>
      </c>
      <c r="J701" s="231"/>
      <c r="K701" s="231">
        <f>SUM(K702:K714)</f>
        <v>0</v>
      </c>
      <c r="L701" s="231"/>
      <c r="M701" s="231">
        <f>SUM(M702:M714)</f>
        <v>0</v>
      </c>
      <c r="N701" s="231"/>
      <c r="O701" s="231">
        <f>SUM(O702:O714)</f>
        <v>0</v>
      </c>
      <c r="P701" s="231"/>
      <c r="Q701" s="231">
        <f>SUM(Q702:Q714)</f>
        <v>0</v>
      </c>
      <c r="R701" s="231"/>
      <c r="S701" s="231"/>
      <c r="T701" s="232"/>
      <c r="U701" s="226"/>
      <c r="V701" s="226">
        <f>SUM(V702:V714)</f>
        <v>82.27</v>
      </c>
      <c r="W701" s="226"/>
      <c r="X701" s="226"/>
      <c r="AG701" t="s">
        <v>157</v>
      </c>
    </row>
    <row r="702" spans="1:60" outlineLevel="1" x14ac:dyDescent="0.2">
      <c r="A702" s="233">
        <v>115</v>
      </c>
      <c r="B702" s="234" t="s">
        <v>1051</v>
      </c>
      <c r="C702" s="244" t="s">
        <v>1052</v>
      </c>
      <c r="D702" s="235" t="s">
        <v>629</v>
      </c>
      <c r="E702" s="236">
        <v>90.642660000000006</v>
      </c>
      <c r="F702" s="237"/>
      <c r="G702" s="238">
        <f>ROUND(E702*F702,2)</f>
        <v>0</v>
      </c>
      <c r="H702" s="237"/>
      <c r="I702" s="238">
        <f>ROUND(E702*H702,2)</f>
        <v>0</v>
      </c>
      <c r="J702" s="237"/>
      <c r="K702" s="238">
        <f>ROUND(E702*J702,2)</f>
        <v>0</v>
      </c>
      <c r="L702" s="238">
        <v>21</v>
      </c>
      <c r="M702" s="238">
        <f>G702*(1+L702/100)</f>
        <v>0</v>
      </c>
      <c r="N702" s="238">
        <v>0</v>
      </c>
      <c r="O702" s="238">
        <f>ROUND(E702*N702,2)</f>
        <v>0</v>
      </c>
      <c r="P702" s="238">
        <v>0</v>
      </c>
      <c r="Q702" s="238">
        <f>ROUND(E702*P702,2)</f>
        <v>0</v>
      </c>
      <c r="R702" s="238" t="s">
        <v>647</v>
      </c>
      <c r="S702" s="238" t="s">
        <v>161</v>
      </c>
      <c r="T702" s="239" t="s">
        <v>161</v>
      </c>
      <c r="U702" s="223">
        <v>0.1045</v>
      </c>
      <c r="V702" s="223">
        <f>ROUND(E702*U702,2)</f>
        <v>9.4700000000000006</v>
      </c>
      <c r="W702" s="223"/>
      <c r="X702" s="223" t="s">
        <v>1053</v>
      </c>
      <c r="Y702" s="214"/>
      <c r="Z702" s="214"/>
      <c r="AA702" s="214"/>
      <c r="AB702" s="214"/>
      <c r="AC702" s="214"/>
      <c r="AD702" s="214"/>
      <c r="AE702" s="214"/>
      <c r="AF702" s="214"/>
      <c r="AG702" s="214" t="s">
        <v>1054</v>
      </c>
      <c r="AH702" s="214"/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outlineLevel="1" x14ac:dyDescent="0.2">
      <c r="A703" s="221"/>
      <c r="B703" s="222"/>
      <c r="C703" s="253" t="s">
        <v>1055</v>
      </c>
      <c r="D703" s="251"/>
      <c r="E703" s="251"/>
      <c r="F703" s="251"/>
      <c r="G703" s="251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14"/>
      <c r="Z703" s="214"/>
      <c r="AA703" s="214"/>
      <c r="AB703" s="214"/>
      <c r="AC703" s="214"/>
      <c r="AD703" s="214"/>
      <c r="AE703" s="214"/>
      <c r="AF703" s="214"/>
      <c r="AG703" s="214" t="s">
        <v>290</v>
      </c>
      <c r="AH703" s="214"/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40" t="str">
        <f>C703</f>
        <v>vodovodu nebo kanalizace hloubené nebo ražené (827 1.3, 827 2.3) z trub litinových včetně drobných objektů,</v>
      </c>
      <c r="BB703" s="214"/>
      <c r="BC703" s="214"/>
      <c r="BD703" s="214"/>
      <c r="BE703" s="214"/>
      <c r="BF703" s="214"/>
      <c r="BG703" s="214"/>
      <c r="BH703" s="214"/>
    </row>
    <row r="704" spans="1:60" outlineLevel="1" x14ac:dyDescent="0.2">
      <c r="A704" s="221"/>
      <c r="B704" s="222"/>
      <c r="C704" s="254" t="s">
        <v>1056</v>
      </c>
      <c r="D704" s="252"/>
      <c r="E704" s="252"/>
      <c r="F704" s="252"/>
      <c r="G704" s="252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212</v>
      </c>
      <c r="AH704" s="214"/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outlineLevel="1" x14ac:dyDescent="0.2">
      <c r="A705" s="221"/>
      <c r="B705" s="222"/>
      <c r="C705" s="245" t="s">
        <v>1057</v>
      </c>
      <c r="D705" s="224"/>
      <c r="E705" s="225"/>
      <c r="F705" s="223"/>
      <c r="G705" s="223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166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ht="22.5" outlineLevel="1" x14ac:dyDescent="0.2">
      <c r="A706" s="221"/>
      <c r="B706" s="222"/>
      <c r="C706" s="245" t="s">
        <v>3079</v>
      </c>
      <c r="D706" s="224"/>
      <c r="E706" s="225"/>
      <c r="F706" s="223"/>
      <c r="G706" s="223"/>
      <c r="H706" s="223"/>
      <c r="I706" s="223"/>
      <c r="J706" s="223"/>
      <c r="K706" s="223"/>
      <c r="L706" s="223"/>
      <c r="M706" s="223"/>
      <c r="N706" s="223"/>
      <c r="O706" s="223"/>
      <c r="P706" s="223"/>
      <c r="Q706" s="223"/>
      <c r="R706" s="223"/>
      <c r="S706" s="223"/>
      <c r="T706" s="223"/>
      <c r="U706" s="223"/>
      <c r="V706" s="223"/>
      <c r="W706" s="223"/>
      <c r="X706" s="223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166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1" x14ac:dyDescent="0.2">
      <c r="A707" s="221"/>
      <c r="B707" s="222"/>
      <c r="C707" s="245" t="s">
        <v>3080</v>
      </c>
      <c r="D707" s="224"/>
      <c r="E707" s="225"/>
      <c r="F707" s="223"/>
      <c r="G707" s="223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166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45" t="s">
        <v>3081</v>
      </c>
      <c r="D708" s="224"/>
      <c r="E708" s="225">
        <v>90.642660000000006</v>
      </c>
      <c r="F708" s="223"/>
      <c r="G708" s="223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166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ht="22.5" outlineLevel="1" x14ac:dyDescent="0.2">
      <c r="A709" s="233">
        <v>116</v>
      </c>
      <c r="B709" s="234" t="s">
        <v>1062</v>
      </c>
      <c r="C709" s="244" t="s">
        <v>1063</v>
      </c>
      <c r="D709" s="235" t="s">
        <v>629</v>
      </c>
      <c r="E709" s="236">
        <v>90.642660000000006</v>
      </c>
      <c r="F709" s="237"/>
      <c r="G709" s="238">
        <f>ROUND(E709*F709,2)</f>
        <v>0</v>
      </c>
      <c r="H709" s="237"/>
      <c r="I709" s="238">
        <f>ROUND(E709*H709,2)</f>
        <v>0</v>
      </c>
      <c r="J709" s="237"/>
      <c r="K709" s="238">
        <f>ROUND(E709*J709,2)</f>
        <v>0</v>
      </c>
      <c r="L709" s="238">
        <v>21</v>
      </c>
      <c r="M709" s="238">
        <f>G709*(1+L709/100)</f>
        <v>0</v>
      </c>
      <c r="N709" s="238">
        <v>0</v>
      </c>
      <c r="O709" s="238">
        <f>ROUND(E709*N709,2)</f>
        <v>0</v>
      </c>
      <c r="P709" s="238">
        <v>0</v>
      </c>
      <c r="Q709" s="238">
        <f>ROUND(E709*P709,2)</f>
        <v>0</v>
      </c>
      <c r="R709" s="238" t="s">
        <v>647</v>
      </c>
      <c r="S709" s="238" t="s">
        <v>161</v>
      </c>
      <c r="T709" s="239" t="s">
        <v>161</v>
      </c>
      <c r="U709" s="223">
        <v>0.80320000000000003</v>
      </c>
      <c r="V709" s="223">
        <f>ROUND(E709*U709,2)</f>
        <v>72.8</v>
      </c>
      <c r="W709" s="223"/>
      <c r="X709" s="223" t="s">
        <v>1053</v>
      </c>
      <c r="Y709" s="214"/>
      <c r="Z709" s="214"/>
      <c r="AA709" s="214"/>
      <c r="AB709" s="214"/>
      <c r="AC709" s="214"/>
      <c r="AD709" s="214"/>
      <c r="AE709" s="214"/>
      <c r="AF709" s="214"/>
      <c r="AG709" s="214" t="s">
        <v>1054</v>
      </c>
      <c r="AH709" s="214"/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53" t="s">
        <v>1055</v>
      </c>
      <c r="D710" s="251"/>
      <c r="E710" s="251"/>
      <c r="F710" s="251"/>
      <c r="G710" s="251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290</v>
      </c>
      <c r="AH710" s="214"/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40" t="str">
        <f>C710</f>
        <v>vodovodu nebo kanalizace hloubené nebo ražené (827 1.3, 827 2.3) z trub litinových včetně drobných objektů,</v>
      </c>
      <c r="BB710" s="214"/>
      <c r="BC710" s="214"/>
      <c r="BD710" s="214"/>
      <c r="BE710" s="214"/>
      <c r="BF710" s="214"/>
      <c r="BG710" s="214"/>
      <c r="BH710" s="214"/>
    </row>
    <row r="711" spans="1:60" outlineLevel="1" x14ac:dyDescent="0.2">
      <c r="A711" s="221"/>
      <c r="B711" s="222"/>
      <c r="C711" s="245" t="s">
        <v>1057</v>
      </c>
      <c r="D711" s="224"/>
      <c r="E711" s="225"/>
      <c r="F711" s="223"/>
      <c r="G711" s="223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166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ht="22.5" outlineLevel="1" x14ac:dyDescent="0.2">
      <c r="A712" s="221"/>
      <c r="B712" s="222"/>
      <c r="C712" s="245" t="s">
        <v>3079</v>
      </c>
      <c r="D712" s="224"/>
      <c r="E712" s="225"/>
      <c r="F712" s="223"/>
      <c r="G712" s="223"/>
      <c r="H712" s="223"/>
      <c r="I712" s="223"/>
      <c r="J712" s="223"/>
      <c r="K712" s="223"/>
      <c r="L712" s="223"/>
      <c r="M712" s="223"/>
      <c r="N712" s="223"/>
      <c r="O712" s="223"/>
      <c r="P712" s="223"/>
      <c r="Q712" s="223"/>
      <c r="R712" s="223"/>
      <c r="S712" s="223"/>
      <c r="T712" s="223"/>
      <c r="U712" s="223"/>
      <c r="V712" s="223"/>
      <c r="W712" s="223"/>
      <c r="X712" s="223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166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21"/>
      <c r="B713" s="222"/>
      <c r="C713" s="245" t="s">
        <v>3080</v>
      </c>
      <c r="D713" s="224"/>
      <c r="E713" s="225"/>
      <c r="F713" s="223"/>
      <c r="G713" s="223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166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outlineLevel="1" x14ac:dyDescent="0.2">
      <c r="A714" s="221"/>
      <c r="B714" s="222"/>
      <c r="C714" s="245" t="s">
        <v>3081</v>
      </c>
      <c r="D714" s="224"/>
      <c r="E714" s="225">
        <v>90.642660000000006</v>
      </c>
      <c r="F714" s="223"/>
      <c r="G714" s="223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  <c r="R714" s="223"/>
      <c r="S714" s="223"/>
      <c r="T714" s="223"/>
      <c r="U714" s="223"/>
      <c r="V714" s="223"/>
      <c r="W714" s="223"/>
      <c r="X714" s="223"/>
      <c r="Y714" s="214"/>
      <c r="Z714" s="214"/>
      <c r="AA714" s="214"/>
      <c r="AB714" s="214"/>
      <c r="AC714" s="214"/>
      <c r="AD714" s="214"/>
      <c r="AE714" s="214"/>
      <c r="AF714" s="214"/>
      <c r="AG714" s="214" t="s">
        <v>166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x14ac:dyDescent="0.2">
      <c r="A715" s="227" t="s">
        <v>156</v>
      </c>
      <c r="B715" s="228" t="s">
        <v>117</v>
      </c>
      <c r="C715" s="243" t="s">
        <v>118</v>
      </c>
      <c r="D715" s="229"/>
      <c r="E715" s="230"/>
      <c r="F715" s="231"/>
      <c r="G715" s="231">
        <f>SUMIF(AG716:AG732,"&lt;&gt;NOR",G716:G732)</f>
        <v>0</v>
      </c>
      <c r="H715" s="231"/>
      <c r="I715" s="231">
        <f>SUM(I716:I732)</f>
        <v>0</v>
      </c>
      <c r="J715" s="231"/>
      <c r="K715" s="231">
        <f>SUM(K716:K732)</f>
        <v>0</v>
      </c>
      <c r="L715" s="231"/>
      <c r="M715" s="231">
        <f>SUM(M716:M732)</f>
        <v>0</v>
      </c>
      <c r="N715" s="231"/>
      <c r="O715" s="231">
        <f>SUM(O716:O732)</f>
        <v>0.26</v>
      </c>
      <c r="P715" s="231"/>
      <c r="Q715" s="231">
        <f>SUM(Q716:Q732)</f>
        <v>0</v>
      </c>
      <c r="R715" s="231"/>
      <c r="S715" s="231"/>
      <c r="T715" s="232"/>
      <c r="U715" s="226"/>
      <c r="V715" s="226">
        <f>SUM(V716:V732)</f>
        <v>15.020000000000001</v>
      </c>
      <c r="W715" s="226"/>
      <c r="X715" s="226"/>
      <c r="AG715" t="s">
        <v>157</v>
      </c>
    </row>
    <row r="716" spans="1:60" outlineLevel="1" x14ac:dyDescent="0.2">
      <c r="A716" s="233">
        <v>117</v>
      </c>
      <c r="B716" s="234" t="s">
        <v>1068</v>
      </c>
      <c r="C716" s="244" t="s">
        <v>1069</v>
      </c>
      <c r="D716" s="235" t="s">
        <v>320</v>
      </c>
      <c r="E716" s="236">
        <v>12</v>
      </c>
      <c r="F716" s="237"/>
      <c r="G716" s="238">
        <f>ROUND(E716*F716,2)</f>
        <v>0</v>
      </c>
      <c r="H716" s="237"/>
      <c r="I716" s="238">
        <f>ROUND(E716*H716,2)</f>
        <v>0</v>
      </c>
      <c r="J716" s="237"/>
      <c r="K716" s="238">
        <f>ROUND(E716*J716,2)</f>
        <v>0</v>
      </c>
      <c r="L716" s="238">
        <v>21</v>
      </c>
      <c r="M716" s="238">
        <f>G716*(1+L716/100)</f>
        <v>0</v>
      </c>
      <c r="N716" s="238">
        <v>2.1940000000000001E-2</v>
      </c>
      <c r="O716" s="238">
        <f>ROUND(E716*N716,2)</f>
        <v>0.26</v>
      </c>
      <c r="P716" s="238">
        <v>0</v>
      </c>
      <c r="Q716" s="238">
        <f>ROUND(E716*P716,2)</f>
        <v>0</v>
      </c>
      <c r="R716" s="238" t="s">
        <v>1070</v>
      </c>
      <c r="S716" s="238" t="s">
        <v>161</v>
      </c>
      <c r="T716" s="239" t="s">
        <v>161</v>
      </c>
      <c r="U716" s="223">
        <v>0.84499999999999997</v>
      </c>
      <c r="V716" s="223">
        <f>ROUND(E716*U716,2)</f>
        <v>10.14</v>
      </c>
      <c r="W716" s="223"/>
      <c r="X716" s="223" t="s">
        <v>273</v>
      </c>
      <c r="Y716" s="214"/>
      <c r="Z716" s="214"/>
      <c r="AA716" s="214"/>
      <c r="AB716" s="214"/>
      <c r="AC716" s="214"/>
      <c r="AD716" s="214"/>
      <c r="AE716" s="214"/>
      <c r="AF716" s="214"/>
      <c r="AG716" s="214" t="s">
        <v>321</v>
      </c>
      <c r="AH716" s="214"/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1" x14ac:dyDescent="0.2">
      <c r="A717" s="221"/>
      <c r="B717" s="222"/>
      <c r="C717" s="253" t="s">
        <v>1071</v>
      </c>
      <c r="D717" s="251"/>
      <c r="E717" s="251"/>
      <c r="F717" s="251"/>
      <c r="G717" s="251"/>
      <c r="H717" s="223"/>
      <c r="I717" s="223"/>
      <c r="J717" s="223"/>
      <c r="K717" s="223"/>
      <c r="L717" s="223"/>
      <c r="M717" s="223"/>
      <c r="N717" s="223"/>
      <c r="O717" s="223"/>
      <c r="P717" s="223"/>
      <c r="Q717" s="223"/>
      <c r="R717" s="223"/>
      <c r="S717" s="223"/>
      <c r="T717" s="223"/>
      <c r="U717" s="223"/>
      <c r="V717" s="223"/>
      <c r="W717" s="223"/>
      <c r="X717" s="223"/>
      <c r="Y717" s="214"/>
      <c r="Z717" s="214"/>
      <c r="AA717" s="214"/>
      <c r="AB717" s="214"/>
      <c r="AC717" s="214"/>
      <c r="AD717" s="214"/>
      <c r="AE717" s="214"/>
      <c r="AF717" s="214"/>
      <c r="AG717" s="214" t="s">
        <v>290</v>
      </c>
      <c r="AH717" s="214"/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outlineLevel="1" x14ac:dyDescent="0.2">
      <c r="A718" s="221"/>
      <c r="B718" s="222"/>
      <c r="C718" s="254" t="s">
        <v>1072</v>
      </c>
      <c r="D718" s="252"/>
      <c r="E718" s="252"/>
      <c r="F718" s="252"/>
      <c r="G718" s="252"/>
      <c r="H718" s="223"/>
      <c r="I718" s="223"/>
      <c r="J718" s="223"/>
      <c r="K718" s="223"/>
      <c r="L718" s="223"/>
      <c r="M718" s="223"/>
      <c r="N718" s="223"/>
      <c r="O718" s="223"/>
      <c r="P718" s="223"/>
      <c r="Q718" s="223"/>
      <c r="R718" s="223"/>
      <c r="S718" s="223"/>
      <c r="T718" s="223"/>
      <c r="U718" s="223"/>
      <c r="V718" s="223"/>
      <c r="W718" s="223"/>
      <c r="X718" s="223"/>
      <c r="Y718" s="214"/>
      <c r="Z718" s="214"/>
      <c r="AA718" s="214"/>
      <c r="AB718" s="214"/>
      <c r="AC718" s="214"/>
      <c r="AD718" s="214"/>
      <c r="AE718" s="214"/>
      <c r="AF718" s="214"/>
      <c r="AG718" s="214" t="s">
        <v>212</v>
      </c>
      <c r="AH718" s="214"/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ht="22.5" outlineLevel="1" x14ac:dyDescent="0.2">
      <c r="A719" s="221"/>
      <c r="B719" s="222"/>
      <c r="C719" s="245" t="s">
        <v>3082</v>
      </c>
      <c r="D719" s="224"/>
      <c r="E719" s="225">
        <v>8</v>
      </c>
      <c r="F719" s="223"/>
      <c r="G719" s="223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166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ht="22.5" outlineLevel="1" x14ac:dyDescent="0.2">
      <c r="A720" s="221"/>
      <c r="B720" s="222"/>
      <c r="C720" s="245" t="s">
        <v>3083</v>
      </c>
      <c r="D720" s="224"/>
      <c r="E720" s="225">
        <v>4</v>
      </c>
      <c r="F720" s="223"/>
      <c r="G720" s="223"/>
      <c r="H720" s="223"/>
      <c r="I720" s="223"/>
      <c r="J720" s="223"/>
      <c r="K720" s="223"/>
      <c r="L720" s="223"/>
      <c r="M720" s="223"/>
      <c r="N720" s="223"/>
      <c r="O720" s="223"/>
      <c r="P720" s="223"/>
      <c r="Q720" s="223"/>
      <c r="R720" s="223"/>
      <c r="S720" s="223"/>
      <c r="T720" s="223"/>
      <c r="U720" s="223"/>
      <c r="V720" s="223"/>
      <c r="W720" s="223"/>
      <c r="X720" s="223"/>
      <c r="Y720" s="214"/>
      <c r="Z720" s="214"/>
      <c r="AA720" s="214"/>
      <c r="AB720" s="214"/>
      <c r="AC720" s="214"/>
      <c r="AD720" s="214"/>
      <c r="AE720" s="214"/>
      <c r="AF720" s="214"/>
      <c r="AG720" s="214" t="s">
        <v>166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ht="22.5" outlineLevel="1" x14ac:dyDescent="0.2">
      <c r="A721" s="221"/>
      <c r="B721" s="222"/>
      <c r="C721" s="245" t="s">
        <v>3084</v>
      </c>
      <c r="D721" s="224"/>
      <c r="E721" s="225"/>
      <c r="F721" s="223"/>
      <c r="G721" s="223"/>
      <c r="H721" s="223"/>
      <c r="I721" s="223"/>
      <c r="J721" s="223"/>
      <c r="K721" s="223"/>
      <c r="L721" s="223"/>
      <c r="M721" s="223"/>
      <c r="N721" s="223"/>
      <c r="O721" s="223"/>
      <c r="P721" s="223"/>
      <c r="Q721" s="223"/>
      <c r="R721" s="223"/>
      <c r="S721" s="223"/>
      <c r="T721" s="223"/>
      <c r="U721" s="223"/>
      <c r="V721" s="223"/>
      <c r="W721" s="223"/>
      <c r="X721" s="223"/>
      <c r="Y721" s="214"/>
      <c r="Z721" s="214"/>
      <c r="AA721" s="214"/>
      <c r="AB721" s="214"/>
      <c r="AC721" s="214"/>
      <c r="AD721" s="214"/>
      <c r="AE721" s="214"/>
      <c r="AF721" s="214"/>
      <c r="AG721" s="214" t="s">
        <v>166</v>
      </c>
      <c r="AH721" s="214">
        <v>0</v>
      </c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33">
        <v>118</v>
      </c>
      <c r="B722" s="234" t="s">
        <v>1075</v>
      </c>
      <c r="C722" s="244" t="s">
        <v>1076</v>
      </c>
      <c r="D722" s="235" t="s">
        <v>320</v>
      </c>
      <c r="E722" s="236">
        <v>12</v>
      </c>
      <c r="F722" s="237"/>
      <c r="G722" s="238">
        <f>ROUND(E722*F722,2)</f>
        <v>0</v>
      </c>
      <c r="H722" s="237"/>
      <c r="I722" s="238">
        <f>ROUND(E722*H722,2)</f>
        <v>0</v>
      </c>
      <c r="J722" s="237"/>
      <c r="K722" s="238">
        <f>ROUND(E722*J722,2)</f>
        <v>0</v>
      </c>
      <c r="L722" s="238">
        <v>21</v>
      </c>
      <c r="M722" s="238">
        <f>G722*(1+L722/100)</f>
        <v>0</v>
      </c>
      <c r="N722" s="238">
        <v>0</v>
      </c>
      <c r="O722" s="238">
        <f>ROUND(E722*N722,2)</f>
        <v>0</v>
      </c>
      <c r="P722" s="238">
        <v>0</v>
      </c>
      <c r="Q722" s="238">
        <f>ROUND(E722*P722,2)</f>
        <v>0</v>
      </c>
      <c r="R722" s="238" t="s">
        <v>1070</v>
      </c>
      <c r="S722" s="238" t="s">
        <v>161</v>
      </c>
      <c r="T722" s="239" t="s">
        <v>161</v>
      </c>
      <c r="U722" s="223">
        <v>0.36799999999999999</v>
      </c>
      <c r="V722" s="223">
        <f>ROUND(E722*U722,2)</f>
        <v>4.42</v>
      </c>
      <c r="W722" s="223"/>
      <c r="X722" s="223" t="s">
        <v>273</v>
      </c>
      <c r="Y722" s="214"/>
      <c r="Z722" s="214"/>
      <c r="AA722" s="214"/>
      <c r="AB722" s="214"/>
      <c r="AC722" s="214"/>
      <c r="AD722" s="214"/>
      <c r="AE722" s="214"/>
      <c r="AF722" s="214"/>
      <c r="AG722" s="214" t="s">
        <v>321</v>
      </c>
      <c r="AH722" s="214"/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21"/>
      <c r="B723" s="222"/>
      <c r="C723" s="253" t="s">
        <v>1071</v>
      </c>
      <c r="D723" s="251"/>
      <c r="E723" s="251"/>
      <c r="F723" s="251"/>
      <c r="G723" s="251"/>
      <c r="H723" s="223"/>
      <c r="I723" s="223"/>
      <c r="J723" s="223"/>
      <c r="K723" s="223"/>
      <c r="L723" s="223"/>
      <c r="M723" s="223"/>
      <c r="N723" s="223"/>
      <c r="O723" s="223"/>
      <c r="P723" s="223"/>
      <c r="Q723" s="223"/>
      <c r="R723" s="223"/>
      <c r="S723" s="223"/>
      <c r="T723" s="223"/>
      <c r="U723" s="223"/>
      <c r="V723" s="223"/>
      <c r="W723" s="223"/>
      <c r="X723" s="223"/>
      <c r="Y723" s="214"/>
      <c r="Z723" s="214"/>
      <c r="AA723" s="214"/>
      <c r="AB723" s="214"/>
      <c r="AC723" s="214"/>
      <c r="AD723" s="214"/>
      <c r="AE723" s="214"/>
      <c r="AF723" s="214"/>
      <c r="AG723" s="214" t="s">
        <v>290</v>
      </c>
      <c r="AH723" s="214"/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outlineLevel="1" x14ac:dyDescent="0.2">
      <c r="A724" s="221"/>
      <c r="B724" s="222"/>
      <c r="C724" s="254" t="s">
        <v>1077</v>
      </c>
      <c r="D724" s="252"/>
      <c r="E724" s="252"/>
      <c r="F724" s="252"/>
      <c r="G724" s="252"/>
      <c r="H724" s="223"/>
      <c r="I724" s="223"/>
      <c r="J724" s="223"/>
      <c r="K724" s="223"/>
      <c r="L724" s="223"/>
      <c r="M724" s="223"/>
      <c r="N724" s="223"/>
      <c r="O724" s="223"/>
      <c r="P724" s="223"/>
      <c r="Q724" s="223"/>
      <c r="R724" s="223"/>
      <c r="S724" s="223"/>
      <c r="T724" s="223"/>
      <c r="U724" s="223"/>
      <c r="V724" s="223"/>
      <c r="W724" s="223"/>
      <c r="X724" s="223"/>
      <c r="Y724" s="214"/>
      <c r="Z724" s="214"/>
      <c r="AA724" s="214"/>
      <c r="AB724" s="214"/>
      <c r="AC724" s="214"/>
      <c r="AD724" s="214"/>
      <c r="AE724" s="214"/>
      <c r="AF724" s="214"/>
      <c r="AG724" s="214" t="s">
        <v>212</v>
      </c>
      <c r="AH724" s="214"/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ht="22.5" outlineLevel="1" x14ac:dyDescent="0.2">
      <c r="A725" s="221"/>
      <c r="B725" s="222"/>
      <c r="C725" s="245" t="s">
        <v>3082</v>
      </c>
      <c r="D725" s="224"/>
      <c r="E725" s="225">
        <v>8</v>
      </c>
      <c r="F725" s="223"/>
      <c r="G725" s="223"/>
      <c r="H725" s="223"/>
      <c r="I725" s="223"/>
      <c r="J725" s="223"/>
      <c r="K725" s="223"/>
      <c r="L725" s="223"/>
      <c r="M725" s="223"/>
      <c r="N725" s="223"/>
      <c r="O725" s="223"/>
      <c r="P725" s="223"/>
      <c r="Q725" s="223"/>
      <c r="R725" s="223"/>
      <c r="S725" s="223"/>
      <c r="T725" s="223"/>
      <c r="U725" s="223"/>
      <c r="V725" s="223"/>
      <c r="W725" s="223"/>
      <c r="X725" s="223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166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ht="22.5" outlineLevel="1" x14ac:dyDescent="0.2">
      <c r="A726" s="221"/>
      <c r="B726" s="222"/>
      <c r="C726" s="245" t="s">
        <v>3083</v>
      </c>
      <c r="D726" s="224"/>
      <c r="E726" s="225">
        <v>4</v>
      </c>
      <c r="F726" s="223"/>
      <c r="G726" s="223"/>
      <c r="H726" s="223"/>
      <c r="I726" s="223"/>
      <c r="J726" s="223"/>
      <c r="K726" s="223"/>
      <c r="L726" s="223"/>
      <c r="M726" s="223"/>
      <c r="N726" s="223"/>
      <c r="O726" s="223"/>
      <c r="P726" s="223"/>
      <c r="Q726" s="223"/>
      <c r="R726" s="223"/>
      <c r="S726" s="223"/>
      <c r="T726" s="223"/>
      <c r="U726" s="223"/>
      <c r="V726" s="223"/>
      <c r="W726" s="223"/>
      <c r="X726" s="223"/>
      <c r="Y726" s="214"/>
      <c r="Z726" s="214"/>
      <c r="AA726" s="214"/>
      <c r="AB726" s="214"/>
      <c r="AC726" s="214"/>
      <c r="AD726" s="214"/>
      <c r="AE726" s="214"/>
      <c r="AF726" s="214"/>
      <c r="AG726" s="214" t="s">
        <v>166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ht="22.5" outlineLevel="1" x14ac:dyDescent="0.2">
      <c r="A727" s="221"/>
      <c r="B727" s="222"/>
      <c r="C727" s="245" t="s">
        <v>3084</v>
      </c>
      <c r="D727" s="224"/>
      <c r="E727" s="225"/>
      <c r="F727" s="223"/>
      <c r="G727" s="223"/>
      <c r="H727" s="223"/>
      <c r="I727" s="223"/>
      <c r="J727" s="223"/>
      <c r="K727" s="223"/>
      <c r="L727" s="223"/>
      <c r="M727" s="223"/>
      <c r="N727" s="223"/>
      <c r="O727" s="223"/>
      <c r="P727" s="223"/>
      <c r="Q727" s="223"/>
      <c r="R727" s="223"/>
      <c r="S727" s="223"/>
      <c r="T727" s="223"/>
      <c r="U727" s="223"/>
      <c r="V727" s="223"/>
      <c r="W727" s="223"/>
      <c r="X727" s="223"/>
      <c r="Y727" s="214"/>
      <c r="Z727" s="214"/>
      <c r="AA727" s="214"/>
      <c r="AB727" s="214"/>
      <c r="AC727" s="214"/>
      <c r="AD727" s="214"/>
      <c r="AE727" s="214"/>
      <c r="AF727" s="214"/>
      <c r="AG727" s="214" t="s">
        <v>166</v>
      </c>
      <c r="AH727" s="214">
        <v>0</v>
      </c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1" x14ac:dyDescent="0.2">
      <c r="A728" s="233">
        <v>119</v>
      </c>
      <c r="B728" s="234" t="s">
        <v>1078</v>
      </c>
      <c r="C728" s="244" t="s">
        <v>1079</v>
      </c>
      <c r="D728" s="235" t="s">
        <v>629</v>
      </c>
      <c r="E728" s="236">
        <v>0.26328000000000001</v>
      </c>
      <c r="F728" s="237"/>
      <c r="G728" s="238">
        <f>ROUND(E728*F728,2)</f>
        <v>0</v>
      </c>
      <c r="H728" s="237"/>
      <c r="I728" s="238">
        <f>ROUND(E728*H728,2)</f>
        <v>0</v>
      </c>
      <c r="J728" s="237"/>
      <c r="K728" s="238">
        <f>ROUND(E728*J728,2)</f>
        <v>0</v>
      </c>
      <c r="L728" s="238">
        <v>21</v>
      </c>
      <c r="M728" s="238">
        <f>G728*(1+L728/100)</f>
        <v>0</v>
      </c>
      <c r="N728" s="238">
        <v>0</v>
      </c>
      <c r="O728" s="238">
        <f>ROUND(E728*N728,2)</f>
        <v>0</v>
      </c>
      <c r="P728" s="238">
        <v>0</v>
      </c>
      <c r="Q728" s="238">
        <f>ROUND(E728*P728,2)</f>
        <v>0</v>
      </c>
      <c r="R728" s="238" t="s">
        <v>1080</v>
      </c>
      <c r="S728" s="238" t="s">
        <v>161</v>
      </c>
      <c r="T728" s="239" t="s">
        <v>161</v>
      </c>
      <c r="U728" s="223">
        <v>1.7509999999999999</v>
      </c>
      <c r="V728" s="223">
        <f>ROUND(E728*U728,2)</f>
        <v>0.46</v>
      </c>
      <c r="W728" s="223"/>
      <c r="X728" s="223" t="s">
        <v>1053</v>
      </c>
      <c r="Y728" s="214"/>
      <c r="Z728" s="214"/>
      <c r="AA728" s="214"/>
      <c r="AB728" s="214"/>
      <c r="AC728" s="214"/>
      <c r="AD728" s="214"/>
      <c r="AE728" s="214"/>
      <c r="AF728" s="214"/>
      <c r="AG728" s="214" t="s">
        <v>1054</v>
      </c>
      <c r="AH728" s="214"/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53" t="s">
        <v>1081</v>
      </c>
      <c r="D729" s="251"/>
      <c r="E729" s="251"/>
      <c r="F729" s="251"/>
      <c r="G729" s="251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290</v>
      </c>
      <c r="AH729" s="214"/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outlineLevel="1" x14ac:dyDescent="0.2">
      <c r="A730" s="221"/>
      <c r="B730" s="222"/>
      <c r="C730" s="245" t="s">
        <v>1057</v>
      </c>
      <c r="D730" s="224"/>
      <c r="E730" s="225"/>
      <c r="F730" s="223"/>
      <c r="G730" s="223"/>
      <c r="H730" s="223"/>
      <c r="I730" s="223"/>
      <c r="J730" s="223"/>
      <c r="K730" s="223"/>
      <c r="L730" s="223"/>
      <c r="M730" s="223"/>
      <c r="N730" s="223"/>
      <c r="O730" s="223"/>
      <c r="P730" s="223"/>
      <c r="Q730" s="223"/>
      <c r="R730" s="223"/>
      <c r="S730" s="223"/>
      <c r="T730" s="223"/>
      <c r="U730" s="223"/>
      <c r="V730" s="223"/>
      <c r="W730" s="223"/>
      <c r="X730" s="223"/>
      <c r="Y730" s="214"/>
      <c r="Z730" s="214"/>
      <c r="AA730" s="214"/>
      <c r="AB730" s="214"/>
      <c r="AC730" s="214"/>
      <c r="AD730" s="214"/>
      <c r="AE730" s="214"/>
      <c r="AF730" s="214"/>
      <c r="AG730" s="214" t="s">
        <v>166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outlineLevel="1" x14ac:dyDescent="0.2">
      <c r="A731" s="221"/>
      <c r="B731" s="222"/>
      <c r="C731" s="245" t="s">
        <v>3085</v>
      </c>
      <c r="D731" s="224"/>
      <c r="E731" s="225"/>
      <c r="F731" s="223"/>
      <c r="G731" s="223"/>
      <c r="H731" s="223"/>
      <c r="I731" s="223"/>
      <c r="J731" s="223"/>
      <c r="K731" s="223"/>
      <c r="L731" s="223"/>
      <c r="M731" s="223"/>
      <c r="N731" s="223"/>
      <c r="O731" s="223"/>
      <c r="P731" s="223"/>
      <c r="Q731" s="223"/>
      <c r="R731" s="223"/>
      <c r="S731" s="223"/>
      <c r="T731" s="223"/>
      <c r="U731" s="223"/>
      <c r="V731" s="223"/>
      <c r="W731" s="223"/>
      <c r="X731" s="223"/>
      <c r="Y731" s="214"/>
      <c r="Z731" s="214"/>
      <c r="AA731" s="214"/>
      <c r="AB731" s="214"/>
      <c r="AC731" s="214"/>
      <c r="AD731" s="214"/>
      <c r="AE731" s="214"/>
      <c r="AF731" s="214"/>
      <c r="AG731" s="214" t="s">
        <v>166</v>
      </c>
      <c r="AH731" s="214">
        <v>0</v>
      </c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outlineLevel="1" x14ac:dyDescent="0.2">
      <c r="A732" s="221"/>
      <c r="B732" s="222"/>
      <c r="C732" s="245" t="s">
        <v>3086</v>
      </c>
      <c r="D732" s="224"/>
      <c r="E732" s="225">
        <v>0.26328000000000001</v>
      </c>
      <c r="F732" s="223"/>
      <c r="G732" s="223"/>
      <c r="H732" s="223"/>
      <c r="I732" s="223"/>
      <c r="J732" s="223"/>
      <c r="K732" s="223"/>
      <c r="L732" s="223"/>
      <c r="M732" s="223"/>
      <c r="N732" s="223"/>
      <c r="O732" s="223"/>
      <c r="P732" s="223"/>
      <c r="Q732" s="223"/>
      <c r="R732" s="223"/>
      <c r="S732" s="223"/>
      <c r="T732" s="223"/>
      <c r="U732" s="223"/>
      <c r="V732" s="223"/>
      <c r="W732" s="223"/>
      <c r="X732" s="223"/>
      <c r="Y732" s="214"/>
      <c r="Z732" s="214"/>
      <c r="AA732" s="214"/>
      <c r="AB732" s="214"/>
      <c r="AC732" s="214"/>
      <c r="AD732" s="214"/>
      <c r="AE732" s="214"/>
      <c r="AF732" s="214"/>
      <c r="AG732" s="214" t="s">
        <v>166</v>
      </c>
      <c r="AH732" s="214">
        <v>0</v>
      </c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x14ac:dyDescent="0.2">
      <c r="A733" s="227" t="s">
        <v>156</v>
      </c>
      <c r="B733" s="228" t="s">
        <v>119</v>
      </c>
      <c r="C733" s="243" t="s">
        <v>120</v>
      </c>
      <c r="D733" s="229"/>
      <c r="E733" s="230"/>
      <c r="F733" s="231"/>
      <c r="G733" s="231">
        <f>SUMIF(AG734:AG745,"&lt;&gt;NOR",G734:G745)</f>
        <v>0</v>
      </c>
      <c r="H733" s="231"/>
      <c r="I733" s="231">
        <f>SUM(I734:I745)</f>
        <v>0</v>
      </c>
      <c r="J733" s="231"/>
      <c r="K733" s="231">
        <f>SUM(K734:K745)</f>
        <v>0</v>
      </c>
      <c r="L733" s="231"/>
      <c r="M733" s="231">
        <f>SUM(M734:M745)</f>
        <v>0</v>
      </c>
      <c r="N733" s="231"/>
      <c r="O733" s="231">
        <f>SUM(O734:O745)</f>
        <v>0</v>
      </c>
      <c r="P733" s="231"/>
      <c r="Q733" s="231">
        <f>SUM(Q734:Q745)</f>
        <v>0</v>
      </c>
      <c r="R733" s="231"/>
      <c r="S733" s="231"/>
      <c r="T733" s="232"/>
      <c r="U733" s="226"/>
      <c r="V733" s="226">
        <f>SUM(V734:V745)</f>
        <v>1.62</v>
      </c>
      <c r="W733" s="226"/>
      <c r="X733" s="226"/>
      <c r="AG733" t="s">
        <v>157</v>
      </c>
    </row>
    <row r="734" spans="1:60" outlineLevel="1" x14ac:dyDescent="0.2">
      <c r="A734" s="233">
        <v>120</v>
      </c>
      <c r="B734" s="234" t="s">
        <v>1084</v>
      </c>
      <c r="C734" s="244" t="s">
        <v>1085</v>
      </c>
      <c r="D734" s="235" t="s">
        <v>320</v>
      </c>
      <c r="E734" s="236">
        <v>22.492699999999999</v>
      </c>
      <c r="F734" s="237"/>
      <c r="G734" s="238">
        <f>ROUND(E734*F734,2)</f>
        <v>0</v>
      </c>
      <c r="H734" s="237"/>
      <c r="I734" s="238">
        <f>ROUND(E734*H734,2)</f>
        <v>0</v>
      </c>
      <c r="J734" s="237"/>
      <c r="K734" s="238">
        <f>ROUND(E734*J734,2)</f>
        <v>0</v>
      </c>
      <c r="L734" s="238">
        <v>21</v>
      </c>
      <c r="M734" s="238">
        <f>G734*(1+L734/100)</f>
        <v>0</v>
      </c>
      <c r="N734" s="238">
        <v>0</v>
      </c>
      <c r="O734" s="238">
        <f>ROUND(E734*N734,2)</f>
        <v>0</v>
      </c>
      <c r="P734" s="238">
        <v>0</v>
      </c>
      <c r="Q734" s="238">
        <f>ROUND(E734*P734,2)</f>
        <v>0</v>
      </c>
      <c r="R734" s="238" t="s">
        <v>647</v>
      </c>
      <c r="S734" s="238" t="s">
        <v>161</v>
      </c>
      <c r="T734" s="239" t="s">
        <v>161</v>
      </c>
      <c r="U734" s="223">
        <v>2.5999999999999999E-2</v>
      </c>
      <c r="V734" s="223">
        <f>ROUND(E734*U734,2)</f>
        <v>0.57999999999999996</v>
      </c>
      <c r="W734" s="223"/>
      <c r="X734" s="223" t="s">
        <v>273</v>
      </c>
      <c r="Y734" s="214"/>
      <c r="Z734" s="214"/>
      <c r="AA734" s="214"/>
      <c r="AB734" s="214"/>
      <c r="AC734" s="214"/>
      <c r="AD734" s="214"/>
      <c r="AE734" s="214"/>
      <c r="AF734" s="214"/>
      <c r="AG734" s="214" t="s">
        <v>321</v>
      </c>
      <c r="AH734" s="214"/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outlineLevel="1" x14ac:dyDescent="0.2">
      <c r="A735" s="221"/>
      <c r="B735" s="222"/>
      <c r="C735" s="245" t="s">
        <v>3087</v>
      </c>
      <c r="D735" s="224"/>
      <c r="E735" s="225">
        <v>19.010000000000002</v>
      </c>
      <c r="F735" s="223"/>
      <c r="G735" s="223"/>
      <c r="H735" s="223"/>
      <c r="I735" s="223"/>
      <c r="J735" s="223"/>
      <c r="K735" s="223"/>
      <c r="L735" s="223"/>
      <c r="M735" s="223"/>
      <c r="N735" s="223"/>
      <c r="O735" s="223"/>
      <c r="P735" s="223"/>
      <c r="Q735" s="223"/>
      <c r="R735" s="223"/>
      <c r="S735" s="223"/>
      <c r="T735" s="223"/>
      <c r="U735" s="223"/>
      <c r="V735" s="223"/>
      <c r="W735" s="223"/>
      <c r="X735" s="223"/>
      <c r="Y735" s="214"/>
      <c r="Z735" s="214"/>
      <c r="AA735" s="214"/>
      <c r="AB735" s="214"/>
      <c r="AC735" s="214"/>
      <c r="AD735" s="214"/>
      <c r="AE735" s="214"/>
      <c r="AF735" s="214"/>
      <c r="AG735" s="214" t="s">
        <v>166</v>
      </c>
      <c r="AH735" s="214">
        <v>0</v>
      </c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outlineLevel="1" x14ac:dyDescent="0.2">
      <c r="A736" s="221"/>
      <c r="B736" s="222"/>
      <c r="C736" s="245" t="s">
        <v>3088</v>
      </c>
      <c r="D736" s="224"/>
      <c r="E736" s="225">
        <v>3.4826999999999999</v>
      </c>
      <c r="F736" s="223"/>
      <c r="G736" s="223"/>
      <c r="H736" s="223"/>
      <c r="I736" s="223"/>
      <c r="J736" s="223"/>
      <c r="K736" s="223"/>
      <c r="L736" s="223"/>
      <c r="M736" s="223"/>
      <c r="N736" s="223"/>
      <c r="O736" s="223"/>
      <c r="P736" s="223"/>
      <c r="Q736" s="223"/>
      <c r="R736" s="223"/>
      <c r="S736" s="223"/>
      <c r="T736" s="223"/>
      <c r="U736" s="223"/>
      <c r="V736" s="223"/>
      <c r="W736" s="223"/>
      <c r="X736" s="223"/>
      <c r="Y736" s="214"/>
      <c r="Z736" s="214"/>
      <c r="AA736" s="214"/>
      <c r="AB736" s="214"/>
      <c r="AC736" s="214"/>
      <c r="AD736" s="214"/>
      <c r="AE736" s="214"/>
      <c r="AF736" s="214"/>
      <c r="AG736" s="214" t="s">
        <v>166</v>
      </c>
      <c r="AH736" s="214">
        <v>0</v>
      </c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outlineLevel="1" x14ac:dyDescent="0.2">
      <c r="A737" s="233">
        <v>121</v>
      </c>
      <c r="B737" s="234" t="s">
        <v>1088</v>
      </c>
      <c r="C737" s="244" t="s">
        <v>1089</v>
      </c>
      <c r="D737" s="235" t="s">
        <v>320</v>
      </c>
      <c r="E737" s="236">
        <v>22.492699999999999</v>
      </c>
      <c r="F737" s="237"/>
      <c r="G737" s="238">
        <f>ROUND(E737*F737,2)</f>
        <v>0</v>
      </c>
      <c r="H737" s="237"/>
      <c r="I737" s="238">
        <f>ROUND(E737*H737,2)</f>
        <v>0</v>
      </c>
      <c r="J737" s="237"/>
      <c r="K737" s="238">
        <f>ROUND(E737*J737,2)</f>
        <v>0</v>
      </c>
      <c r="L737" s="238">
        <v>21</v>
      </c>
      <c r="M737" s="238">
        <f>G737*(1+L737/100)</f>
        <v>0</v>
      </c>
      <c r="N737" s="238">
        <v>0</v>
      </c>
      <c r="O737" s="238">
        <f>ROUND(E737*N737,2)</f>
        <v>0</v>
      </c>
      <c r="P737" s="238">
        <v>0</v>
      </c>
      <c r="Q737" s="238">
        <f>ROUND(E737*P737,2)</f>
        <v>0</v>
      </c>
      <c r="R737" s="238" t="s">
        <v>119</v>
      </c>
      <c r="S737" s="238" t="s">
        <v>161</v>
      </c>
      <c r="T737" s="239" t="s">
        <v>161</v>
      </c>
      <c r="U737" s="223">
        <v>4.6330000000000003E-2</v>
      </c>
      <c r="V737" s="223">
        <f>ROUND(E737*U737,2)</f>
        <v>1.04</v>
      </c>
      <c r="W737" s="223"/>
      <c r="X737" s="223" t="s">
        <v>273</v>
      </c>
      <c r="Y737" s="214"/>
      <c r="Z737" s="214"/>
      <c r="AA737" s="214"/>
      <c r="AB737" s="214"/>
      <c r="AC737" s="214"/>
      <c r="AD737" s="214"/>
      <c r="AE737" s="214"/>
      <c r="AF737" s="214"/>
      <c r="AG737" s="214" t="s">
        <v>321</v>
      </c>
      <c r="AH737" s="214"/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outlineLevel="1" x14ac:dyDescent="0.2">
      <c r="A738" s="221"/>
      <c r="B738" s="222"/>
      <c r="C738" s="245" t="s">
        <v>3087</v>
      </c>
      <c r="D738" s="224"/>
      <c r="E738" s="225">
        <v>19.010000000000002</v>
      </c>
      <c r="F738" s="223"/>
      <c r="G738" s="223"/>
      <c r="H738" s="223"/>
      <c r="I738" s="223"/>
      <c r="J738" s="223"/>
      <c r="K738" s="223"/>
      <c r="L738" s="223"/>
      <c r="M738" s="223"/>
      <c r="N738" s="223"/>
      <c r="O738" s="223"/>
      <c r="P738" s="223"/>
      <c r="Q738" s="223"/>
      <c r="R738" s="223"/>
      <c r="S738" s="223"/>
      <c r="T738" s="223"/>
      <c r="U738" s="223"/>
      <c r="V738" s="223"/>
      <c r="W738" s="223"/>
      <c r="X738" s="223"/>
      <c r="Y738" s="214"/>
      <c r="Z738" s="214"/>
      <c r="AA738" s="214"/>
      <c r="AB738" s="214"/>
      <c r="AC738" s="214"/>
      <c r="AD738" s="214"/>
      <c r="AE738" s="214"/>
      <c r="AF738" s="214"/>
      <c r="AG738" s="214" t="s">
        <v>166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outlineLevel="1" x14ac:dyDescent="0.2">
      <c r="A739" s="221"/>
      <c r="B739" s="222"/>
      <c r="C739" s="245" t="s">
        <v>3088</v>
      </c>
      <c r="D739" s="224"/>
      <c r="E739" s="225">
        <v>3.4826999999999999</v>
      </c>
      <c r="F739" s="223"/>
      <c r="G739" s="223"/>
      <c r="H739" s="223"/>
      <c r="I739" s="223"/>
      <c r="J739" s="223"/>
      <c r="K739" s="223"/>
      <c r="L739" s="223"/>
      <c r="M739" s="223"/>
      <c r="N739" s="223"/>
      <c r="O739" s="223"/>
      <c r="P739" s="223"/>
      <c r="Q739" s="223"/>
      <c r="R739" s="223"/>
      <c r="S739" s="223"/>
      <c r="T739" s="223"/>
      <c r="U739" s="223"/>
      <c r="V739" s="223"/>
      <c r="W739" s="223"/>
      <c r="X739" s="223"/>
      <c r="Y739" s="214"/>
      <c r="Z739" s="214"/>
      <c r="AA739" s="214"/>
      <c r="AB739" s="214"/>
      <c r="AC739" s="214"/>
      <c r="AD739" s="214"/>
      <c r="AE739" s="214"/>
      <c r="AF739" s="214"/>
      <c r="AG739" s="214" t="s">
        <v>166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outlineLevel="1" x14ac:dyDescent="0.2">
      <c r="A740" s="233">
        <v>122</v>
      </c>
      <c r="B740" s="234" t="s">
        <v>1090</v>
      </c>
      <c r="C740" s="244" t="s">
        <v>1091</v>
      </c>
      <c r="D740" s="235" t="s">
        <v>320</v>
      </c>
      <c r="E740" s="236">
        <v>24.741969999999998</v>
      </c>
      <c r="F740" s="237"/>
      <c r="G740" s="238">
        <f>ROUND(E740*F740,2)</f>
        <v>0</v>
      </c>
      <c r="H740" s="237"/>
      <c r="I740" s="238">
        <f>ROUND(E740*H740,2)</f>
        <v>0</v>
      </c>
      <c r="J740" s="237"/>
      <c r="K740" s="238">
        <f>ROUND(E740*J740,2)</f>
        <v>0</v>
      </c>
      <c r="L740" s="238">
        <v>21</v>
      </c>
      <c r="M740" s="238">
        <f>G740*(1+L740/100)</f>
        <v>0</v>
      </c>
      <c r="N740" s="238">
        <v>0</v>
      </c>
      <c r="O740" s="238">
        <f>ROUND(E740*N740,2)</f>
        <v>0</v>
      </c>
      <c r="P740" s="238">
        <v>0</v>
      </c>
      <c r="Q740" s="238">
        <f>ROUND(E740*P740,2)</f>
        <v>0</v>
      </c>
      <c r="R740" s="238" t="s">
        <v>630</v>
      </c>
      <c r="S740" s="238" t="s">
        <v>161</v>
      </c>
      <c r="T740" s="239" t="s">
        <v>161</v>
      </c>
      <c r="U740" s="223">
        <v>0</v>
      </c>
      <c r="V740" s="223">
        <f>ROUND(E740*U740,2)</f>
        <v>0</v>
      </c>
      <c r="W740" s="223"/>
      <c r="X740" s="223" t="s">
        <v>631</v>
      </c>
      <c r="Y740" s="214"/>
      <c r="Z740" s="214"/>
      <c r="AA740" s="214"/>
      <c r="AB740" s="214"/>
      <c r="AC740" s="214"/>
      <c r="AD740" s="214"/>
      <c r="AE740" s="214"/>
      <c r="AF740" s="214"/>
      <c r="AG740" s="214" t="s">
        <v>659</v>
      </c>
      <c r="AH740" s="214"/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outlineLevel="1" x14ac:dyDescent="0.2">
      <c r="A741" s="221"/>
      <c r="B741" s="222"/>
      <c r="C741" s="245" t="s">
        <v>3089</v>
      </c>
      <c r="D741" s="224"/>
      <c r="E741" s="225">
        <v>20.911000000000001</v>
      </c>
      <c r="F741" s="223"/>
      <c r="G741" s="223"/>
      <c r="H741" s="223"/>
      <c r="I741" s="223"/>
      <c r="J741" s="223"/>
      <c r="K741" s="223"/>
      <c r="L741" s="223"/>
      <c r="M741" s="223"/>
      <c r="N741" s="223"/>
      <c r="O741" s="223"/>
      <c r="P741" s="223"/>
      <c r="Q741" s="223"/>
      <c r="R741" s="223"/>
      <c r="S741" s="223"/>
      <c r="T741" s="223"/>
      <c r="U741" s="223"/>
      <c r="V741" s="223"/>
      <c r="W741" s="223"/>
      <c r="X741" s="223"/>
      <c r="Y741" s="214"/>
      <c r="Z741" s="214"/>
      <c r="AA741" s="214"/>
      <c r="AB741" s="214"/>
      <c r="AC741" s="214"/>
      <c r="AD741" s="214"/>
      <c r="AE741" s="214"/>
      <c r="AF741" s="214"/>
      <c r="AG741" s="214" t="s">
        <v>166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outlineLevel="1" x14ac:dyDescent="0.2">
      <c r="A742" s="221"/>
      <c r="B742" s="222"/>
      <c r="C742" s="245" t="s">
        <v>3090</v>
      </c>
      <c r="D742" s="224"/>
      <c r="E742" s="225">
        <v>3.8309700000000002</v>
      </c>
      <c r="F742" s="223"/>
      <c r="G742" s="223"/>
      <c r="H742" s="223"/>
      <c r="I742" s="223"/>
      <c r="J742" s="223"/>
      <c r="K742" s="223"/>
      <c r="L742" s="223"/>
      <c r="M742" s="223"/>
      <c r="N742" s="223"/>
      <c r="O742" s="223"/>
      <c r="P742" s="223"/>
      <c r="Q742" s="223"/>
      <c r="R742" s="223"/>
      <c r="S742" s="223"/>
      <c r="T742" s="223"/>
      <c r="U742" s="223"/>
      <c r="V742" s="223"/>
      <c r="W742" s="223"/>
      <c r="X742" s="223"/>
      <c r="Y742" s="214"/>
      <c r="Z742" s="214"/>
      <c r="AA742" s="214"/>
      <c r="AB742" s="214"/>
      <c r="AC742" s="214"/>
      <c r="AD742" s="214"/>
      <c r="AE742" s="214"/>
      <c r="AF742" s="214"/>
      <c r="AG742" s="214" t="s">
        <v>166</v>
      </c>
      <c r="AH742" s="214">
        <v>0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ht="33.75" outlineLevel="1" x14ac:dyDescent="0.2">
      <c r="A743" s="233">
        <v>123</v>
      </c>
      <c r="B743" s="234" t="s">
        <v>1094</v>
      </c>
      <c r="C743" s="244" t="s">
        <v>1095</v>
      </c>
      <c r="D743" s="235" t="s">
        <v>320</v>
      </c>
      <c r="E743" s="236">
        <v>24.741969999999998</v>
      </c>
      <c r="F743" s="237"/>
      <c r="G743" s="238">
        <f>ROUND(E743*F743,2)</f>
        <v>0</v>
      </c>
      <c r="H743" s="237"/>
      <c r="I743" s="238">
        <f>ROUND(E743*H743,2)</f>
        <v>0</v>
      </c>
      <c r="J743" s="237"/>
      <c r="K743" s="238">
        <f>ROUND(E743*J743,2)</f>
        <v>0</v>
      </c>
      <c r="L743" s="238">
        <v>21</v>
      </c>
      <c r="M743" s="238">
        <f>G743*(1+L743/100)</f>
        <v>0</v>
      </c>
      <c r="N743" s="238">
        <v>4.0000000000000003E-5</v>
      </c>
      <c r="O743" s="238">
        <f>ROUND(E743*N743,2)</f>
        <v>0</v>
      </c>
      <c r="P743" s="238">
        <v>0</v>
      </c>
      <c r="Q743" s="238">
        <f>ROUND(E743*P743,2)</f>
        <v>0</v>
      </c>
      <c r="R743" s="238" t="s">
        <v>630</v>
      </c>
      <c r="S743" s="238" t="s">
        <v>161</v>
      </c>
      <c r="T743" s="239" t="s">
        <v>161</v>
      </c>
      <c r="U743" s="223">
        <v>0</v>
      </c>
      <c r="V743" s="223">
        <f>ROUND(E743*U743,2)</f>
        <v>0</v>
      </c>
      <c r="W743" s="223"/>
      <c r="X743" s="223" t="s">
        <v>631</v>
      </c>
      <c r="Y743" s="214"/>
      <c r="Z743" s="214"/>
      <c r="AA743" s="214"/>
      <c r="AB743" s="214"/>
      <c r="AC743" s="214"/>
      <c r="AD743" s="214"/>
      <c r="AE743" s="214"/>
      <c r="AF743" s="214"/>
      <c r="AG743" s="214" t="s">
        <v>659</v>
      </c>
      <c r="AH743" s="214"/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outlineLevel="1" x14ac:dyDescent="0.2">
      <c r="A744" s="221"/>
      <c r="B744" s="222"/>
      <c r="C744" s="245" t="s">
        <v>3091</v>
      </c>
      <c r="D744" s="224"/>
      <c r="E744" s="225">
        <v>20.911000000000001</v>
      </c>
      <c r="F744" s="223"/>
      <c r="G744" s="223"/>
      <c r="H744" s="223"/>
      <c r="I744" s="223"/>
      <c r="J744" s="223"/>
      <c r="K744" s="223"/>
      <c r="L744" s="223"/>
      <c r="M744" s="223"/>
      <c r="N744" s="223"/>
      <c r="O744" s="223"/>
      <c r="P744" s="223"/>
      <c r="Q744" s="223"/>
      <c r="R744" s="223"/>
      <c r="S744" s="223"/>
      <c r="T744" s="223"/>
      <c r="U744" s="223"/>
      <c r="V744" s="223"/>
      <c r="W744" s="223"/>
      <c r="X744" s="223"/>
      <c r="Y744" s="214"/>
      <c r="Z744" s="214"/>
      <c r="AA744" s="214"/>
      <c r="AB744" s="214"/>
      <c r="AC744" s="214"/>
      <c r="AD744" s="214"/>
      <c r="AE744" s="214"/>
      <c r="AF744" s="214"/>
      <c r="AG744" s="214" t="s">
        <v>166</v>
      </c>
      <c r="AH744" s="214">
        <v>0</v>
      </c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outlineLevel="1" x14ac:dyDescent="0.2">
      <c r="A745" s="221"/>
      <c r="B745" s="222"/>
      <c r="C745" s="245" t="s">
        <v>3090</v>
      </c>
      <c r="D745" s="224"/>
      <c r="E745" s="225">
        <v>3.8309700000000002</v>
      </c>
      <c r="F745" s="223"/>
      <c r="G745" s="223"/>
      <c r="H745" s="223"/>
      <c r="I745" s="223"/>
      <c r="J745" s="223"/>
      <c r="K745" s="223"/>
      <c r="L745" s="223"/>
      <c r="M745" s="223"/>
      <c r="N745" s="223"/>
      <c r="O745" s="223"/>
      <c r="P745" s="223"/>
      <c r="Q745" s="223"/>
      <c r="R745" s="223"/>
      <c r="S745" s="223"/>
      <c r="T745" s="223"/>
      <c r="U745" s="223"/>
      <c r="V745" s="223"/>
      <c r="W745" s="223"/>
      <c r="X745" s="223"/>
      <c r="Y745" s="214"/>
      <c r="Z745" s="214"/>
      <c r="AA745" s="214"/>
      <c r="AB745" s="214"/>
      <c r="AC745" s="214"/>
      <c r="AD745" s="214"/>
      <c r="AE745" s="214"/>
      <c r="AF745" s="214"/>
      <c r="AG745" s="214" t="s">
        <v>166</v>
      </c>
      <c r="AH745" s="214">
        <v>0</v>
      </c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x14ac:dyDescent="0.2">
      <c r="A746" s="227" t="s">
        <v>156</v>
      </c>
      <c r="B746" s="228" t="s">
        <v>121</v>
      </c>
      <c r="C746" s="243" t="s">
        <v>122</v>
      </c>
      <c r="D746" s="229"/>
      <c r="E746" s="230"/>
      <c r="F746" s="231"/>
      <c r="G746" s="231">
        <f>SUMIF(AG747:AG748,"&lt;&gt;NOR",G747:G748)</f>
        <v>0</v>
      </c>
      <c r="H746" s="231"/>
      <c r="I746" s="231">
        <f>SUM(I747:I748)</f>
        <v>0</v>
      </c>
      <c r="J746" s="231"/>
      <c r="K746" s="231">
        <f>SUM(K747:K748)</f>
        <v>0</v>
      </c>
      <c r="L746" s="231"/>
      <c r="M746" s="231">
        <f>SUM(M747:M748)</f>
        <v>0</v>
      </c>
      <c r="N746" s="231"/>
      <c r="O746" s="231">
        <f>SUM(O747:O748)</f>
        <v>0</v>
      </c>
      <c r="P746" s="231"/>
      <c r="Q746" s="231">
        <f>SUM(Q747:Q748)</f>
        <v>0</v>
      </c>
      <c r="R746" s="231"/>
      <c r="S746" s="231"/>
      <c r="T746" s="232"/>
      <c r="U746" s="226"/>
      <c r="V746" s="226">
        <f>SUM(V747:V748)</f>
        <v>0</v>
      </c>
      <c r="W746" s="226"/>
      <c r="X746" s="226"/>
      <c r="AG746" t="s">
        <v>157</v>
      </c>
    </row>
    <row r="747" spans="1:60" outlineLevel="1" x14ac:dyDescent="0.2">
      <c r="A747" s="233">
        <v>124</v>
      </c>
      <c r="B747" s="234" t="s">
        <v>3092</v>
      </c>
      <c r="C747" s="244" t="s">
        <v>3093</v>
      </c>
      <c r="D747" s="235" t="s">
        <v>320</v>
      </c>
      <c r="E747" s="236">
        <v>19.010000000000002</v>
      </c>
      <c r="F747" s="237"/>
      <c r="G747" s="238">
        <f>ROUND(E747*F747,2)</f>
        <v>0</v>
      </c>
      <c r="H747" s="237"/>
      <c r="I747" s="238">
        <f>ROUND(E747*H747,2)</f>
        <v>0</v>
      </c>
      <c r="J747" s="237"/>
      <c r="K747" s="238">
        <f>ROUND(E747*J747,2)</f>
        <v>0</v>
      </c>
      <c r="L747" s="238">
        <v>21</v>
      </c>
      <c r="M747" s="238">
        <f>G747*(1+L747/100)</f>
        <v>0</v>
      </c>
      <c r="N747" s="238">
        <v>0</v>
      </c>
      <c r="O747" s="238">
        <f>ROUND(E747*N747,2)</f>
        <v>0</v>
      </c>
      <c r="P747" s="238">
        <v>0</v>
      </c>
      <c r="Q747" s="238">
        <f>ROUND(E747*P747,2)</f>
        <v>0</v>
      </c>
      <c r="R747" s="238"/>
      <c r="S747" s="238" t="s">
        <v>161</v>
      </c>
      <c r="T747" s="239" t="s">
        <v>161</v>
      </c>
      <c r="U747" s="223">
        <v>0</v>
      </c>
      <c r="V747" s="223">
        <f>ROUND(E747*U747,2)</f>
        <v>0</v>
      </c>
      <c r="W747" s="223"/>
      <c r="X747" s="223" t="s">
        <v>273</v>
      </c>
      <c r="Y747" s="214"/>
      <c r="Z747" s="214"/>
      <c r="AA747" s="214"/>
      <c r="AB747" s="214"/>
      <c r="AC747" s="214"/>
      <c r="AD747" s="214"/>
      <c r="AE747" s="214"/>
      <c r="AF747" s="214"/>
      <c r="AG747" s="214" t="s">
        <v>274</v>
      </c>
      <c r="AH747" s="214"/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outlineLevel="1" x14ac:dyDescent="0.2">
      <c r="A748" s="221"/>
      <c r="B748" s="222"/>
      <c r="C748" s="245" t="s">
        <v>3094</v>
      </c>
      <c r="D748" s="224"/>
      <c r="E748" s="225">
        <v>19.010000000000002</v>
      </c>
      <c r="F748" s="223"/>
      <c r="G748" s="223"/>
      <c r="H748" s="223"/>
      <c r="I748" s="223"/>
      <c r="J748" s="223"/>
      <c r="K748" s="223"/>
      <c r="L748" s="223"/>
      <c r="M748" s="223"/>
      <c r="N748" s="223"/>
      <c r="O748" s="223"/>
      <c r="P748" s="223"/>
      <c r="Q748" s="223"/>
      <c r="R748" s="223"/>
      <c r="S748" s="223"/>
      <c r="T748" s="223"/>
      <c r="U748" s="223"/>
      <c r="V748" s="223"/>
      <c r="W748" s="223"/>
      <c r="X748" s="223"/>
      <c r="Y748" s="214"/>
      <c r="Z748" s="214"/>
      <c r="AA748" s="214"/>
      <c r="AB748" s="214"/>
      <c r="AC748" s="214"/>
      <c r="AD748" s="214"/>
      <c r="AE748" s="214"/>
      <c r="AF748" s="214"/>
      <c r="AG748" s="214" t="s">
        <v>166</v>
      </c>
      <c r="AH748" s="214">
        <v>0</v>
      </c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x14ac:dyDescent="0.2">
      <c r="A749" s="227" t="s">
        <v>156</v>
      </c>
      <c r="B749" s="228" t="s">
        <v>123</v>
      </c>
      <c r="C749" s="243" t="s">
        <v>124</v>
      </c>
      <c r="D749" s="229"/>
      <c r="E749" s="230"/>
      <c r="F749" s="231"/>
      <c r="G749" s="231">
        <f>SUMIF(AG750:AG752,"&lt;&gt;NOR",G750:G752)</f>
        <v>0</v>
      </c>
      <c r="H749" s="231"/>
      <c r="I749" s="231">
        <f>SUM(I750:I752)</f>
        <v>0</v>
      </c>
      <c r="J749" s="231"/>
      <c r="K749" s="231">
        <f>SUM(K750:K752)</f>
        <v>0</v>
      </c>
      <c r="L749" s="231"/>
      <c r="M749" s="231">
        <f>SUM(M750:M752)</f>
        <v>0</v>
      </c>
      <c r="N749" s="231"/>
      <c r="O749" s="231">
        <f>SUM(O750:O752)</f>
        <v>0</v>
      </c>
      <c r="P749" s="231"/>
      <c r="Q749" s="231">
        <f>SUM(Q750:Q752)</f>
        <v>0</v>
      </c>
      <c r="R749" s="231"/>
      <c r="S749" s="231"/>
      <c r="T749" s="232"/>
      <c r="U749" s="226"/>
      <c r="V749" s="226">
        <f>SUM(V750:V752)</f>
        <v>0.39</v>
      </c>
      <c r="W749" s="226"/>
      <c r="X749" s="226"/>
      <c r="AG749" t="s">
        <v>157</v>
      </c>
    </row>
    <row r="750" spans="1:60" outlineLevel="1" x14ac:dyDescent="0.2">
      <c r="A750" s="233">
        <v>125</v>
      </c>
      <c r="B750" s="234" t="s">
        <v>1100</v>
      </c>
      <c r="C750" s="244" t="s">
        <v>1101</v>
      </c>
      <c r="D750" s="235" t="s">
        <v>1102</v>
      </c>
      <c r="E750" s="236">
        <v>9.5049999999999996E-2</v>
      </c>
      <c r="F750" s="237"/>
      <c r="G750" s="238">
        <f>ROUND(E750*F750,2)</f>
        <v>0</v>
      </c>
      <c r="H750" s="237"/>
      <c r="I750" s="238">
        <f>ROUND(E750*H750,2)</f>
        <v>0</v>
      </c>
      <c r="J750" s="237"/>
      <c r="K750" s="238">
        <f>ROUND(E750*J750,2)</f>
        <v>0</v>
      </c>
      <c r="L750" s="238">
        <v>21</v>
      </c>
      <c r="M750" s="238">
        <f>G750*(1+L750/100)</f>
        <v>0</v>
      </c>
      <c r="N750" s="238">
        <v>3.4209999999999997E-2</v>
      </c>
      <c r="O750" s="238">
        <f>ROUND(E750*N750,2)</f>
        <v>0</v>
      </c>
      <c r="P750" s="238">
        <v>0</v>
      </c>
      <c r="Q750" s="238">
        <f>ROUND(E750*P750,2)</f>
        <v>0</v>
      </c>
      <c r="R750" s="238"/>
      <c r="S750" s="238" t="s">
        <v>161</v>
      </c>
      <c r="T750" s="239" t="s">
        <v>161</v>
      </c>
      <c r="U750" s="223">
        <v>4.0999999999999996</v>
      </c>
      <c r="V750" s="223">
        <f>ROUND(E750*U750,2)</f>
        <v>0.39</v>
      </c>
      <c r="W750" s="223"/>
      <c r="X750" s="223" t="s">
        <v>273</v>
      </c>
      <c r="Y750" s="214"/>
      <c r="Z750" s="214"/>
      <c r="AA750" s="214"/>
      <c r="AB750" s="214"/>
      <c r="AC750" s="214"/>
      <c r="AD750" s="214"/>
      <c r="AE750" s="214"/>
      <c r="AF750" s="214"/>
      <c r="AG750" s="214" t="s">
        <v>274</v>
      </c>
      <c r="AH750" s="214"/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</row>
    <row r="751" spans="1:60" outlineLevel="1" x14ac:dyDescent="0.2">
      <c r="A751" s="221"/>
      <c r="B751" s="222"/>
      <c r="C751" s="245" t="s">
        <v>3095</v>
      </c>
      <c r="D751" s="224"/>
      <c r="E751" s="225">
        <v>9.5049999999999996E-2</v>
      </c>
      <c r="F751" s="223"/>
      <c r="G751" s="223"/>
      <c r="H751" s="223"/>
      <c r="I751" s="223"/>
      <c r="J751" s="223"/>
      <c r="K751" s="223"/>
      <c r="L751" s="223"/>
      <c r="M751" s="223"/>
      <c r="N751" s="223"/>
      <c r="O751" s="223"/>
      <c r="P751" s="223"/>
      <c r="Q751" s="223"/>
      <c r="R751" s="223"/>
      <c r="S751" s="223"/>
      <c r="T751" s="223"/>
      <c r="U751" s="223"/>
      <c r="V751" s="223"/>
      <c r="W751" s="223"/>
      <c r="X751" s="223"/>
      <c r="Y751" s="214"/>
      <c r="Z751" s="214"/>
      <c r="AA751" s="214"/>
      <c r="AB751" s="214"/>
      <c r="AC751" s="214"/>
      <c r="AD751" s="214"/>
      <c r="AE751" s="214"/>
      <c r="AF751" s="214"/>
      <c r="AG751" s="214" t="s">
        <v>166</v>
      </c>
      <c r="AH751" s="214">
        <v>0</v>
      </c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</row>
    <row r="752" spans="1:60" outlineLevel="1" x14ac:dyDescent="0.2">
      <c r="A752" s="221"/>
      <c r="B752" s="222"/>
      <c r="C752" s="245" t="s">
        <v>1104</v>
      </c>
      <c r="D752" s="224"/>
      <c r="E752" s="225"/>
      <c r="F752" s="223"/>
      <c r="G752" s="223"/>
      <c r="H752" s="223"/>
      <c r="I752" s="223"/>
      <c r="J752" s="223"/>
      <c r="K752" s="223"/>
      <c r="L752" s="223"/>
      <c r="M752" s="223"/>
      <c r="N752" s="223"/>
      <c r="O752" s="223"/>
      <c r="P752" s="223"/>
      <c r="Q752" s="223"/>
      <c r="R752" s="223"/>
      <c r="S752" s="223"/>
      <c r="T752" s="223"/>
      <c r="U752" s="223"/>
      <c r="V752" s="223"/>
      <c r="W752" s="223"/>
      <c r="X752" s="223"/>
      <c r="Y752" s="214"/>
      <c r="Z752" s="214"/>
      <c r="AA752" s="214"/>
      <c r="AB752" s="214"/>
      <c r="AC752" s="214"/>
      <c r="AD752" s="214"/>
      <c r="AE752" s="214"/>
      <c r="AF752" s="214"/>
      <c r="AG752" s="214" t="s">
        <v>166</v>
      </c>
      <c r="AH752" s="214">
        <v>0</v>
      </c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</row>
    <row r="753" spans="1:60" x14ac:dyDescent="0.2">
      <c r="A753" s="227" t="s">
        <v>156</v>
      </c>
      <c r="B753" s="228" t="s">
        <v>125</v>
      </c>
      <c r="C753" s="243" t="s">
        <v>110</v>
      </c>
      <c r="D753" s="229"/>
      <c r="E753" s="230"/>
      <c r="F753" s="231"/>
      <c r="G753" s="231">
        <f>SUMIF(AG754:AG761,"&lt;&gt;NOR",G754:G761)</f>
        <v>0</v>
      </c>
      <c r="H753" s="231"/>
      <c r="I753" s="231">
        <f>SUM(I754:I761)</f>
        <v>0</v>
      </c>
      <c r="J753" s="231"/>
      <c r="K753" s="231">
        <f>SUM(K754:K761)</f>
        <v>0</v>
      </c>
      <c r="L753" s="231"/>
      <c r="M753" s="231">
        <f>SUM(M754:M761)</f>
        <v>0</v>
      </c>
      <c r="N753" s="231"/>
      <c r="O753" s="231">
        <f>SUM(O754:O761)</f>
        <v>0</v>
      </c>
      <c r="P753" s="231"/>
      <c r="Q753" s="231">
        <f>SUM(Q754:Q761)</f>
        <v>0</v>
      </c>
      <c r="R753" s="231"/>
      <c r="S753" s="231"/>
      <c r="T753" s="232"/>
      <c r="U753" s="226"/>
      <c r="V753" s="226">
        <f>SUM(V754:V761)</f>
        <v>0.3</v>
      </c>
      <c r="W753" s="226"/>
      <c r="X753" s="226"/>
      <c r="AG753" t="s">
        <v>157</v>
      </c>
    </row>
    <row r="754" spans="1:60" ht="22.5" outlineLevel="1" x14ac:dyDescent="0.2">
      <c r="A754" s="233">
        <v>126</v>
      </c>
      <c r="B754" s="234" t="s">
        <v>1105</v>
      </c>
      <c r="C754" s="244" t="s">
        <v>1106</v>
      </c>
      <c r="D754" s="235" t="s">
        <v>629</v>
      </c>
      <c r="E754" s="236">
        <v>29.555959999999999</v>
      </c>
      <c r="F754" s="237"/>
      <c r="G754" s="238">
        <f>ROUND(E754*F754,2)</f>
        <v>0</v>
      </c>
      <c r="H754" s="237"/>
      <c r="I754" s="238">
        <f>ROUND(E754*H754,2)</f>
        <v>0</v>
      </c>
      <c r="J754" s="237"/>
      <c r="K754" s="238">
        <f>ROUND(E754*J754,2)</f>
        <v>0</v>
      </c>
      <c r="L754" s="238">
        <v>21</v>
      </c>
      <c r="M754" s="238">
        <f>G754*(1+L754/100)</f>
        <v>0</v>
      </c>
      <c r="N754" s="238">
        <v>0</v>
      </c>
      <c r="O754" s="238">
        <f>ROUND(E754*N754,2)</f>
        <v>0</v>
      </c>
      <c r="P754" s="238">
        <v>0</v>
      </c>
      <c r="Q754" s="238">
        <f>ROUND(E754*P754,2)</f>
        <v>0</v>
      </c>
      <c r="R754" s="238" t="s">
        <v>280</v>
      </c>
      <c r="S754" s="238" t="s">
        <v>161</v>
      </c>
      <c r="T754" s="239" t="s">
        <v>161</v>
      </c>
      <c r="U754" s="223">
        <v>0.01</v>
      </c>
      <c r="V754" s="223">
        <f>ROUND(E754*U754,2)</f>
        <v>0.3</v>
      </c>
      <c r="W754" s="223"/>
      <c r="X754" s="223" t="s">
        <v>1107</v>
      </c>
      <c r="Y754" s="214"/>
      <c r="Z754" s="214"/>
      <c r="AA754" s="214"/>
      <c r="AB754" s="214"/>
      <c r="AC754" s="214"/>
      <c r="AD754" s="214"/>
      <c r="AE754" s="214"/>
      <c r="AF754" s="214"/>
      <c r="AG754" s="214" t="s">
        <v>1108</v>
      </c>
      <c r="AH754" s="214"/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</row>
    <row r="755" spans="1:60" outlineLevel="1" x14ac:dyDescent="0.2">
      <c r="A755" s="221"/>
      <c r="B755" s="222"/>
      <c r="C755" s="245" t="s">
        <v>1109</v>
      </c>
      <c r="D755" s="224"/>
      <c r="E755" s="225"/>
      <c r="F755" s="223"/>
      <c r="G755" s="223"/>
      <c r="H755" s="223"/>
      <c r="I755" s="223"/>
      <c r="J755" s="223"/>
      <c r="K755" s="223"/>
      <c r="L755" s="223"/>
      <c r="M755" s="223"/>
      <c r="N755" s="223"/>
      <c r="O755" s="223"/>
      <c r="P755" s="223"/>
      <c r="Q755" s="223"/>
      <c r="R755" s="223"/>
      <c r="S755" s="223"/>
      <c r="T755" s="223"/>
      <c r="U755" s="223"/>
      <c r="V755" s="223"/>
      <c r="W755" s="223"/>
      <c r="X755" s="223"/>
      <c r="Y755" s="214"/>
      <c r="Z755" s="214"/>
      <c r="AA755" s="214"/>
      <c r="AB755" s="214"/>
      <c r="AC755" s="214"/>
      <c r="AD755" s="214"/>
      <c r="AE755" s="214"/>
      <c r="AF755" s="214"/>
      <c r="AG755" s="214" t="s">
        <v>166</v>
      </c>
      <c r="AH755" s="214">
        <v>0</v>
      </c>
      <c r="AI755" s="214"/>
      <c r="AJ755" s="214"/>
      <c r="AK755" s="214"/>
      <c r="AL755" s="214"/>
      <c r="AM755" s="214"/>
      <c r="AN755" s="214"/>
      <c r="AO755" s="214"/>
      <c r="AP755" s="214"/>
      <c r="AQ755" s="214"/>
      <c r="AR755" s="214"/>
      <c r="AS755" s="214"/>
      <c r="AT755" s="214"/>
      <c r="AU755" s="214"/>
      <c r="AV755" s="214"/>
      <c r="AW755" s="214"/>
      <c r="AX755" s="214"/>
      <c r="AY755" s="214"/>
      <c r="AZ755" s="214"/>
      <c r="BA755" s="214"/>
      <c r="BB755" s="214"/>
      <c r="BC755" s="214"/>
      <c r="BD755" s="214"/>
      <c r="BE755" s="214"/>
      <c r="BF755" s="214"/>
      <c r="BG755" s="214"/>
      <c r="BH755" s="214"/>
    </row>
    <row r="756" spans="1:60" outlineLevel="1" x14ac:dyDescent="0.2">
      <c r="A756" s="221"/>
      <c r="B756" s="222"/>
      <c r="C756" s="245" t="s">
        <v>3096</v>
      </c>
      <c r="D756" s="224"/>
      <c r="E756" s="225"/>
      <c r="F756" s="223"/>
      <c r="G756" s="223"/>
      <c r="H756" s="223"/>
      <c r="I756" s="223"/>
      <c r="J756" s="223"/>
      <c r="K756" s="223"/>
      <c r="L756" s="223"/>
      <c r="M756" s="223"/>
      <c r="N756" s="223"/>
      <c r="O756" s="223"/>
      <c r="P756" s="223"/>
      <c r="Q756" s="223"/>
      <c r="R756" s="223"/>
      <c r="S756" s="223"/>
      <c r="T756" s="223"/>
      <c r="U756" s="223"/>
      <c r="V756" s="223"/>
      <c r="W756" s="223"/>
      <c r="X756" s="223"/>
      <c r="Y756" s="214"/>
      <c r="Z756" s="214"/>
      <c r="AA756" s="214"/>
      <c r="AB756" s="214"/>
      <c r="AC756" s="214"/>
      <c r="AD756" s="214"/>
      <c r="AE756" s="214"/>
      <c r="AF756" s="214"/>
      <c r="AG756" s="214" t="s">
        <v>166</v>
      </c>
      <c r="AH756" s="214">
        <v>0</v>
      </c>
      <c r="AI756" s="214"/>
      <c r="AJ756" s="214"/>
      <c r="AK756" s="214"/>
      <c r="AL756" s="214"/>
      <c r="AM756" s="214"/>
      <c r="AN756" s="214"/>
      <c r="AO756" s="214"/>
      <c r="AP756" s="214"/>
      <c r="AQ756" s="214"/>
      <c r="AR756" s="214"/>
      <c r="AS756" s="214"/>
      <c r="AT756" s="214"/>
      <c r="AU756" s="214"/>
      <c r="AV756" s="214"/>
      <c r="AW756" s="214"/>
      <c r="AX756" s="214"/>
      <c r="AY756" s="214"/>
      <c r="AZ756" s="214"/>
      <c r="BA756" s="214"/>
      <c r="BB756" s="214"/>
      <c r="BC756" s="214"/>
      <c r="BD756" s="214"/>
      <c r="BE756" s="214"/>
      <c r="BF756" s="214"/>
      <c r="BG756" s="214"/>
      <c r="BH756" s="214"/>
    </row>
    <row r="757" spans="1:60" outlineLevel="1" x14ac:dyDescent="0.2">
      <c r="A757" s="221"/>
      <c r="B757" s="222"/>
      <c r="C757" s="245" t="s">
        <v>3097</v>
      </c>
      <c r="D757" s="224"/>
      <c r="E757" s="225">
        <v>29.555959999999999</v>
      </c>
      <c r="F757" s="223"/>
      <c r="G757" s="223"/>
      <c r="H757" s="223"/>
      <c r="I757" s="223"/>
      <c r="J757" s="223"/>
      <c r="K757" s="223"/>
      <c r="L757" s="223"/>
      <c r="M757" s="223"/>
      <c r="N757" s="223"/>
      <c r="O757" s="223"/>
      <c r="P757" s="223"/>
      <c r="Q757" s="223"/>
      <c r="R757" s="223"/>
      <c r="S757" s="223"/>
      <c r="T757" s="223"/>
      <c r="U757" s="223"/>
      <c r="V757" s="223"/>
      <c r="W757" s="223"/>
      <c r="X757" s="223"/>
      <c r="Y757" s="214"/>
      <c r="Z757" s="214"/>
      <c r="AA757" s="214"/>
      <c r="AB757" s="214"/>
      <c r="AC757" s="214"/>
      <c r="AD757" s="214"/>
      <c r="AE757" s="214"/>
      <c r="AF757" s="214"/>
      <c r="AG757" s="214" t="s">
        <v>166</v>
      </c>
      <c r="AH757" s="214">
        <v>0</v>
      </c>
      <c r="AI757" s="214"/>
      <c r="AJ757" s="214"/>
      <c r="AK757" s="214"/>
      <c r="AL757" s="214"/>
      <c r="AM757" s="214"/>
      <c r="AN757" s="214"/>
      <c r="AO757" s="214"/>
      <c r="AP757" s="214"/>
      <c r="AQ757" s="214"/>
      <c r="AR757" s="214"/>
      <c r="AS757" s="214"/>
      <c r="AT757" s="214"/>
      <c r="AU757" s="214"/>
      <c r="AV757" s="214"/>
      <c r="AW757" s="214"/>
      <c r="AX757" s="214"/>
      <c r="AY757" s="214"/>
      <c r="AZ757" s="214"/>
      <c r="BA757" s="214"/>
      <c r="BB757" s="214"/>
      <c r="BC757" s="214"/>
      <c r="BD757" s="214"/>
      <c r="BE757" s="214"/>
      <c r="BF757" s="214"/>
      <c r="BG757" s="214"/>
      <c r="BH757" s="214"/>
    </row>
    <row r="758" spans="1:60" ht="22.5" outlineLevel="1" x14ac:dyDescent="0.2">
      <c r="A758" s="233">
        <v>127</v>
      </c>
      <c r="B758" s="234" t="s">
        <v>1112</v>
      </c>
      <c r="C758" s="244" t="s">
        <v>1113</v>
      </c>
      <c r="D758" s="235" t="s">
        <v>629</v>
      </c>
      <c r="E758" s="236">
        <v>266.00366000000002</v>
      </c>
      <c r="F758" s="237"/>
      <c r="G758" s="238">
        <f>ROUND(E758*F758,2)</f>
        <v>0</v>
      </c>
      <c r="H758" s="237"/>
      <c r="I758" s="238">
        <f>ROUND(E758*H758,2)</f>
        <v>0</v>
      </c>
      <c r="J758" s="237"/>
      <c r="K758" s="238">
        <f>ROUND(E758*J758,2)</f>
        <v>0</v>
      </c>
      <c r="L758" s="238">
        <v>21</v>
      </c>
      <c r="M758" s="238">
        <f>G758*(1+L758/100)</f>
        <v>0</v>
      </c>
      <c r="N758" s="238">
        <v>0</v>
      </c>
      <c r="O758" s="238">
        <f>ROUND(E758*N758,2)</f>
        <v>0</v>
      </c>
      <c r="P758" s="238">
        <v>0</v>
      </c>
      <c r="Q758" s="238">
        <f>ROUND(E758*P758,2)</f>
        <v>0</v>
      </c>
      <c r="R758" s="238" t="s">
        <v>280</v>
      </c>
      <c r="S758" s="238" t="s">
        <v>161</v>
      </c>
      <c r="T758" s="239" t="s">
        <v>161</v>
      </c>
      <c r="U758" s="223">
        <v>0</v>
      </c>
      <c r="V758" s="223">
        <f>ROUND(E758*U758,2)</f>
        <v>0</v>
      </c>
      <c r="W758" s="223"/>
      <c r="X758" s="223" t="s">
        <v>1107</v>
      </c>
      <c r="Y758" s="214"/>
      <c r="Z758" s="214"/>
      <c r="AA758" s="214"/>
      <c r="AB758" s="214"/>
      <c r="AC758" s="214"/>
      <c r="AD758" s="214"/>
      <c r="AE758" s="214"/>
      <c r="AF758" s="214"/>
      <c r="AG758" s="214" t="s">
        <v>1108</v>
      </c>
      <c r="AH758" s="214"/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</row>
    <row r="759" spans="1:60" outlineLevel="1" x14ac:dyDescent="0.2">
      <c r="A759" s="221"/>
      <c r="B759" s="222"/>
      <c r="C759" s="245" t="s">
        <v>1109</v>
      </c>
      <c r="D759" s="224"/>
      <c r="E759" s="225"/>
      <c r="F759" s="223"/>
      <c r="G759" s="223"/>
      <c r="H759" s="223"/>
      <c r="I759" s="223"/>
      <c r="J759" s="223"/>
      <c r="K759" s="223"/>
      <c r="L759" s="223"/>
      <c r="M759" s="223"/>
      <c r="N759" s="223"/>
      <c r="O759" s="223"/>
      <c r="P759" s="223"/>
      <c r="Q759" s="223"/>
      <c r="R759" s="223"/>
      <c r="S759" s="223"/>
      <c r="T759" s="223"/>
      <c r="U759" s="223"/>
      <c r="V759" s="223"/>
      <c r="W759" s="223"/>
      <c r="X759" s="223"/>
      <c r="Y759" s="214"/>
      <c r="Z759" s="214"/>
      <c r="AA759" s="214"/>
      <c r="AB759" s="214"/>
      <c r="AC759" s="214"/>
      <c r="AD759" s="214"/>
      <c r="AE759" s="214"/>
      <c r="AF759" s="214"/>
      <c r="AG759" s="214" t="s">
        <v>166</v>
      </c>
      <c r="AH759" s="214">
        <v>0</v>
      </c>
      <c r="AI759" s="214"/>
      <c r="AJ759" s="214"/>
      <c r="AK759" s="214"/>
      <c r="AL759" s="214"/>
      <c r="AM759" s="214"/>
      <c r="AN759" s="214"/>
      <c r="AO759" s="214"/>
      <c r="AP759" s="214"/>
      <c r="AQ759" s="214"/>
      <c r="AR759" s="214"/>
      <c r="AS759" s="214"/>
      <c r="AT759" s="214"/>
      <c r="AU759" s="214"/>
      <c r="AV759" s="214"/>
      <c r="AW759" s="214"/>
      <c r="AX759" s="214"/>
      <c r="AY759" s="214"/>
      <c r="AZ759" s="214"/>
      <c r="BA759" s="214"/>
      <c r="BB759" s="214"/>
      <c r="BC759" s="214"/>
      <c r="BD759" s="214"/>
      <c r="BE759" s="214"/>
      <c r="BF759" s="214"/>
      <c r="BG759" s="214"/>
      <c r="BH759" s="214"/>
    </row>
    <row r="760" spans="1:60" outlineLevel="1" x14ac:dyDescent="0.2">
      <c r="A760" s="221"/>
      <c r="B760" s="222"/>
      <c r="C760" s="245" t="s">
        <v>3096</v>
      </c>
      <c r="D760" s="224"/>
      <c r="E760" s="225"/>
      <c r="F760" s="223"/>
      <c r="G760" s="223"/>
      <c r="H760" s="223"/>
      <c r="I760" s="223"/>
      <c r="J760" s="223"/>
      <c r="K760" s="223"/>
      <c r="L760" s="223"/>
      <c r="M760" s="223"/>
      <c r="N760" s="223"/>
      <c r="O760" s="223"/>
      <c r="P760" s="223"/>
      <c r="Q760" s="223"/>
      <c r="R760" s="223"/>
      <c r="S760" s="223"/>
      <c r="T760" s="223"/>
      <c r="U760" s="223"/>
      <c r="V760" s="223"/>
      <c r="W760" s="223"/>
      <c r="X760" s="223"/>
      <c r="Y760" s="214"/>
      <c r="Z760" s="214"/>
      <c r="AA760" s="214"/>
      <c r="AB760" s="214"/>
      <c r="AC760" s="214"/>
      <c r="AD760" s="214"/>
      <c r="AE760" s="214"/>
      <c r="AF760" s="214"/>
      <c r="AG760" s="214" t="s">
        <v>166</v>
      </c>
      <c r="AH760" s="214">
        <v>0</v>
      </c>
      <c r="AI760" s="214"/>
      <c r="AJ760" s="214"/>
      <c r="AK760" s="214"/>
      <c r="AL760" s="214"/>
      <c r="AM760" s="214"/>
      <c r="AN760" s="214"/>
      <c r="AO760" s="214"/>
      <c r="AP760" s="214"/>
      <c r="AQ760" s="214"/>
      <c r="AR760" s="214"/>
      <c r="AS760" s="214"/>
      <c r="AT760" s="214"/>
      <c r="AU760" s="214"/>
      <c r="AV760" s="214"/>
      <c r="AW760" s="214"/>
      <c r="AX760" s="214"/>
      <c r="AY760" s="214"/>
      <c r="AZ760" s="214"/>
      <c r="BA760" s="214"/>
      <c r="BB760" s="214"/>
      <c r="BC760" s="214"/>
      <c r="BD760" s="214"/>
      <c r="BE760" s="214"/>
      <c r="BF760" s="214"/>
      <c r="BG760" s="214"/>
      <c r="BH760" s="214"/>
    </row>
    <row r="761" spans="1:60" outlineLevel="1" x14ac:dyDescent="0.2">
      <c r="A761" s="221"/>
      <c r="B761" s="222"/>
      <c r="C761" s="245" t="s">
        <v>3098</v>
      </c>
      <c r="D761" s="224"/>
      <c r="E761" s="225">
        <v>266.00366000000002</v>
      </c>
      <c r="F761" s="223"/>
      <c r="G761" s="223"/>
      <c r="H761" s="223"/>
      <c r="I761" s="223"/>
      <c r="J761" s="223"/>
      <c r="K761" s="223"/>
      <c r="L761" s="223"/>
      <c r="M761" s="223"/>
      <c r="N761" s="223"/>
      <c r="O761" s="223"/>
      <c r="P761" s="223"/>
      <c r="Q761" s="223"/>
      <c r="R761" s="223"/>
      <c r="S761" s="223"/>
      <c r="T761" s="223"/>
      <c r="U761" s="223"/>
      <c r="V761" s="223"/>
      <c r="W761" s="223"/>
      <c r="X761" s="223"/>
      <c r="Y761" s="214"/>
      <c r="Z761" s="214"/>
      <c r="AA761" s="214"/>
      <c r="AB761" s="214"/>
      <c r="AC761" s="214"/>
      <c r="AD761" s="214"/>
      <c r="AE761" s="214"/>
      <c r="AF761" s="214"/>
      <c r="AG761" s="214" t="s">
        <v>166</v>
      </c>
      <c r="AH761" s="214">
        <v>0</v>
      </c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</row>
    <row r="762" spans="1:60" x14ac:dyDescent="0.2">
      <c r="A762" s="3"/>
      <c r="B762" s="4"/>
      <c r="C762" s="247"/>
      <c r="D762" s="6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AE762">
        <v>15</v>
      </c>
      <c r="AF762">
        <v>21</v>
      </c>
      <c r="AG762" t="s">
        <v>143</v>
      </c>
    </row>
    <row r="763" spans="1:60" x14ac:dyDescent="0.2">
      <c r="A763" s="217"/>
      <c r="B763" s="218" t="s">
        <v>29</v>
      </c>
      <c r="C763" s="248"/>
      <c r="D763" s="219"/>
      <c r="E763" s="220"/>
      <c r="F763" s="220"/>
      <c r="G763" s="242">
        <f>G8+G385+G396+G400+G413+G466+G521+G576+G586+G592+G701+G715+G733+G746+G749+G753</f>
        <v>0</v>
      </c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AE763">
        <f>SUMIF(L7:L761,AE762,G7:G761)</f>
        <v>0</v>
      </c>
      <c r="AF763">
        <f>SUMIF(L7:L761,AF762,G7:G761)</f>
        <v>0</v>
      </c>
      <c r="AG763" t="s">
        <v>265</v>
      </c>
    </row>
    <row r="764" spans="1:60" x14ac:dyDescent="0.2">
      <c r="A764" s="250" t="s">
        <v>1115</v>
      </c>
      <c r="B764" s="250"/>
      <c r="C764" s="247"/>
      <c r="D764" s="6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</row>
    <row r="765" spans="1:60" x14ac:dyDescent="0.2">
      <c r="A765" s="3"/>
      <c r="B765" s="4" t="s">
        <v>1116</v>
      </c>
      <c r="C765" s="247" t="s">
        <v>1117</v>
      </c>
      <c r="D765" s="6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AG765" t="s">
        <v>1118</v>
      </c>
    </row>
    <row r="766" spans="1:60" x14ac:dyDescent="0.2">
      <c r="A766" s="3"/>
      <c r="B766" s="4" t="s">
        <v>3099</v>
      </c>
      <c r="C766" s="247" t="s">
        <v>1120</v>
      </c>
      <c r="D766" s="6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AG766" t="s">
        <v>1121</v>
      </c>
    </row>
    <row r="767" spans="1:60" x14ac:dyDescent="0.2">
      <c r="A767" s="3"/>
      <c r="B767" s="4"/>
      <c r="C767" s="247" t="s">
        <v>1122</v>
      </c>
      <c r="D767" s="6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AG767" t="s">
        <v>1123</v>
      </c>
    </row>
    <row r="768" spans="1:60" x14ac:dyDescent="0.2">
      <c r="A768" s="3"/>
      <c r="B768" s="4"/>
      <c r="C768" s="247"/>
      <c r="D768" s="6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</row>
    <row r="769" spans="3:33" x14ac:dyDescent="0.2">
      <c r="C769" s="249"/>
      <c r="D769" s="10"/>
      <c r="AG769" t="s">
        <v>266</v>
      </c>
    </row>
    <row r="770" spans="3:33" x14ac:dyDescent="0.2">
      <c r="D770" s="10"/>
    </row>
    <row r="771" spans="3:33" x14ac:dyDescent="0.2">
      <c r="D771" s="10"/>
    </row>
    <row r="772" spans="3:33" x14ac:dyDescent="0.2">
      <c r="D772" s="10"/>
    </row>
    <row r="773" spans="3:33" x14ac:dyDescent="0.2">
      <c r="D773" s="10"/>
    </row>
    <row r="774" spans="3:33" x14ac:dyDescent="0.2">
      <c r="D774" s="10"/>
    </row>
    <row r="775" spans="3:33" x14ac:dyDescent="0.2">
      <c r="D775" s="10"/>
    </row>
    <row r="776" spans="3:33" x14ac:dyDescent="0.2">
      <c r="D776" s="10"/>
    </row>
    <row r="777" spans="3:33" x14ac:dyDescent="0.2">
      <c r="D777" s="10"/>
    </row>
    <row r="778" spans="3:33" x14ac:dyDescent="0.2">
      <c r="D778" s="10"/>
    </row>
    <row r="779" spans="3:33" x14ac:dyDescent="0.2">
      <c r="D779" s="10"/>
    </row>
    <row r="780" spans="3:33" x14ac:dyDescent="0.2">
      <c r="D780" s="10"/>
    </row>
    <row r="781" spans="3:33" x14ac:dyDescent="0.2">
      <c r="D781" s="10"/>
    </row>
    <row r="782" spans="3:33" x14ac:dyDescent="0.2">
      <c r="D782" s="10"/>
    </row>
    <row r="783" spans="3:33" x14ac:dyDescent="0.2">
      <c r="D783" s="10"/>
    </row>
    <row r="784" spans="3:33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82">
    <mergeCell ref="C710:G710"/>
    <mergeCell ref="C717:G717"/>
    <mergeCell ref="C718:G718"/>
    <mergeCell ref="C723:G723"/>
    <mergeCell ref="C724:G724"/>
    <mergeCell ref="C729:G729"/>
    <mergeCell ref="C588:G588"/>
    <mergeCell ref="C589:G589"/>
    <mergeCell ref="C594:G594"/>
    <mergeCell ref="C668:G668"/>
    <mergeCell ref="C703:G703"/>
    <mergeCell ref="C704:G704"/>
    <mergeCell ref="C558:G558"/>
    <mergeCell ref="C562:G562"/>
    <mergeCell ref="C565:G565"/>
    <mergeCell ref="C570:G570"/>
    <mergeCell ref="C578:G578"/>
    <mergeCell ref="C579:G579"/>
    <mergeCell ref="C491:G491"/>
    <mergeCell ref="C494:G494"/>
    <mergeCell ref="C497:G497"/>
    <mergeCell ref="C500:G500"/>
    <mergeCell ref="C550:G550"/>
    <mergeCell ref="C555:G555"/>
    <mergeCell ref="C441:G441"/>
    <mergeCell ref="C444:G444"/>
    <mergeCell ref="C463:G463"/>
    <mergeCell ref="C464:G464"/>
    <mergeCell ref="C468:G468"/>
    <mergeCell ref="C488:G488"/>
    <mergeCell ref="C406:G406"/>
    <mergeCell ref="C409:G409"/>
    <mergeCell ref="C415:G415"/>
    <mergeCell ref="C421:G421"/>
    <mergeCell ref="C432:G432"/>
    <mergeCell ref="C437:G437"/>
    <mergeCell ref="C339:G339"/>
    <mergeCell ref="C343:G343"/>
    <mergeCell ref="C387:G387"/>
    <mergeCell ref="C390:G390"/>
    <mergeCell ref="C398:G398"/>
    <mergeCell ref="C402:G402"/>
    <mergeCell ref="C221:G221"/>
    <mergeCell ref="C229:G229"/>
    <mergeCell ref="C244:G244"/>
    <mergeCell ref="C254:G254"/>
    <mergeCell ref="C289:G289"/>
    <mergeCell ref="C290:G290"/>
    <mergeCell ref="C139:G139"/>
    <mergeCell ref="C144:G144"/>
    <mergeCell ref="C149:G149"/>
    <mergeCell ref="C152:G152"/>
    <mergeCell ref="C155:G155"/>
    <mergeCell ref="C179:G179"/>
    <mergeCell ref="C105:G105"/>
    <mergeCell ref="C112:G112"/>
    <mergeCell ref="C119:G119"/>
    <mergeCell ref="C126:G126"/>
    <mergeCell ref="C133:G133"/>
    <mergeCell ref="C136:G136"/>
    <mergeCell ref="C71:G71"/>
    <mergeCell ref="C74:G74"/>
    <mergeCell ref="C77:G77"/>
    <mergeCell ref="C84:G84"/>
    <mergeCell ref="C91:G91"/>
    <mergeCell ref="C98:G98"/>
    <mergeCell ref="C50:G50"/>
    <mergeCell ref="C53:G53"/>
    <mergeCell ref="C56:G56"/>
    <mergeCell ref="C59:G59"/>
    <mergeCell ref="C62:G62"/>
    <mergeCell ref="C65:G65"/>
    <mergeCell ref="A1:G1"/>
    <mergeCell ref="C2:G2"/>
    <mergeCell ref="C3:G3"/>
    <mergeCell ref="C4:G4"/>
    <mergeCell ref="A764:B764"/>
    <mergeCell ref="C19:G19"/>
    <mergeCell ref="C23:G23"/>
    <mergeCell ref="C33:G33"/>
    <mergeCell ref="C43:G43"/>
    <mergeCell ref="C47:G47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267</v>
      </c>
      <c r="B1" s="199"/>
      <c r="C1" s="199"/>
      <c r="D1" s="199"/>
      <c r="E1" s="199"/>
      <c r="F1" s="199"/>
      <c r="G1" s="199"/>
      <c r="AG1" t="s">
        <v>130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131</v>
      </c>
    </row>
    <row r="3" spans="1:60" ht="24.95" customHeight="1" x14ac:dyDescent="0.2">
      <c r="A3" s="200" t="s">
        <v>8</v>
      </c>
      <c r="B3" s="48" t="s">
        <v>83</v>
      </c>
      <c r="C3" s="203" t="s">
        <v>84</v>
      </c>
      <c r="D3" s="201"/>
      <c r="E3" s="201"/>
      <c r="F3" s="201"/>
      <c r="G3" s="202"/>
      <c r="AC3" s="179" t="s">
        <v>131</v>
      </c>
      <c r="AG3" t="s">
        <v>133</v>
      </c>
    </row>
    <row r="4" spans="1:60" ht="24.95" customHeight="1" x14ac:dyDescent="0.2">
      <c r="A4" s="204" t="s">
        <v>9</v>
      </c>
      <c r="B4" s="205" t="s">
        <v>83</v>
      </c>
      <c r="C4" s="206" t="s">
        <v>84</v>
      </c>
      <c r="D4" s="207"/>
      <c r="E4" s="207"/>
      <c r="F4" s="207"/>
      <c r="G4" s="208"/>
      <c r="AG4" t="s">
        <v>134</v>
      </c>
    </row>
    <row r="5" spans="1:60" x14ac:dyDescent="0.2">
      <c r="D5" s="10"/>
    </row>
    <row r="6" spans="1:60" ht="38.25" x14ac:dyDescent="0.2">
      <c r="A6" s="210" t="s">
        <v>135</v>
      </c>
      <c r="B6" s="212" t="s">
        <v>136</v>
      </c>
      <c r="C6" s="212" t="s">
        <v>137</v>
      </c>
      <c r="D6" s="211" t="s">
        <v>138</v>
      </c>
      <c r="E6" s="210" t="s">
        <v>139</v>
      </c>
      <c r="F6" s="209" t="s">
        <v>140</v>
      </c>
      <c r="G6" s="210" t="s">
        <v>29</v>
      </c>
      <c r="H6" s="213" t="s">
        <v>30</v>
      </c>
      <c r="I6" s="213" t="s">
        <v>141</v>
      </c>
      <c r="J6" s="213" t="s">
        <v>31</v>
      </c>
      <c r="K6" s="213" t="s">
        <v>142</v>
      </c>
      <c r="L6" s="213" t="s">
        <v>143</v>
      </c>
      <c r="M6" s="213" t="s">
        <v>144</v>
      </c>
      <c r="N6" s="213" t="s">
        <v>145</v>
      </c>
      <c r="O6" s="213" t="s">
        <v>146</v>
      </c>
      <c r="P6" s="213" t="s">
        <v>147</v>
      </c>
      <c r="Q6" s="213" t="s">
        <v>148</v>
      </c>
      <c r="R6" s="213" t="s">
        <v>149</v>
      </c>
      <c r="S6" s="213" t="s">
        <v>150</v>
      </c>
      <c r="T6" s="213" t="s">
        <v>151</v>
      </c>
      <c r="U6" s="213" t="s">
        <v>152</v>
      </c>
      <c r="V6" s="213" t="s">
        <v>153</v>
      </c>
      <c r="W6" s="213" t="s">
        <v>154</v>
      </c>
      <c r="X6" s="213" t="s">
        <v>155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156</v>
      </c>
      <c r="B8" s="228" t="s">
        <v>89</v>
      </c>
      <c r="C8" s="243" t="s">
        <v>90</v>
      </c>
      <c r="D8" s="229"/>
      <c r="E8" s="230"/>
      <c r="F8" s="231"/>
      <c r="G8" s="231">
        <f>SUMIF(AG9:AG398,"&lt;&gt;NOR",G9:G398)</f>
        <v>0</v>
      </c>
      <c r="H8" s="231"/>
      <c r="I8" s="231">
        <f>SUM(I9:I398)</f>
        <v>0</v>
      </c>
      <c r="J8" s="231"/>
      <c r="K8" s="231">
        <f>SUM(K9:K398)</f>
        <v>0</v>
      </c>
      <c r="L8" s="231"/>
      <c r="M8" s="231">
        <f>SUM(M9:M398)</f>
        <v>0</v>
      </c>
      <c r="N8" s="231"/>
      <c r="O8" s="231">
        <f>SUM(O9:O398)</f>
        <v>25.93</v>
      </c>
      <c r="P8" s="231"/>
      <c r="Q8" s="231">
        <f>SUM(Q9:Q398)</f>
        <v>17.93</v>
      </c>
      <c r="R8" s="231"/>
      <c r="S8" s="231"/>
      <c r="T8" s="232"/>
      <c r="U8" s="226"/>
      <c r="V8" s="226">
        <f>SUM(V9:V398)</f>
        <v>126.64</v>
      </c>
      <c r="W8" s="226"/>
      <c r="X8" s="226"/>
      <c r="AG8" t="s">
        <v>157</v>
      </c>
    </row>
    <row r="9" spans="1:60" outlineLevel="1" x14ac:dyDescent="0.2">
      <c r="A9" s="233">
        <v>1</v>
      </c>
      <c r="B9" s="234" t="s">
        <v>268</v>
      </c>
      <c r="C9" s="244" t="s">
        <v>269</v>
      </c>
      <c r="D9" s="235" t="s">
        <v>270</v>
      </c>
      <c r="E9" s="236">
        <v>2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38"/>
      <c r="S9" s="238" t="s">
        <v>271</v>
      </c>
      <c r="T9" s="239" t="s">
        <v>272</v>
      </c>
      <c r="U9" s="223">
        <v>0</v>
      </c>
      <c r="V9" s="223">
        <f>ROUND(E9*U9,2)</f>
        <v>0</v>
      </c>
      <c r="W9" s="223"/>
      <c r="X9" s="223" t="s">
        <v>273</v>
      </c>
      <c r="Y9" s="214"/>
      <c r="Z9" s="214"/>
      <c r="AA9" s="214"/>
      <c r="AB9" s="214"/>
      <c r="AC9" s="214"/>
      <c r="AD9" s="214"/>
      <c r="AE9" s="214"/>
      <c r="AF9" s="214"/>
      <c r="AG9" s="214" t="s">
        <v>274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45" t="s">
        <v>2797</v>
      </c>
      <c r="D10" s="224"/>
      <c r="E10" s="225">
        <v>2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166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45" t="s">
        <v>2798</v>
      </c>
      <c r="D11" s="224"/>
      <c r="E11" s="225"/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166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3">
        <v>2</v>
      </c>
      <c r="B12" s="234" t="s">
        <v>1124</v>
      </c>
      <c r="C12" s="244" t="s">
        <v>1125</v>
      </c>
      <c r="D12" s="235" t="s">
        <v>279</v>
      </c>
      <c r="E12" s="236">
        <v>1.2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8">
        <v>0</v>
      </c>
      <c r="O12" s="238">
        <f>ROUND(E12*N12,2)</f>
        <v>0</v>
      </c>
      <c r="P12" s="238">
        <v>0.11799999999999999</v>
      </c>
      <c r="Q12" s="238">
        <f>ROUND(E12*P12,2)</f>
        <v>0.14000000000000001</v>
      </c>
      <c r="R12" s="238" t="s">
        <v>280</v>
      </c>
      <c r="S12" s="238" t="s">
        <v>161</v>
      </c>
      <c r="T12" s="239" t="s">
        <v>161</v>
      </c>
      <c r="U12" s="223">
        <v>0.16</v>
      </c>
      <c r="V12" s="223">
        <f>ROUND(E12*U12,2)</f>
        <v>0.19</v>
      </c>
      <c r="W12" s="223"/>
      <c r="X12" s="223" t="s">
        <v>273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274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53" t="s">
        <v>1126</v>
      </c>
      <c r="D13" s="251"/>
      <c r="E13" s="251"/>
      <c r="F13" s="251"/>
      <c r="G13" s="251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290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45" t="s">
        <v>3100</v>
      </c>
      <c r="D14" s="224"/>
      <c r="E14" s="225">
        <v>1.2</v>
      </c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166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3">
        <v>3</v>
      </c>
      <c r="B15" s="234" t="s">
        <v>1128</v>
      </c>
      <c r="C15" s="244" t="s">
        <v>1129</v>
      </c>
      <c r="D15" s="235" t="s">
        <v>279</v>
      </c>
      <c r="E15" s="236">
        <v>1.2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0.22</v>
      </c>
      <c r="Q15" s="238">
        <f>ROUND(E15*P15,2)</f>
        <v>0.26</v>
      </c>
      <c r="R15" s="238" t="s">
        <v>280</v>
      </c>
      <c r="S15" s="238" t="s">
        <v>161</v>
      </c>
      <c r="T15" s="239" t="s">
        <v>161</v>
      </c>
      <c r="U15" s="223">
        <v>0.251</v>
      </c>
      <c r="V15" s="223">
        <f>ROUND(E15*U15,2)</f>
        <v>0.3</v>
      </c>
      <c r="W15" s="223"/>
      <c r="X15" s="223" t="s">
        <v>273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274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45" t="s">
        <v>3101</v>
      </c>
      <c r="D16" s="224"/>
      <c r="E16" s="225">
        <v>1.2</v>
      </c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166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ht="22.5" outlineLevel="1" x14ac:dyDescent="0.2">
      <c r="A17" s="233">
        <v>4</v>
      </c>
      <c r="B17" s="234" t="s">
        <v>1131</v>
      </c>
      <c r="C17" s="244" t="s">
        <v>1132</v>
      </c>
      <c r="D17" s="235" t="s">
        <v>279</v>
      </c>
      <c r="E17" s="236">
        <v>12.47</v>
      </c>
      <c r="F17" s="237"/>
      <c r="G17" s="238">
        <f>ROUND(E17*F17,2)</f>
        <v>0</v>
      </c>
      <c r="H17" s="237"/>
      <c r="I17" s="238">
        <f>ROUND(E17*H17,2)</f>
        <v>0</v>
      </c>
      <c r="J17" s="237"/>
      <c r="K17" s="238">
        <f>ROUND(E17*J17,2)</f>
        <v>0</v>
      </c>
      <c r="L17" s="238">
        <v>21</v>
      </c>
      <c r="M17" s="238">
        <f>G17*(1+L17/100)</f>
        <v>0</v>
      </c>
      <c r="N17" s="238">
        <v>0</v>
      </c>
      <c r="O17" s="238">
        <f>ROUND(E17*N17,2)</f>
        <v>0</v>
      </c>
      <c r="P17" s="238">
        <v>0.88</v>
      </c>
      <c r="Q17" s="238">
        <f>ROUND(E17*P17,2)</f>
        <v>10.97</v>
      </c>
      <c r="R17" s="238" t="s">
        <v>280</v>
      </c>
      <c r="S17" s="238" t="s">
        <v>161</v>
      </c>
      <c r="T17" s="239" t="s">
        <v>161</v>
      </c>
      <c r="U17" s="223">
        <v>1.1093500000000001</v>
      </c>
      <c r="V17" s="223">
        <f>ROUND(E17*U17,2)</f>
        <v>13.83</v>
      </c>
      <c r="W17" s="223"/>
      <c r="X17" s="223" t="s">
        <v>273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274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21"/>
      <c r="B18" s="222"/>
      <c r="C18" s="245" t="s">
        <v>3102</v>
      </c>
      <c r="D18" s="224"/>
      <c r="E18" s="225">
        <v>12.47</v>
      </c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166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ht="22.5" outlineLevel="1" x14ac:dyDescent="0.2">
      <c r="A19" s="221"/>
      <c r="B19" s="222"/>
      <c r="C19" s="245" t="s">
        <v>3103</v>
      </c>
      <c r="D19" s="224"/>
      <c r="E19" s="225"/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166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ht="22.5" outlineLevel="1" x14ac:dyDescent="0.2">
      <c r="A20" s="233">
        <v>5</v>
      </c>
      <c r="B20" s="234" t="s">
        <v>1135</v>
      </c>
      <c r="C20" s="244" t="s">
        <v>1136</v>
      </c>
      <c r="D20" s="235" t="s">
        <v>279</v>
      </c>
      <c r="E20" s="236">
        <v>11.6</v>
      </c>
      <c r="F20" s="237"/>
      <c r="G20" s="238">
        <f>ROUND(E20*F20,2)</f>
        <v>0</v>
      </c>
      <c r="H20" s="237"/>
      <c r="I20" s="238">
        <f>ROUND(E20*H20,2)</f>
        <v>0</v>
      </c>
      <c r="J20" s="237"/>
      <c r="K20" s="238">
        <f>ROUND(E20*J20,2)</f>
        <v>0</v>
      </c>
      <c r="L20" s="238">
        <v>21</v>
      </c>
      <c r="M20" s="238">
        <f>G20*(1+L20/100)</f>
        <v>0</v>
      </c>
      <c r="N20" s="238">
        <v>0</v>
      </c>
      <c r="O20" s="238">
        <f>ROUND(E20*N20,2)</f>
        <v>0</v>
      </c>
      <c r="P20" s="238">
        <v>0.22</v>
      </c>
      <c r="Q20" s="238">
        <f>ROUND(E20*P20,2)</f>
        <v>2.5499999999999998</v>
      </c>
      <c r="R20" s="238" t="s">
        <v>280</v>
      </c>
      <c r="S20" s="238" t="s">
        <v>161</v>
      </c>
      <c r="T20" s="239" t="s">
        <v>161</v>
      </c>
      <c r="U20" s="223">
        <v>0.375</v>
      </c>
      <c r="V20" s="223">
        <f>ROUND(E20*U20,2)</f>
        <v>4.3499999999999996</v>
      </c>
      <c r="W20" s="223"/>
      <c r="X20" s="223" t="s">
        <v>273</v>
      </c>
      <c r="Y20" s="214"/>
      <c r="Z20" s="214"/>
      <c r="AA20" s="214"/>
      <c r="AB20" s="214"/>
      <c r="AC20" s="214"/>
      <c r="AD20" s="214"/>
      <c r="AE20" s="214"/>
      <c r="AF20" s="214"/>
      <c r="AG20" s="214" t="s">
        <v>274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1" x14ac:dyDescent="0.2">
      <c r="A21" s="221"/>
      <c r="B21" s="222"/>
      <c r="C21" s="245" t="s">
        <v>3104</v>
      </c>
      <c r="D21" s="224"/>
      <c r="E21" s="225">
        <v>11.6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166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45" t="s">
        <v>3105</v>
      </c>
      <c r="D22" s="224"/>
      <c r="E22" s="225"/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166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33">
        <v>6</v>
      </c>
      <c r="B23" s="234" t="s">
        <v>287</v>
      </c>
      <c r="C23" s="244" t="s">
        <v>288</v>
      </c>
      <c r="D23" s="235" t="s">
        <v>279</v>
      </c>
      <c r="E23" s="236">
        <v>11.6</v>
      </c>
      <c r="F23" s="237"/>
      <c r="G23" s="238">
        <f>ROUND(E23*F23,2)</f>
        <v>0</v>
      </c>
      <c r="H23" s="237"/>
      <c r="I23" s="238">
        <f>ROUND(E23*H23,2)</f>
        <v>0</v>
      </c>
      <c r="J23" s="237"/>
      <c r="K23" s="238">
        <f>ROUND(E23*J23,2)</f>
        <v>0</v>
      </c>
      <c r="L23" s="238">
        <v>21</v>
      </c>
      <c r="M23" s="238">
        <f>G23*(1+L23/100)</f>
        <v>0</v>
      </c>
      <c r="N23" s="238">
        <v>0</v>
      </c>
      <c r="O23" s="238">
        <f>ROUND(E23*N23,2)</f>
        <v>0</v>
      </c>
      <c r="P23" s="238">
        <v>0.11</v>
      </c>
      <c r="Q23" s="238">
        <f>ROUND(E23*P23,2)</f>
        <v>1.28</v>
      </c>
      <c r="R23" s="238" t="s">
        <v>280</v>
      </c>
      <c r="S23" s="238" t="s">
        <v>161</v>
      </c>
      <c r="T23" s="239" t="s">
        <v>161</v>
      </c>
      <c r="U23" s="223">
        <v>0.08</v>
      </c>
      <c r="V23" s="223">
        <f>ROUND(E23*U23,2)</f>
        <v>0.93</v>
      </c>
      <c r="W23" s="223"/>
      <c r="X23" s="223" t="s">
        <v>273</v>
      </c>
      <c r="Y23" s="214"/>
      <c r="Z23" s="214"/>
      <c r="AA23" s="214"/>
      <c r="AB23" s="214"/>
      <c r="AC23" s="214"/>
      <c r="AD23" s="214"/>
      <c r="AE23" s="214"/>
      <c r="AF23" s="214"/>
      <c r="AG23" s="214" t="s">
        <v>274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21"/>
      <c r="B24" s="222"/>
      <c r="C24" s="253" t="s">
        <v>289</v>
      </c>
      <c r="D24" s="251"/>
      <c r="E24" s="251"/>
      <c r="F24" s="251"/>
      <c r="G24" s="251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290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40" t="str">
        <f>C24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45" t="s">
        <v>3106</v>
      </c>
      <c r="D25" s="224"/>
      <c r="E25" s="225">
        <v>11.6</v>
      </c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166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45" t="s">
        <v>292</v>
      </c>
      <c r="D26" s="224"/>
      <c r="E26" s="225"/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166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33">
        <v>7</v>
      </c>
      <c r="B27" s="234" t="s">
        <v>293</v>
      </c>
      <c r="C27" s="244" t="s">
        <v>294</v>
      </c>
      <c r="D27" s="235" t="s">
        <v>295</v>
      </c>
      <c r="E27" s="236">
        <v>1.8560000000000001</v>
      </c>
      <c r="F27" s="237"/>
      <c r="G27" s="238">
        <f>ROUND(E27*F27,2)</f>
        <v>0</v>
      </c>
      <c r="H27" s="237"/>
      <c r="I27" s="238">
        <f>ROUND(E27*H27,2)</f>
        <v>0</v>
      </c>
      <c r="J27" s="237"/>
      <c r="K27" s="238">
        <f>ROUND(E27*J27,2)</f>
        <v>0</v>
      </c>
      <c r="L27" s="238">
        <v>21</v>
      </c>
      <c r="M27" s="238">
        <f>G27*(1+L27/100)</f>
        <v>0</v>
      </c>
      <c r="N27" s="238">
        <v>0</v>
      </c>
      <c r="O27" s="238">
        <f>ROUND(E27*N27,2)</f>
        <v>0</v>
      </c>
      <c r="P27" s="238">
        <v>1.3</v>
      </c>
      <c r="Q27" s="238">
        <f>ROUND(E27*P27,2)</f>
        <v>2.41</v>
      </c>
      <c r="R27" s="238" t="s">
        <v>296</v>
      </c>
      <c r="S27" s="238" t="s">
        <v>161</v>
      </c>
      <c r="T27" s="239" t="s">
        <v>161</v>
      </c>
      <c r="U27" s="223">
        <v>0.51</v>
      </c>
      <c r="V27" s="223">
        <f>ROUND(E27*U27,2)</f>
        <v>0.95</v>
      </c>
      <c r="W27" s="223"/>
      <c r="X27" s="223" t="s">
        <v>273</v>
      </c>
      <c r="Y27" s="214"/>
      <c r="Z27" s="214"/>
      <c r="AA27" s="214"/>
      <c r="AB27" s="214"/>
      <c r="AC27" s="214"/>
      <c r="AD27" s="214"/>
      <c r="AE27" s="214"/>
      <c r="AF27" s="214"/>
      <c r="AG27" s="214" t="s">
        <v>274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3" t="s">
        <v>297</v>
      </c>
      <c r="D28" s="251"/>
      <c r="E28" s="251"/>
      <c r="F28" s="251"/>
      <c r="G28" s="251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290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45" t="s">
        <v>3107</v>
      </c>
      <c r="D29" s="224"/>
      <c r="E29" s="225">
        <v>0.57999999999999996</v>
      </c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166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45" t="s">
        <v>3108</v>
      </c>
      <c r="D30" s="224"/>
      <c r="E30" s="225">
        <v>0.06</v>
      </c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166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ht="22.5" outlineLevel="1" x14ac:dyDescent="0.2">
      <c r="A31" s="221"/>
      <c r="B31" s="222"/>
      <c r="C31" s="245" t="s">
        <v>3109</v>
      </c>
      <c r="D31" s="224"/>
      <c r="E31" s="225">
        <v>0.11600000000000001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166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45" t="s">
        <v>3110</v>
      </c>
      <c r="D32" s="224"/>
      <c r="E32" s="225">
        <v>1.2E-2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166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21"/>
      <c r="B33" s="222"/>
      <c r="C33" s="245" t="s">
        <v>3111</v>
      </c>
      <c r="D33" s="224"/>
      <c r="E33" s="225">
        <v>5.8000000000000003E-2</v>
      </c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166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45" t="s">
        <v>3112</v>
      </c>
      <c r="D34" s="224"/>
      <c r="E34" s="225">
        <v>6.0000000000000001E-3</v>
      </c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166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45" t="s">
        <v>3113</v>
      </c>
      <c r="D35" s="224"/>
      <c r="E35" s="225">
        <v>0.92800000000000005</v>
      </c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166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45" t="s">
        <v>3114</v>
      </c>
      <c r="D36" s="224"/>
      <c r="E36" s="225">
        <v>9.6000000000000002E-2</v>
      </c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166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33">
        <v>8</v>
      </c>
      <c r="B37" s="234" t="s">
        <v>1148</v>
      </c>
      <c r="C37" s="244" t="s">
        <v>1149</v>
      </c>
      <c r="D37" s="235" t="s">
        <v>320</v>
      </c>
      <c r="E37" s="236">
        <v>1.2</v>
      </c>
      <c r="F37" s="237"/>
      <c r="G37" s="238">
        <f>ROUND(E37*F37,2)</f>
        <v>0</v>
      </c>
      <c r="H37" s="237"/>
      <c r="I37" s="238">
        <f>ROUND(E37*H37,2)</f>
        <v>0</v>
      </c>
      <c r="J37" s="237"/>
      <c r="K37" s="238">
        <f>ROUND(E37*J37,2)</f>
        <v>0</v>
      </c>
      <c r="L37" s="238">
        <v>21</v>
      </c>
      <c r="M37" s="238">
        <f>G37*(1+L37/100)</f>
        <v>0</v>
      </c>
      <c r="N37" s="238">
        <v>0</v>
      </c>
      <c r="O37" s="238">
        <f>ROUND(E37*N37,2)</f>
        <v>0</v>
      </c>
      <c r="P37" s="238">
        <v>0.27</v>
      </c>
      <c r="Q37" s="238">
        <f>ROUND(E37*P37,2)</f>
        <v>0.32</v>
      </c>
      <c r="R37" s="238" t="s">
        <v>280</v>
      </c>
      <c r="S37" s="238" t="s">
        <v>161</v>
      </c>
      <c r="T37" s="239" t="s">
        <v>161</v>
      </c>
      <c r="U37" s="223">
        <v>0.123</v>
      </c>
      <c r="V37" s="223">
        <f>ROUND(E37*U37,2)</f>
        <v>0.15</v>
      </c>
      <c r="W37" s="223"/>
      <c r="X37" s="223" t="s">
        <v>273</v>
      </c>
      <c r="Y37" s="214"/>
      <c r="Z37" s="214"/>
      <c r="AA37" s="214"/>
      <c r="AB37" s="214"/>
      <c r="AC37" s="214"/>
      <c r="AD37" s="214"/>
      <c r="AE37" s="214"/>
      <c r="AF37" s="214"/>
      <c r="AG37" s="214" t="s">
        <v>274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53" t="s">
        <v>1150</v>
      </c>
      <c r="D38" s="251"/>
      <c r="E38" s="251"/>
      <c r="F38" s="251"/>
      <c r="G38" s="251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290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40" t="str">
        <f>C38</f>
        <v>s vybouráním lože, s přemístěním hmot na skládku na vzdálenost do 3 m nebo naložením na dopravní prostředek</v>
      </c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45" t="s">
        <v>2671</v>
      </c>
      <c r="D39" s="224"/>
      <c r="E39" s="225">
        <v>1.2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166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33">
        <v>9</v>
      </c>
      <c r="B40" s="234" t="s">
        <v>306</v>
      </c>
      <c r="C40" s="244" t="s">
        <v>307</v>
      </c>
      <c r="D40" s="235" t="s">
        <v>295</v>
      </c>
      <c r="E40" s="236">
        <v>7.4630099999999997</v>
      </c>
      <c r="F40" s="237"/>
      <c r="G40" s="238">
        <f>ROUND(E40*F40,2)</f>
        <v>0</v>
      </c>
      <c r="H40" s="237"/>
      <c r="I40" s="238">
        <f>ROUND(E40*H40,2)</f>
        <v>0</v>
      </c>
      <c r="J40" s="237"/>
      <c r="K40" s="238">
        <f>ROUND(E40*J40,2)</f>
        <v>0</v>
      </c>
      <c r="L40" s="238">
        <v>21</v>
      </c>
      <c r="M40" s="238">
        <f>G40*(1+L40/100)</f>
        <v>0</v>
      </c>
      <c r="N40" s="238">
        <v>0</v>
      </c>
      <c r="O40" s="238">
        <f>ROUND(E40*N40,2)</f>
        <v>0</v>
      </c>
      <c r="P40" s="238">
        <v>0</v>
      </c>
      <c r="Q40" s="238">
        <f>ROUND(E40*P40,2)</f>
        <v>0</v>
      </c>
      <c r="R40" s="238" t="s">
        <v>308</v>
      </c>
      <c r="S40" s="238" t="s">
        <v>161</v>
      </c>
      <c r="T40" s="239" t="s">
        <v>161</v>
      </c>
      <c r="U40" s="223">
        <v>1.0920000000000001</v>
      </c>
      <c r="V40" s="223">
        <f>ROUND(E40*U40,2)</f>
        <v>8.15</v>
      </c>
      <c r="W40" s="223"/>
      <c r="X40" s="223" t="s">
        <v>273</v>
      </c>
      <c r="Y40" s="214"/>
      <c r="Z40" s="214"/>
      <c r="AA40" s="214"/>
      <c r="AB40" s="214"/>
      <c r="AC40" s="214"/>
      <c r="AD40" s="214"/>
      <c r="AE40" s="214"/>
      <c r="AF40" s="214"/>
      <c r="AG40" s="214" t="s">
        <v>274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ht="22.5" outlineLevel="1" x14ac:dyDescent="0.2">
      <c r="A41" s="221"/>
      <c r="B41" s="222"/>
      <c r="C41" s="253" t="s">
        <v>309</v>
      </c>
      <c r="D41" s="251"/>
      <c r="E41" s="251"/>
      <c r="F41" s="251"/>
      <c r="G41" s="251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290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40" t="str">
        <f>C41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45" t="s">
        <v>3115</v>
      </c>
      <c r="D42" s="224"/>
      <c r="E42" s="225">
        <v>10.39349</v>
      </c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166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21"/>
      <c r="B43" s="222"/>
      <c r="C43" s="245" t="s">
        <v>3116</v>
      </c>
      <c r="D43" s="224"/>
      <c r="E43" s="225">
        <v>-2.8417300000000001</v>
      </c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166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45" t="s">
        <v>3117</v>
      </c>
      <c r="D44" s="224"/>
      <c r="E44" s="225">
        <v>-8.8749999999999996E-2</v>
      </c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166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45" t="s">
        <v>313</v>
      </c>
      <c r="D45" s="224"/>
      <c r="E45" s="225"/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166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21"/>
      <c r="B46" s="222"/>
      <c r="C46" s="245" t="s">
        <v>314</v>
      </c>
      <c r="D46" s="224"/>
      <c r="E46" s="225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166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45" t="s">
        <v>1157</v>
      </c>
      <c r="D47" s="224"/>
      <c r="E47" s="225"/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166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45" t="s">
        <v>1158</v>
      </c>
      <c r="D48" s="224"/>
      <c r="E48" s="225"/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166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45" t="s">
        <v>3118</v>
      </c>
      <c r="D49" s="224"/>
      <c r="E49" s="225"/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166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33">
        <v>10</v>
      </c>
      <c r="B50" s="234" t="s">
        <v>1160</v>
      </c>
      <c r="C50" s="244" t="s">
        <v>1161</v>
      </c>
      <c r="D50" s="235" t="s">
        <v>295</v>
      </c>
      <c r="E50" s="236">
        <v>7.1999999999999995E-2</v>
      </c>
      <c r="F50" s="237"/>
      <c r="G50" s="238">
        <f>ROUND(E50*F50,2)</f>
        <v>0</v>
      </c>
      <c r="H50" s="237"/>
      <c r="I50" s="238">
        <f>ROUND(E50*H50,2)</f>
        <v>0</v>
      </c>
      <c r="J50" s="237"/>
      <c r="K50" s="238">
        <f>ROUND(E50*J50,2)</f>
        <v>0</v>
      </c>
      <c r="L50" s="238">
        <v>21</v>
      </c>
      <c r="M50" s="238">
        <f>G50*(1+L50/100)</f>
        <v>0</v>
      </c>
      <c r="N50" s="238">
        <v>0</v>
      </c>
      <c r="O50" s="238">
        <f>ROUND(E50*N50,2)</f>
        <v>0</v>
      </c>
      <c r="P50" s="238">
        <v>0</v>
      </c>
      <c r="Q50" s="238">
        <f>ROUND(E50*P50,2)</f>
        <v>0</v>
      </c>
      <c r="R50" s="238" t="s">
        <v>308</v>
      </c>
      <c r="S50" s="238" t="s">
        <v>161</v>
      </c>
      <c r="T50" s="239" t="s">
        <v>161</v>
      </c>
      <c r="U50" s="223">
        <v>0.61199999999999999</v>
      </c>
      <c r="V50" s="223">
        <f>ROUND(E50*U50,2)</f>
        <v>0.04</v>
      </c>
      <c r="W50" s="223"/>
      <c r="X50" s="223" t="s">
        <v>273</v>
      </c>
      <c r="Y50" s="214"/>
      <c r="Z50" s="214"/>
      <c r="AA50" s="214"/>
      <c r="AB50" s="214"/>
      <c r="AC50" s="214"/>
      <c r="AD50" s="214"/>
      <c r="AE50" s="214"/>
      <c r="AF50" s="214"/>
      <c r="AG50" s="214" t="s">
        <v>321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21"/>
      <c r="B51" s="222"/>
      <c r="C51" s="253" t="s">
        <v>1162</v>
      </c>
      <c r="D51" s="251"/>
      <c r="E51" s="251"/>
      <c r="F51" s="251"/>
      <c r="G51" s="251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290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45" t="s">
        <v>3119</v>
      </c>
      <c r="D52" s="224"/>
      <c r="E52" s="225">
        <v>7.1999999999999995E-2</v>
      </c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166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33">
        <v>11</v>
      </c>
      <c r="B53" s="234" t="s">
        <v>318</v>
      </c>
      <c r="C53" s="244" t="s">
        <v>319</v>
      </c>
      <c r="D53" s="235" t="s">
        <v>320</v>
      </c>
      <c r="E53" s="236">
        <v>12.8</v>
      </c>
      <c r="F53" s="237"/>
      <c r="G53" s="238">
        <f>ROUND(E53*F53,2)</f>
        <v>0</v>
      </c>
      <c r="H53" s="237"/>
      <c r="I53" s="238">
        <f>ROUND(E53*H53,2)</f>
        <v>0</v>
      </c>
      <c r="J53" s="237"/>
      <c r="K53" s="238">
        <f>ROUND(E53*J53,2)</f>
        <v>0</v>
      </c>
      <c r="L53" s="238">
        <v>21</v>
      </c>
      <c r="M53" s="238">
        <f>G53*(1+L53/100)</f>
        <v>0</v>
      </c>
      <c r="N53" s="238">
        <v>6.9199999999999999E-3</v>
      </c>
      <c r="O53" s="238">
        <f>ROUND(E53*N53,2)</f>
        <v>0.09</v>
      </c>
      <c r="P53" s="238">
        <v>0</v>
      </c>
      <c r="Q53" s="238">
        <f>ROUND(E53*P53,2)</f>
        <v>0</v>
      </c>
      <c r="R53" s="238" t="s">
        <v>308</v>
      </c>
      <c r="S53" s="238" t="s">
        <v>161</v>
      </c>
      <c r="T53" s="239" t="s">
        <v>161</v>
      </c>
      <c r="U53" s="223">
        <v>0.502</v>
      </c>
      <c r="V53" s="223">
        <f>ROUND(E53*U53,2)</f>
        <v>6.43</v>
      </c>
      <c r="W53" s="223"/>
      <c r="X53" s="223" t="s">
        <v>273</v>
      </c>
      <c r="Y53" s="214"/>
      <c r="Z53" s="214"/>
      <c r="AA53" s="214"/>
      <c r="AB53" s="214"/>
      <c r="AC53" s="214"/>
      <c r="AD53" s="214"/>
      <c r="AE53" s="214"/>
      <c r="AF53" s="214"/>
      <c r="AG53" s="214" t="s">
        <v>321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53" t="s">
        <v>322</v>
      </c>
      <c r="D54" s="251"/>
      <c r="E54" s="251"/>
      <c r="F54" s="251"/>
      <c r="G54" s="251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290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40" t="str">
        <f>C54</f>
        <v>získané při čerpání, potrubím nebo žlaby. Montáž, demontáž a opotřebení potrubí nebo žlabu a jeho utěsnění po dobu provozu. Včetně nutné podpěrné konstrukce.</v>
      </c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45" t="s">
        <v>3120</v>
      </c>
      <c r="D55" s="224"/>
      <c r="E55" s="225">
        <v>12.8</v>
      </c>
      <c r="F55" s="223"/>
      <c r="G55" s="223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166</v>
      </c>
      <c r="AH55" s="214">
        <v>0</v>
      </c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21"/>
      <c r="B56" s="222"/>
      <c r="C56" s="245" t="s">
        <v>324</v>
      </c>
      <c r="D56" s="224"/>
      <c r="E56" s="225"/>
      <c r="F56" s="223"/>
      <c r="G56" s="223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166</v>
      </c>
      <c r="AH56" s="214">
        <v>0</v>
      </c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33">
        <v>12</v>
      </c>
      <c r="B57" s="234" t="s">
        <v>325</v>
      </c>
      <c r="C57" s="244" t="s">
        <v>326</v>
      </c>
      <c r="D57" s="235" t="s">
        <v>327</v>
      </c>
      <c r="E57" s="236">
        <v>5.2385400000000004</v>
      </c>
      <c r="F57" s="237"/>
      <c r="G57" s="238">
        <f>ROUND(E57*F57,2)</f>
        <v>0</v>
      </c>
      <c r="H57" s="237"/>
      <c r="I57" s="238">
        <f>ROUND(E57*H57,2)</f>
        <v>0</v>
      </c>
      <c r="J57" s="237"/>
      <c r="K57" s="238">
        <f>ROUND(E57*J57,2)</f>
        <v>0</v>
      </c>
      <c r="L57" s="238">
        <v>21</v>
      </c>
      <c r="M57" s="238">
        <f>G57*(1+L57/100)</f>
        <v>0</v>
      </c>
      <c r="N57" s="238">
        <v>0</v>
      </c>
      <c r="O57" s="238">
        <f>ROUND(E57*N57,2)</f>
        <v>0</v>
      </c>
      <c r="P57" s="238">
        <v>0</v>
      </c>
      <c r="Q57" s="238">
        <f>ROUND(E57*P57,2)</f>
        <v>0</v>
      </c>
      <c r="R57" s="238" t="s">
        <v>308</v>
      </c>
      <c r="S57" s="238" t="s">
        <v>161</v>
      </c>
      <c r="T57" s="239" t="s">
        <v>161</v>
      </c>
      <c r="U57" s="223">
        <v>0.20300000000000001</v>
      </c>
      <c r="V57" s="223">
        <f>ROUND(E57*U57,2)</f>
        <v>1.06</v>
      </c>
      <c r="W57" s="223"/>
      <c r="X57" s="223" t="s">
        <v>273</v>
      </c>
      <c r="Y57" s="214"/>
      <c r="Z57" s="214"/>
      <c r="AA57" s="214"/>
      <c r="AB57" s="214"/>
      <c r="AC57" s="214"/>
      <c r="AD57" s="214"/>
      <c r="AE57" s="214"/>
      <c r="AF57" s="214"/>
      <c r="AG57" s="214" t="s">
        <v>274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21"/>
      <c r="B58" s="222"/>
      <c r="C58" s="253" t="s">
        <v>328</v>
      </c>
      <c r="D58" s="251"/>
      <c r="E58" s="251"/>
      <c r="F58" s="251"/>
      <c r="G58" s="251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290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40" t="str">
        <f>C58</f>
        <v>na vzdálenost od hladiny vody v jímce po výšku roviny proložené osou nejvyššího bodu výtlačného potrubí. Včetně odpadní potrubí v délce do 20 m.</v>
      </c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45" t="s">
        <v>3121</v>
      </c>
      <c r="D59" s="224"/>
      <c r="E59" s="225">
        <v>5.2385400000000004</v>
      </c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166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33">
        <v>13</v>
      </c>
      <c r="B60" s="234" t="s">
        <v>330</v>
      </c>
      <c r="C60" s="244" t="s">
        <v>331</v>
      </c>
      <c r="D60" s="235" t="s">
        <v>327</v>
      </c>
      <c r="E60" s="236">
        <v>3.8281299999999998</v>
      </c>
      <c r="F60" s="237"/>
      <c r="G60" s="238">
        <f>ROUND(E60*F60,2)</f>
        <v>0</v>
      </c>
      <c r="H60" s="237"/>
      <c r="I60" s="238">
        <f>ROUND(E60*H60,2)</f>
        <v>0</v>
      </c>
      <c r="J60" s="237"/>
      <c r="K60" s="238">
        <f>ROUND(E60*J60,2)</f>
        <v>0</v>
      </c>
      <c r="L60" s="238">
        <v>21</v>
      </c>
      <c r="M60" s="238">
        <f>G60*(1+L60/100)</f>
        <v>0</v>
      </c>
      <c r="N60" s="238">
        <v>4.0000000000000003E-5</v>
      </c>
      <c r="O60" s="238">
        <f>ROUND(E60*N60,2)</f>
        <v>0</v>
      </c>
      <c r="P60" s="238">
        <v>0</v>
      </c>
      <c r="Q60" s="238">
        <f>ROUND(E60*P60,2)</f>
        <v>0</v>
      </c>
      <c r="R60" s="238" t="s">
        <v>308</v>
      </c>
      <c r="S60" s="238" t="s">
        <v>161</v>
      </c>
      <c r="T60" s="239" t="s">
        <v>161</v>
      </c>
      <c r="U60" s="223">
        <v>0.30299999999999999</v>
      </c>
      <c r="V60" s="223">
        <f>ROUND(E60*U60,2)</f>
        <v>1.1599999999999999</v>
      </c>
      <c r="W60" s="223"/>
      <c r="X60" s="223" t="s">
        <v>273</v>
      </c>
      <c r="Y60" s="214"/>
      <c r="Z60" s="214"/>
      <c r="AA60" s="214"/>
      <c r="AB60" s="214"/>
      <c r="AC60" s="214"/>
      <c r="AD60" s="214"/>
      <c r="AE60" s="214"/>
      <c r="AF60" s="214"/>
      <c r="AG60" s="214" t="s">
        <v>274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21"/>
      <c r="B61" s="222"/>
      <c r="C61" s="253" t="s">
        <v>328</v>
      </c>
      <c r="D61" s="251"/>
      <c r="E61" s="251"/>
      <c r="F61" s="251"/>
      <c r="G61" s="251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290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40" t="str">
        <f>C61</f>
        <v>na vzdálenost od hladiny vody v jímce po výšku roviny proložené osou nejvyššího bodu výtlačného potrubí. Včetně odpadní potrubí v délce do 20 m.</v>
      </c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45" t="s">
        <v>3122</v>
      </c>
      <c r="D62" s="224"/>
      <c r="E62" s="225">
        <v>3.8281299999999998</v>
      </c>
      <c r="F62" s="223"/>
      <c r="G62" s="223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166</v>
      </c>
      <c r="AH62" s="214">
        <v>0</v>
      </c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33">
        <v>14</v>
      </c>
      <c r="B63" s="234" t="s">
        <v>333</v>
      </c>
      <c r="C63" s="244" t="s">
        <v>334</v>
      </c>
      <c r="D63" s="235" t="s">
        <v>335</v>
      </c>
      <c r="E63" s="236">
        <v>0.61629999999999996</v>
      </c>
      <c r="F63" s="237"/>
      <c r="G63" s="238">
        <f>ROUND(E63*F63,2)</f>
        <v>0</v>
      </c>
      <c r="H63" s="237"/>
      <c r="I63" s="238">
        <f>ROUND(E63*H63,2)</f>
        <v>0</v>
      </c>
      <c r="J63" s="237"/>
      <c r="K63" s="238">
        <f>ROUND(E63*J63,2)</f>
        <v>0</v>
      </c>
      <c r="L63" s="238">
        <v>21</v>
      </c>
      <c r="M63" s="238">
        <f>G63*(1+L63/100)</f>
        <v>0</v>
      </c>
      <c r="N63" s="238">
        <v>0</v>
      </c>
      <c r="O63" s="238">
        <f>ROUND(E63*N63,2)</f>
        <v>0</v>
      </c>
      <c r="P63" s="238">
        <v>0</v>
      </c>
      <c r="Q63" s="238">
        <f>ROUND(E63*P63,2)</f>
        <v>0</v>
      </c>
      <c r="R63" s="238" t="s">
        <v>308</v>
      </c>
      <c r="S63" s="238" t="s">
        <v>161</v>
      </c>
      <c r="T63" s="239" t="s">
        <v>161</v>
      </c>
      <c r="U63" s="223">
        <v>0</v>
      </c>
      <c r="V63" s="223">
        <f>ROUND(E63*U63,2)</f>
        <v>0</v>
      </c>
      <c r="W63" s="223"/>
      <c r="X63" s="223" t="s">
        <v>273</v>
      </c>
      <c r="Y63" s="214"/>
      <c r="Z63" s="214"/>
      <c r="AA63" s="214"/>
      <c r="AB63" s="214"/>
      <c r="AC63" s="214"/>
      <c r="AD63" s="214"/>
      <c r="AE63" s="214"/>
      <c r="AF63" s="214"/>
      <c r="AG63" s="214" t="s">
        <v>274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21"/>
      <c r="B64" s="222"/>
      <c r="C64" s="253" t="s">
        <v>336</v>
      </c>
      <c r="D64" s="251"/>
      <c r="E64" s="251"/>
      <c r="F64" s="251"/>
      <c r="G64" s="251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290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40" t="str">
        <f>C64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45" t="s">
        <v>3123</v>
      </c>
      <c r="D65" s="224"/>
      <c r="E65" s="225">
        <v>0.61629999999999996</v>
      </c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166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33">
        <v>15</v>
      </c>
      <c r="B66" s="234" t="s">
        <v>338</v>
      </c>
      <c r="C66" s="244" t="s">
        <v>339</v>
      </c>
      <c r="D66" s="235" t="s">
        <v>335</v>
      </c>
      <c r="E66" s="236">
        <v>0.45036999999999999</v>
      </c>
      <c r="F66" s="237"/>
      <c r="G66" s="238">
        <f>ROUND(E66*F66,2)</f>
        <v>0</v>
      </c>
      <c r="H66" s="237"/>
      <c r="I66" s="238">
        <f>ROUND(E66*H66,2)</f>
        <v>0</v>
      </c>
      <c r="J66" s="237"/>
      <c r="K66" s="238">
        <f>ROUND(E66*J66,2)</f>
        <v>0</v>
      </c>
      <c r="L66" s="238">
        <v>21</v>
      </c>
      <c r="M66" s="238">
        <f>G66*(1+L66/100)</f>
        <v>0</v>
      </c>
      <c r="N66" s="238">
        <v>0</v>
      </c>
      <c r="O66" s="238">
        <f>ROUND(E66*N66,2)</f>
        <v>0</v>
      </c>
      <c r="P66" s="238">
        <v>0</v>
      </c>
      <c r="Q66" s="238">
        <f>ROUND(E66*P66,2)</f>
        <v>0</v>
      </c>
      <c r="R66" s="238" t="s">
        <v>308</v>
      </c>
      <c r="S66" s="238" t="s">
        <v>161</v>
      </c>
      <c r="T66" s="239" t="s">
        <v>161</v>
      </c>
      <c r="U66" s="223">
        <v>0</v>
      </c>
      <c r="V66" s="223">
        <f>ROUND(E66*U66,2)</f>
        <v>0</v>
      </c>
      <c r="W66" s="223"/>
      <c r="X66" s="223" t="s">
        <v>273</v>
      </c>
      <c r="Y66" s="214"/>
      <c r="Z66" s="214"/>
      <c r="AA66" s="214"/>
      <c r="AB66" s="214"/>
      <c r="AC66" s="214"/>
      <c r="AD66" s="214"/>
      <c r="AE66" s="214"/>
      <c r="AF66" s="214"/>
      <c r="AG66" s="214" t="s">
        <v>274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ht="22.5" outlineLevel="1" x14ac:dyDescent="0.2">
      <c r="A67" s="221"/>
      <c r="B67" s="222"/>
      <c r="C67" s="253" t="s">
        <v>336</v>
      </c>
      <c r="D67" s="251"/>
      <c r="E67" s="251"/>
      <c r="F67" s="251"/>
      <c r="G67" s="251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290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40" t="str">
        <f>C67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7" s="214"/>
      <c r="BC67" s="214"/>
      <c r="BD67" s="214"/>
      <c r="BE67" s="214"/>
      <c r="BF67" s="214"/>
      <c r="BG67" s="214"/>
      <c r="BH67" s="214"/>
    </row>
    <row r="68" spans="1:60" ht="22.5" outlineLevel="1" x14ac:dyDescent="0.2">
      <c r="A68" s="221"/>
      <c r="B68" s="222"/>
      <c r="C68" s="245" t="s">
        <v>3124</v>
      </c>
      <c r="D68" s="224"/>
      <c r="E68" s="225">
        <v>0.45036999999999999</v>
      </c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166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33">
        <v>16</v>
      </c>
      <c r="B69" s="234" t="s">
        <v>341</v>
      </c>
      <c r="C69" s="244" t="s">
        <v>342</v>
      </c>
      <c r="D69" s="235" t="s">
        <v>320</v>
      </c>
      <c r="E69" s="236">
        <v>4</v>
      </c>
      <c r="F69" s="237"/>
      <c r="G69" s="238">
        <f>ROUND(E69*F69,2)</f>
        <v>0</v>
      </c>
      <c r="H69" s="237"/>
      <c r="I69" s="238">
        <f>ROUND(E69*H69,2)</f>
        <v>0</v>
      </c>
      <c r="J69" s="237"/>
      <c r="K69" s="238">
        <f>ROUND(E69*J69,2)</f>
        <v>0</v>
      </c>
      <c r="L69" s="238">
        <v>21</v>
      </c>
      <c r="M69" s="238">
        <f>G69*(1+L69/100)</f>
        <v>0</v>
      </c>
      <c r="N69" s="238">
        <v>8.6899999999999998E-3</v>
      </c>
      <c r="O69" s="238">
        <f>ROUND(E69*N69,2)</f>
        <v>0.03</v>
      </c>
      <c r="P69" s="238">
        <v>0</v>
      </c>
      <c r="Q69" s="238">
        <f>ROUND(E69*P69,2)</f>
        <v>0</v>
      </c>
      <c r="R69" s="238" t="s">
        <v>308</v>
      </c>
      <c r="S69" s="238" t="s">
        <v>161</v>
      </c>
      <c r="T69" s="239" t="s">
        <v>161</v>
      </c>
      <c r="U69" s="223">
        <v>0.70299999999999996</v>
      </c>
      <c r="V69" s="223">
        <f>ROUND(E69*U69,2)</f>
        <v>2.81</v>
      </c>
      <c r="W69" s="223"/>
      <c r="X69" s="223" t="s">
        <v>273</v>
      </c>
      <c r="Y69" s="214"/>
      <c r="Z69" s="214"/>
      <c r="AA69" s="214"/>
      <c r="AB69" s="214"/>
      <c r="AC69" s="214"/>
      <c r="AD69" s="214"/>
      <c r="AE69" s="214"/>
      <c r="AF69" s="214"/>
      <c r="AG69" s="214" t="s">
        <v>274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ht="22.5" outlineLevel="1" x14ac:dyDescent="0.2">
      <c r="A70" s="221"/>
      <c r="B70" s="222"/>
      <c r="C70" s="253" t="s">
        <v>343</v>
      </c>
      <c r="D70" s="251"/>
      <c r="E70" s="251"/>
      <c r="F70" s="251"/>
      <c r="G70" s="251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290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40" t="str">
        <f>C70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70" s="214"/>
      <c r="BC70" s="214"/>
      <c r="BD70" s="214"/>
      <c r="BE70" s="214"/>
      <c r="BF70" s="214"/>
      <c r="BG70" s="214"/>
      <c r="BH70" s="214"/>
    </row>
    <row r="71" spans="1:60" ht="22.5" outlineLevel="1" x14ac:dyDescent="0.2">
      <c r="A71" s="221"/>
      <c r="B71" s="222"/>
      <c r="C71" s="245" t="s">
        <v>2816</v>
      </c>
      <c r="D71" s="224"/>
      <c r="E71" s="225">
        <v>4</v>
      </c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166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33">
        <v>17</v>
      </c>
      <c r="B72" s="234" t="s">
        <v>345</v>
      </c>
      <c r="C72" s="244" t="s">
        <v>346</v>
      </c>
      <c r="D72" s="235" t="s">
        <v>320</v>
      </c>
      <c r="E72" s="236">
        <v>6</v>
      </c>
      <c r="F72" s="237"/>
      <c r="G72" s="238">
        <f>ROUND(E72*F72,2)</f>
        <v>0</v>
      </c>
      <c r="H72" s="237"/>
      <c r="I72" s="238">
        <f>ROUND(E72*H72,2)</f>
        <v>0</v>
      </c>
      <c r="J72" s="237"/>
      <c r="K72" s="238">
        <f>ROUND(E72*J72,2)</f>
        <v>0</v>
      </c>
      <c r="L72" s="238">
        <v>21</v>
      </c>
      <c r="M72" s="238">
        <f>G72*(1+L72/100)</f>
        <v>0</v>
      </c>
      <c r="N72" s="238">
        <v>1.2710000000000001E-2</v>
      </c>
      <c r="O72" s="238">
        <f>ROUND(E72*N72,2)</f>
        <v>0.08</v>
      </c>
      <c r="P72" s="238">
        <v>0</v>
      </c>
      <c r="Q72" s="238">
        <f>ROUND(E72*P72,2)</f>
        <v>0</v>
      </c>
      <c r="R72" s="238" t="s">
        <v>308</v>
      </c>
      <c r="S72" s="238" t="s">
        <v>161</v>
      </c>
      <c r="T72" s="239" t="s">
        <v>161</v>
      </c>
      <c r="U72" s="223">
        <v>1.153</v>
      </c>
      <c r="V72" s="223">
        <f>ROUND(E72*U72,2)</f>
        <v>6.92</v>
      </c>
      <c r="W72" s="223"/>
      <c r="X72" s="223" t="s">
        <v>273</v>
      </c>
      <c r="Y72" s="214"/>
      <c r="Z72" s="214"/>
      <c r="AA72" s="214"/>
      <c r="AB72" s="214"/>
      <c r="AC72" s="214"/>
      <c r="AD72" s="214"/>
      <c r="AE72" s="214"/>
      <c r="AF72" s="214"/>
      <c r="AG72" s="214" t="s">
        <v>274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ht="22.5" outlineLevel="1" x14ac:dyDescent="0.2">
      <c r="A73" s="221"/>
      <c r="B73" s="222"/>
      <c r="C73" s="253" t="s">
        <v>343</v>
      </c>
      <c r="D73" s="251"/>
      <c r="E73" s="251"/>
      <c r="F73" s="251"/>
      <c r="G73" s="251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290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40" t="str">
        <f>C73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73" s="214"/>
      <c r="BC73" s="214"/>
      <c r="BD73" s="214"/>
      <c r="BE73" s="214"/>
      <c r="BF73" s="214"/>
      <c r="BG73" s="214"/>
      <c r="BH73" s="214"/>
    </row>
    <row r="74" spans="1:60" ht="22.5" outlineLevel="1" x14ac:dyDescent="0.2">
      <c r="A74" s="221"/>
      <c r="B74" s="222"/>
      <c r="C74" s="245" t="s">
        <v>3125</v>
      </c>
      <c r="D74" s="224"/>
      <c r="E74" s="225">
        <v>6</v>
      </c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166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33">
        <v>18</v>
      </c>
      <c r="B75" s="234" t="s">
        <v>348</v>
      </c>
      <c r="C75" s="244" t="s">
        <v>349</v>
      </c>
      <c r="D75" s="235" t="s">
        <v>320</v>
      </c>
      <c r="E75" s="236">
        <v>2</v>
      </c>
      <c r="F75" s="237"/>
      <c r="G75" s="238">
        <f>ROUND(E75*F75,2)</f>
        <v>0</v>
      </c>
      <c r="H75" s="237"/>
      <c r="I75" s="238">
        <f>ROUND(E75*H75,2)</f>
        <v>0</v>
      </c>
      <c r="J75" s="237"/>
      <c r="K75" s="238">
        <f>ROUND(E75*J75,2)</f>
        <v>0</v>
      </c>
      <c r="L75" s="238">
        <v>21</v>
      </c>
      <c r="M75" s="238">
        <f>G75*(1+L75/100)</f>
        <v>0</v>
      </c>
      <c r="N75" s="238">
        <v>2.478E-2</v>
      </c>
      <c r="O75" s="238">
        <f>ROUND(E75*N75,2)</f>
        <v>0.05</v>
      </c>
      <c r="P75" s="238">
        <v>0</v>
      </c>
      <c r="Q75" s="238">
        <f>ROUND(E75*P75,2)</f>
        <v>0</v>
      </c>
      <c r="R75" s="238" t="s">
        <v>308</v>
      </c>
      <c r="S75" s="238" t="s">
        <v>161</v>
      </c>
      <c r="T75" s="239" t="s">
        <v>161</v>
      </c>
      <c r="U75" s="223">
        <v>0.54700000000000004</v>
      </c>
      <c r="V75" s="223">
        <f>ROUND(E75*U75,2)</f>
        <v>1.0900000000000001</v>
      </c>
      <c r="W75" s="223"/>
      <c r="X75" s="223" t="s">
        <v>273</v>
      </c>
      <c r="Y75" s="214"/>
      <c r="Z75" s="214"/>
      <c r="AA75" s="214"/>
      <c r="AB75" s="214"/>
      <c r="AC75" s="214"/>
      <c r="AD75" s="214"/>
      <c r="AE75" s="214"/>
      <c r="AF75" s="214"/>
      <c r="AG75" s="214" t="s">
        <v>274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ht="22.5" outlineLevel="1" x14ac:dyDescent="0.2">
      <c r="A76" s="221"/>
      <c r="B76" s="222"/>
      <c r="C76" s="253" t="s">
        <v>343</v>
      </c>
      <c r="D76" s="251"/>
      <c r="E76" s="251"/>
      <c r="F76" s="251"/>
      <c r="G76" s="251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290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40" t="str">
        <f>C76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76" s="214"/>
      <c r="BC76" s="214"/>
      <c r="BD76" s="214"/>
      <c r="BE76" s="214"/>
      <c r="BF76" s="214"/>
      <c r="BG76" s="214"/>
      <c r="BH76" s="214"/>
    </row>
    <row r="77" spans="1:60" ht="22.5" outlineLevel="1" x14ac:dyDescent="0.2">
      <c r="A77" s="221"/>
      <c r="B77" s="222"/>
      <c r="C77" s="245" t="s">
        <v>2817</v>
      </c>
      <c r="D77" s="224"/>
      <c r="E77" s="225">
        <v>2</v>
      </c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166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33">
        <v>19</v>
      </c>
      <c r="B78" s="234" t="s">
        <v>350</v>
      </c>
      <c r="C78" s="244" t="s">
        <v>351</v>
      </c>
      <c r="D78" s="235" t="s">
        <v>295</v>
      </c>
      <c r="E78" s="236">
        <v>7.7567199999999996</v>
      </c>
      <c r="F78" s="237"/>
      <c r="G78" s="238">
        <f>ROUND(E78*F78,2)</f>
        <v>0</v>
      </c>
      <c r="H78" s="237"/>
      <c r="I78" s="238">
        <f>ROUND(E78*H78,2)</f>
        <v>0</v>
      </c>
      <c r="J78" s="237"/>
      <c r="K78" s="238">
        <f>ROUND(E78*J78,2)</f>
        <v>0</v>
      </c>
      <c r="L78" s="238">
        <v>21</v>
      </c>
      <c r="M78" s="238">
        <f>G78*(1+L78/100)</f>
        <v>0</v>
      </c>
      <c r="N78" s="238">
        <v>0</v>
      </c>
      <c r="O78" s="238">
        <f>ROUND(E78*N78,2)</f>
        <v>0</v>
      </c>
      <c r="P78" s="238">
        <v>0</v>
      </c>
      <c r="Q78" s="238">
        <f>ROUND(E78*P78,2)</f>
        <v>0</v>
      </c>
      <c r="R78" s="238" t="s">
        <v>308</v>
      </c>
      <c r="S78" s="238" t="s">
        <v>161</v>
      </c>
      <c r="T78" s="239" t="s">
        <v>161</v>
      </c>
      <c r="U78" s="223">
        <v>1.7629999999999999</v>
      </c>
      <c r="V78" s="223">
        <f>ROUND(E78*U78,2)</f>
        <v>13.68</v>
      </c>
      <c r="W78" s="223"/>
      <c r="X78" s="223" t="s">
        <v>273</v>
      </c>
      <c r="Y78" s="214"/>
      <c r="Z78" s="214"/>
      <c r="AA78" s="214"/>
      <c r="AB78" s="214"/>
      <c r="AC78" s="214"/>
      <c r="AD78" s="214"/>
      <c r="AE78" s="214"/>
      <c r="AF78" s="214"/>
      <c r="AG78" s="214" t="s">
        <v>274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53" t="s">
        <v>352</v>
      </c>
      <c r="D79" s="251"/>
      <c r="E79" s="251"/>
      <c r="F79" s="251"/>
      <c r="G79" s="251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290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40" t="str">
        <f>C79</f>
        <v>Příplatek k cenám hloubených vykopávek za ztížení vykopávky v blízkosti podzemního vedení nebo výbušnin pro jakoukoliv třídu horniny.</v>
      </c>
      <c r="BB79" s="214"/>
      <c r="BC79" s="214"/>
      <c r="BD79" s="214"/>
      <c r="BE79" s="214"/>
      <c r="BF79" s="214"/>
      <c r="BG79" s="214"/>
      <c r="BH79" s="214"/>
    </row>
    <row r="80" spans="1:60" ht="22.5" outlineLevel="1" x14ac:dyDescent="0.2">
      <c r="A80" s="221"/>
      <c r="B80" s="222"/>
      <c r="C80" s="245" t="s">
        <v>3126</v>
      </c>
      <c r="D80" s="224"/>
      <c r="E80" s="225">
        <v>2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166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45" t="s">
        <v>3127</v>
      </c>
      <c r="D81" s="224"/>
      <c r="E81" s="225">
        <v>3</v>
      </c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166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21"/>
      <c r="B82" s="222"/>
      <c r="C82" s="245" t="s">
        <v>3128</v>
      </c>
      <c r="D82" s="224"/>
      <c r="E82" s="225">
        <v>1</v>
      </c>
      <c r="F82" s="223"/>
      <c r="G82" s="223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166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ht="22.5" outlineLevel="1" x14ac:dyDescent="0.2">
      <c r="A83" s="221"/>
      <c r="B83" s="222"/>
      <c r="C83" s="245" t="s">
        <v>3129</v>
      </c>
      <c r="D83" s="224"/>
      <c r="E83" s="225">
        <v>1.7567200000000001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166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33">
        <v>20</v>
      </c>
      <c r="B84" s="234" t="s">
        <v>1174</v>
      </c>
      <c r="C84" s="244" t="s">
        <v>1175</v>
      </c>
      <c r="D84" s="235" t="s">
        <v>295</v>
      </c>
      <c r="E84" s="236">
        <v>2.7499999999999998E-3</v>
      </c>
      <c r="F84" s="237"/>
      <c r="G84" s="238">
        <f>ROUND(E84*F84,2)</f>
        <v>0</v>
      </c>
      <c r="H84" s="237"/>
      <c r="I84" s="238">
        <f>ROUND(E84*H84,2)</f>
        <v>0</v>
      </c>
      <c r="J84" s="237"/>
      <c r="K84" s="238">
        <f>ROUND(E84*J84,2)</f>
        <v>0</v>
      </c>
      <c r="L84" s="238">
        <v>21</v>
      </c>
      <c r="M84" s="238">
        <f>G84*(1+L84/100)</f>
        <v>0</v>
      </c>
      <c r="N84" s="238">
        <v>0</v>
      </c>
      <c r="O84" s="238">
        <f>ROUND(E84*N84,2)</f>
        <v>0</v>
      </c>
      <c r="P84" s="238">
        <v>0</v>
      </c>
      <c r="Q84" s="238">
        <f>ROUND(E84*P84,2)</f>
        <v>0</v>
      </c>
      <c r="R84" s="238" t="s">
        <v>308</v>
      </c>
      <c r="S84" s="238" t="s">
        <v>161</v>
      </c>
      <c r="T84" s="239" t="s">
        <v>161</v>
      </c>
      <c r="U84" s="223">
        <v>0.18</v>
      </c>
      <c r="V84" s="223">
        <f>ROUND(E84*U84,2)</f>
        <v>0</v>
      </c>
      <c r="W84" s="223"/>
      <c r="X84" s="223" t="s">
        <v>273</v>
      </c>
      <c r="Y84" s="214"/>
      <c r="Z84" s="214"/>
      <c r="AA84" s="214"/>
      <c r="AB84" s="214"/>
      <c r="AC84" s="214"/>
      <c r="AD84" s="214"/>
      <c r="AE84" s="214"/>
      <c r="AF84" s="214"/>
      <c r="AG84" s="214" t="s">
        <v>274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ht="33.75" outlineLevel="1" x14ac:dyDescent="0.2">
      <c r="A85" s="221"/>
      <c r="B85" s="222"/>
      <c r="C85" s="253" t="s">
        <v>359</v>
      </c>
      <c r="D85" s="251"/>
      <c r="E85" s="251"/>
      <c r="F85" s="251"/>
      <c r="G85" s="251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290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40" t="str">
        <f>C85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5" s="214"/>
      <c r="BC85" s="214"/>
      <c r="BD85" s="214"/>
      <c r="BE85" s="214"/>
      <c r="BF85" s="214"/>
      <c r="BG85" s="214"/>
      <c r="BH85" s="214"/>
    </row>
    <row r="86" spans="1:60" ht="22.5" outlineLevel="1" x14ac:dyDescent="0.2">
      <c r="A86" s="221"/>
      <c r="B86" s="222"/>
      <c r="C86" s="245" t="s">
        <v>3130</v>
      </c>
      <c r="D86" s="224"/>
      <c r="E86" s="225">
        <v>2.7499999999999998E-3</v>
      </c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166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22.5" outlineLevel="1" x14ac:dyDescent="0.2">
      <c r="A87" s="233">
        <v>21</v>
      </c>
      <c r="B87" s="234" t="s">
        <v>1177</v>
      </c>
      <c r="C87" s="244" t="s">
        <v>1178</v>
      </c>
      <c r="D87" s="235" t="s">
        <v>295</v>
      </c>
      <c r="E87" s="236">
        <v>2.7499999999999998E-3</v>
      </c>
      <c r="F87" s="237"/>
      <c r="G87" s="238">
        <f>ROUND(E87*F87,2)</f>
        <v>0</v>
      </c>
      <c r="H87" s="237"/>
      <c r="I87" s="238">
        <f>ROUND(E87*H87,2)</f>
        <v>0</v>
      </c>
      <c r="J87" s="237"/>
      <c r="K87" s="238">
        <f>ROUND(E87*J87,2)</f>
        <v>0</v>
      </c>
      <c r="L87" s="238">
        <v>21</v>
      </c>
      <c r="M87" s="238">
        <f>G87*(1+L87/100)</f>
        <v>0</v>
      </c>
      <c r="N87" s="238">
        <v>0</v>
      </c>
      <c r="O87" s="238">
        <f>ROUND(E87*N87,2)</f>
        <v>0</v>
      </c>
      <c r="P87" s="238">
        <v>0</v>
      </c>
      <c r="Q87" s="238">
        <f>ROUND(E87*P87,2)</f>
        <v>0</v>
      </c>
      <c r="R87" s="238" t="s">
        <v>308</v>
      </c>
      <c r="S87" s="238" t="s">
        <v>161</v>
      </c>
      <c r="T87" s="239" t="s">
        <v>161</v>
      </c>
      <c r="U87" s="223">
        <v>0.28999999999999998</v>
      </c>
      <c r="V87" s="223">
        <f>ROUND(E87*U87,2)</f>
        <v>0</v>
      </c>
      <c r="W87" s="223"/>
      <c r="X87" s="223" t="s">
        <v>273</v>
      </c>
      <c r="Y87" s="214"/>
      <c r="Z87" s="214"/>
      <c r="AA87" s="214"/>
      <c r="AB87" s="214"/>
      <c r="AC87" s="214"/>
      <c r="AD87" s="214"/>
      <c r="AE87" s="214"/>
      <c r="AF87" s="214"/>
      <c r="AG87" s="214" t="s">
        <v>321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ht="33.75" outlineLevel="1" x14ac:dyDescent="0.2">
      <c r="A88" s="221"/>
      <c r="B88" s="222"/>
      <c r="C88" s="253" t="s">
        <v>359</v>
      </c>
      <c r="D88" s="251"/>
      <c r="E88" s="251"/>
      <c r="F88" s="251"/>
      <c r="G88" s="251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290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40" t="str">
        <f>C88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8" s="214"/>
      <c r="BC88" s="214"/>
      <c r="BD88" s="214"/>
      <c r="BE88" s="214"/>
      <c r="BF88" s="214"/>
      <c r="BG88" s="214"/>
      <c r="BH88" s="214"/>
    </row>
    <row r="89" spans="1:60" ht="22.5" outlineLevel="1" x14ac:dyDescent="0.2">
      <c r="A89" s="221"/>
      <c r="B89" s="222"/>
      <c r="C89" s="245" t="s">
        <v>3130</v>
      </c>
      <c r="D89" s="224"/>
      <c r="E89" s="225">
        <v>2.7499999999999998E-3</v>
      </c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166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33">
        <v>22</v>
      </c>
      <c r="B90" s="234" t="s">
        <v>1179</v>
      </c>
      <c r="C90" s="244" t="s">
        <v>1180</v>
      </c>
      <c r="D90" s="235" t="s">
        <v>295</v>
      </c>
      <c r="E90" s="236">
        <v>0.19456000000000001</v>
      </c>
      <c r="F90" s="237"/>
      <c r="G90" s="238">
        <f>ROUND(E90*F90,2)</f>
        <v>0</v>
      </c>
      <c r="H90" s="237"/>
      <c r="I90" s="238">
        <f>ROUND(E90*H90,2)</f>
        <v>0</v>
      </c>
      <c r="J90" s="237"/>
      <c r="K90" s="238">
        <f>ROUND(E90*J90,2)</f>
        <v>0</v>
      </c>
      <c r="L90" s="238">
        <v>21</v>
      </c>
      <c r="M90" s="238">
        <f>G90*(1+L90/100)</f>
        <v>0</v>
      </c>
      <c r="N90" s="238">
        <v>0</v>
      </c>
      <c r="O90" s="238">
        <f>ROUND(E90*N90,2)</f>
        <v>0</v>
      </c>
      <c r="P90" s="238">
        <v>0</v>
      </c>
      <c r="Q90" s="238">
        <f>ROUND(E90*P90,2)</f>
        <v>0</v>
      </c>
      <c r="R90" s="238" t="s">
        <v>308</v>
      </c>
      <c r="S90" s="238" t="s">
        <v>161</v>
      </c>
      <c r="T90" s="239" t="s">
        <v>161</v>
      </c>
      <c r="U90" s="223">
        <v>0.2</v>
      </c>
      <c r="V90" s="223">
        <f>ROUND(E90*U90,2)</f>
        <v>0.04</v>
      </c>
      <c r="W90" s="223"/>
      <c r="X90" s="223" t="s">
        <v>273</v>
      </c>
      <c r="Y90" s="214"/>
      <c r="Z90" s="214"/>
      <c r="AA90" s="214"/>
      <c r="AB90" s="214"/>
      <c r="AC90" s="214"/>
      <c r="AD90" s="214"/>
      <c r="AE90" s="214"/>
      <c r="AF90" s="214"/>
      <c r="AG90" s="214" t="s">
        <v>274</v>
      </c>
      <c r="AH90" s="214"/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ht="33.75" outlineLevel="1" x14ac:dyDescent="0.2">
      <c r="A91" s="221"/>
      <c r="B91" s="222"/>
      <c r="C91" s="253" t="s">
        <v>359</v>
      </c>
      <c r="D91" s="251"/>
      <c r="E91" s="251"/>
      <c r="F91" s="251"/>
      <c r="G91" s="251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290</v>
      </c>
      <c r="AH91" s="214"/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40" t="str">
        <f>C91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1" s="214"/>
      <c r="BC91" s="214"/>
      <c r="BD91" s="214"/>
      <c r="BE91" s="214"/>
      <c r="BF91" s="214"/>
      <c r="BG91" s="214"/>
      <c r="BH91" s="214"/>
    </row>
    <row r="92" spans="1:60" ht="22.5" outlineLevel="1" x14ac:dyDescent="0.2">
      <c r="A92" s="221"/>
      <c r="B92" s="222"/>
      <c r="C92" s="245" t="s">
        <v>3131</v>
      </c>
      <c r="D92" s="224"/>
      <c r="E92" s="225">
        <v>0.27202999999999999</v>
      </c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166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ht="22.5" outlineLevel="1" x14ac:dyDescent="0.2">
      <c r="A93" s="221"/>
      <c r="B93" s="222"/>
      <c r="C93" s="245" t="s">
        <v>3132</v>
      </c>
      <c r="D93" s="224"/>
      <c r="E93" s="225">
        <v>-7.5130000000000002E-2</v>
      </c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166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45" t="s">
        <v>3133</v>
      </c>
      <c r="D94" s="224"/>
      <c r="E94" s="225">
        <v>-2.3500000000000001E-3</v>
      </c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166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45" t="s">
        <v>368</v>
      </c>
      <c r="D95" s="224"/>
      <c r="E95" s="225"/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166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22.5" outlineLevel="1" x14ac:dyDescent="0.2">
      <c r="A96" s="221"/>
      <c r="B96" s="222"/>
      <c r="C96" s="245" t="s">
        <v>369</v>
      </c>
      <c r="D96" s="224"/>
      <c r="E96" s="225"/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166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33">
        <v>23</v>
      </c>
      <c r="B97" s="234" t="s">
        <v>370</v>
      </c>
      <c r="C97" s="244" t="s">
        <v>371</v>
      </c>
      <c r="D97" s="235" t="s">
        <v>295</v>
      </c>
      <c r="E97" s="236">
        <v>0.19456000000000001</v>
      </c>
      <c r="F97" s="237"/>
      <c r="G97" s="238">
        <f>ROUND(E97*F97,2)</f>
        <v>0</v>
      </c>
      <c r="H97" s="237"/>
      <c r="I97" s="238">
        <f>ROUND(E97*H97,2)</f>
        <v>0</v>
      </c>
      <c r="J97" s="237"/>
      <c r="K97" s="238">
        <f>ROUND(E97*J97,2)</f>
        <v>0</v>
      </c>
      <c r="L97" s="238">
        <v>21</v>
      </c>
      <c r="M97" s="238">
        <f>G97*(1+L97/100)</f>
        <v>0</v>
      </c>
      <c r="N97" s="238">
        <v>0</v>
      </c>
      <c r="O97" s="238">
        <f>ROUND(E97*N97,2)</f>
        <v>0</v>
      </c>
      <c r="P97" s="238">
        <v>0</v>
      </c>
      <c r="Q97" s="238">
        <f>ROUND(E97*P97,2)</f>
        <v>0</v>
      </c>
      <c r="R97" s="238" t="s">
        <v>308</v>
      </c>
      <c r="S97" s="238" t="s">
        <v>161</v>
      </c>
      <c r="T97" s="239" t="s">
        <v>161</v>
      </c>
      <c r="U97" s="223">
        <v>8.4000000000000005E-2</v>
      </c>
      <c r="V97" s="223">
        <f>ROUND(E97*U97,2)</f>
        <v>0.02</v>
      </c>
      <c r="W97" s="223"/>
      <c r="X97" s="223" t="s">
        <v>273</v>
      </c>
      <c r="Y97" s="214"/>
      <c r="Z97" s="214"/>
      <c r="AA97" s="214"/>
      <c r="AB97" s="214"/>
      <c r="AC97" s="214"/>
      <c r="AD97" s="214"/>
      <c r="AE97" s="214"/>
      <c r="AF97" s="214"/>
      <c r="AG97" s="214" t="s">
        <v>274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ht="33.75" outlineLevel="1" x14ac:dyDescent="0.2">
      <c r="A98" s="221"/>
      <c r="B98" s="222"/>
      <c r="C98" s="253" t="s">
        <v>359</v>
      </c>
      <c r="D98" s="251"/>
      <c r="E98" s="251"/>
      <c r="F98" s="251"/>
      <c r="G98" s="251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290</v>
      </c>
      <c r="AH98" s="214"/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40" t="str">
        <f>C98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45" t="s">
        <v>3134</v>
      </c>
      <c r="D99" s="224"/>
      <c r="E99" s="225">
        <v>0.27202999999999999</v>
      </c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166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45" t="s">
        <v>3135</v>
      </c>
      <c r="D100" s="224"/>
      <c r="E100" s="225">
        <v>-7.5130000000000002E-2</v>
      </c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166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45" t="s">
        <v>3136</v>
      </c>
      <c r="D101" s="224"/>
      <c r="E101" s="225">
        <v>-2.3500000000000001E-3</v>
      </c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166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45" t="s">
        <v>375</v>
      </c>
      <c r="D102" s="224"/>
      <c r="E102" s="225"/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166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45" t="s">
        <v>376</v>
      </c>
      <c r="D103" s="224"/>
      <c r="E103" s="225"/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166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ht="22.5" outlineLevel="1" x14ac:dyDescent="0.2">
      <c r="A104" s="233">
        <v>24</v>
      </c>
      <c r="B104" s="234" t="s">
        <v>1191</v>
      </c>
      <c r="C104" s="244" t="s">
        <v>1192</v>
      </c>
      <c r="D104" s="235" t="s">
        <v>295</v>
      </c>
      <c r="E104" s="236">
        <v>0.19456000000000001</v>
      </c>
      <c r="F104" s="237"/>
      <c r="G104" s="238">
        <f>ROUND(E104*F104,2)</f>
        <v>0</v>
      </c>
      <c r="H104" s="237"/>
      <c r="I104" s="238">
        <f>ROUND(E104*H104,2)</f>
        <v>0</v>
      </c>
      <c r="J104" s="237"/>
      <c r="K104" s="238">
        <f>ROUND(E104*J104,2)</f>
        <v>0</v>
      </c>
      <c r="L104" s="238">
        <v>21</v>
      </c>
      <c r="M104" s="238">
        <f>G104*(1+L104/100)</f>
        <v>0</v>
      </c>
      <c r="N104" s="238">
        <v>0</v>
      </c>
      <c r="O104" s="238">
        <f>ROUND(E104*N104,2)</f>
        <v>0</v>
      </c>
      <c r="P104" s="238">
        <v>0</v>
      </c>
      <c r="Q104" s="238">
        <f>ROUND(E104*P104,2)</f>
        <v>0</v>
      </c>
      <c r="R104" s="238" t="s">
        <v>308</v>
      </c>
      <c r="S104" s="238" t="s">
        <v>161</v>
      </c>
      <c r="T104" s="239" t="s">
        <v>161</v>
      </c>
      <c r="U104" s="223">
        <v>0.54</v>
      </c>
      <c r="V104" s="223">
        <f>ROUND(E104*U104,2)</f>
        <v>0.11</v>
      </c>
      <c r="W104" s="223"/>
      <c r="X104" s="223" t="s">
        <v>273</v>
      </c>
      <c r="Y104" s="214"/>
      <c r="Z104" s="214"/>
      <c r="AA104" s="214"/>
      <c r="AB104" s="214"/>
      <c r="AC104" s="214"/>
      <c r="AD104" s="214"/>
      <c r="AE104" s="214"/>
      <c r="AF104" s="214"/>
      <c r="AG104" s="214" t="s">
        <v>321</v>
      </c>
      <c r="AH104" s="214"/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ht="33.75" outlineLevel="1" x14ac:dyDescent="0.2">
      <c r="A105" s="221"/>
      <c r="B105" s="222"/>
      <c r="C105" s="253" t="s">
        <v>359</v>
      </c>
      <c r="D105" s="251"/>
      <c r="E105" s="251"/>
      <c r="F105" s="251"/>
      <c r="G105" s="251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290</v>
      </c>
      <c r="AH105" s="214"/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40" t="str">
        <f>C105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5" s="214"/>
      <c r="BC105" s="214"/>
      <c r="BD105" s="214"/>
      <c r="BE105" s="214"/>
      <c r="BF105" s="214"/>
      <c r="BG105" s="214"/>
      <c r="BH105" s="214"/>
    </row>
    <row r="106" spans="1:60" ht="22.5" outlineLevel="1" x14ac:dyDescent="0.2">
      <c r="A106" s="221"/>
      <c r="B106" s="222"/>
      <c r="C106" s="245" t="s">
        <v>3131</v>
      </c>
      <c r="D106" s="224"/>
      <c r="E106" s="225">
        <v>0.27202999999999999</v>
      </c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166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ht="22.5" outlineLevel="1" x14ac:dyDescent="0.2">
      <c r="A107" s="221"/>
      <c r="B107" s="222"/>
      <c r="C107" s="245" t="s">
        <v>3132</v>
      </c>
      <c r="D107" s="224"/>
      <c r="E107" s="225">
        <v>-7.5130000000000002E-2</v>
      </c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166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45" t="s">
        <v>3133</v>
      </c>
      <c r="D108" s="224"/>
      <c r="E108" s="225">
        <v>-2.3500000000000001E-3</v>
      </c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166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45" t="s">
        <v>368</v>
      </c>
      <c r="D109" s="224"/>
      <c r="E109" s="225"/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166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ht="22.5" outlineLevel="1" x14ac:dyDescent="0.2">
      <c r="A110" s="221"/>
      <c r="B110" s="222"/>
      <c r="C110" s="245" t="s">
        <v>369</v>
      </c>
      <c r="D110" s="224"/>
      <c r="E110" s="225"/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166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33">
        <v>25</v>
      </c>
      <c r="B111" s="234" t="s">
        <v>1193</v>
      </c>
      <c r="C111" s="244" t="s">
        <v>1194</v>
      </c>
      <c r="D111" s="235" t="s">
        <v>295</v>
      </c>
      <c r="E111" s="236">
        <v>6.6198699999999997</v>
      </c>
      <c r="F111" s="237"/>
      <c r="G111" s="238">
        <f>ROUND(E111*F111,2)</f>
        <v>0</v>
      </c>
      <c r="H111" s="237"/>
      <c r="I111" s="238">
        <f>ROUND(E111*H111,2)</f>
        <v>0</v>
      </c>
      <c r="J111" s="237"/>
      <c r="K111" s="238">
        <f>ROUND(E111*J111,2)</f>
        <v>0</v>
      </c>
      <c r="L111" s="238">
        <v>21</v>
      </c>
      <c r="M111" s="238">
        <f>G111*(1+L111/100)</f>
        <v>0</v>
      </c>
      <c r="N111" s="238">
        <v>0</v>
      </c>
      <c r="O111" s="238">
        <f>ROUND(E111*N111,2)</f>
        <v>0</v>
      </c>
      <c r="P111" s="238">
        <v>0</v>
      </c>
      <c r="Q111" s="238">
        <f>ROUND(E111*P111,2)</f>
        <v>0</v>
      </c>
      <c r="R111" s="238" t="s">
        <v>308</v>
      </c>
      <c r="S111" s="238" t="s">
        <v>161</v>
      </c>
      <c r="T111" s="239" t="s">
        <v>161</v>
      </c>
      <c r="U111" s="223">
        <v>0.35</v>
      </c>
      <c r="V111" s="223">
        <f>ROUND(E111*U111,2)</f>
        <v>2.3199999999999998</v>
      </c>
      <c r="W111" s="223"/>
      <c r="X111" s="223" t="s">
        <v>273</v>
      </c>
      <c r="Y111" s="214"/>
      <c r="Z111" s="214"/>
      <c r="AA111" s="214"/>
      <c r="AB111" s="214"/>
      <c r="AC111" s="214"/>
      <c r="AD111" s="214"/>
      <c r="AE111" s="214"/>
      <c r="AF111" s="214"/>
      <c r="AG111" s="214" t="s">
        <v>274</v>
      </c>
      <c r="AH111" s="214"/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ht="33.75" outlineLevel="1" x14ac:dyDescent="0.2">
      <c r="A112" s="221"/>
      <c r="B112" s="222"/>
      <c r="C112" s="253" t="s">
        <v>359</v>
      </c>
      <c r="D112" s="251"/>
      <c r="E112" s="251"/>
      <c r="F112" s="251"/>
      <c r="G112" s="251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290</v>
      </c>
      <c r="AH112" s="214"/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40" t="str">
        <f>C112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2" s="214"/>
      <c r="BC112" s="214"/>
      <c r="BD112" s="214"/>
      <c r="BE112" s="214"/>
      <c r="BF112" s="214"/>
      <c r="BG112" s="214"/>
      <c r="BH112" s="214"/>
    </row>
    <row r="113" spans="1:60" ht="22.5" outlineLevel="1" x14ac:dyDescent="0.2">
      <c r="A113" s="221"/>
      <c r="B113" s="222"/>
      <c r="C113" s="245" t="s">
        <v>3137</v>
      </c>
      <c r="D113" s="224"/>
      <c r="E113" s="225">
        <v>9.2192699999999999</v>
      </c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166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22.5" outlineLevel="1" x14ac:dyDescent="0.2">
      <c r="A114" s="221"/>
      <c r="B114" s="222"/>
      <c r="C114" s="245" t="s">
        <v>3138</v>
      </c>
      <c r="D114" s="224"/>
      <c r="E114" s="225">
        <v>-2.52068</v>
      </c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166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45" t="s">
        <v>3139</v>
      </c>
      <c r="D115" s="224"/>
      <c r="E115" s="225">
        <v>-7.8719999999999998E-2</v>
      </c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166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45" t="s">
        <v>384</v>
      </c>
      <c r="D116" s="224"/>
      <c r="E116" s="225"/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166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22.5" outlineLevel="1" x14ac:dyDescent="0.2">
      <c r="A117" s="221"/>
      <c r="B117" s="222"/>
      <c r="C117" s="245" t="s">
        <v>385</v>
      </c>
      <c r="D117" s="224"/>
      <c r="E117" s="225"/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166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33">
        <v>26</v>
      </c>
      <c r="B118" s="234" t="s">
        <v>386</v>
      </c>
      <c r="C118" s="244" t="s">
        <v>387</v>
      </c>
      <c r="D118" s="235" t="s">
        <v>295</v>
      </c>
      <c r="E118" s="236">
        <v>6.6198699999999997</v>
      </c>
      <c r="F118" s="237"/>
      <c r="G118" s="238">
        <f>ROUND(E118*F118,2)</f>
        <v>0</v>
      </c>
      <c r="H118" s="237"/>
      <c r="I118" s="238">
        <f>ROUND(E118*H118,2)</f>
        <v>0</v>
      </c>
      <c r="J118" s="237"/>
      <c r="K118" s="238">
        <f>ROUND(E118*J118,2)</f>
        <v>0</v>
      </c>
      <c r="L118" s="238">
        <v>21</v>
      </c>
      <c r="M118" s="238">
        <f>G118*(1+L118/100)</f>
        <v>0</v>
      </c>
      <c r="N118" s="238">
        <v>0</v>
      </c>
      <c r="O118" s="238">
        <f>ROUND(E118*N118,2)</f>
        <v>0</v>
      </c>
      <c r="P118" s="238">
        <v>0</v>
      </c>
      <c r="Q118" s="238">
        <f>ROUND(E118*P118,2)</f>
        <v>0</v>
      </c>
      <c r="R118" s="238" t="s">
        <v>308</v>
      </c>
      <c r="S118" s="238" t="s">
        <v>161</v>
      </c>
      <c r="T118" s="239" t="s">
        <v>161</v>
      </c>
      <c r="U118" s="223">
        <v>0.14829999999999999</v>
      </c>
      <c r="V118" s="223">
        <f>ROUND(E118*U118,2)</f>
        <v>0.98</v>
      </c>
      <c r="W118" s="223"/>
      <c r="X118" s="223" t="s">
        <v>273</v>
      </c>
      <c r="Y118" s="214"/>
      <c r="Z118" s="214"/>
      <c r="AA118" s="214"/>
      <c r="AB118" s="214"/>
      <c r="AC118" s="214"/>
      <c r="AD118" s="214"/>
      <c r="AE118" s="214"/>
      <c r="AF118" s="214"/>
      <c r="AG118" s="214" t="s">
        <v>274</v>
      </c>
      <c r="AH118" s="214"/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ht="33.75" outlineLevel="1" x14ac:dyDescent="0.2">
      <c r="A119" s="221"/>
      <c r="B119" s="222"/>
      <c r="C119" s="253" t="s">
        <v>359</v>
      </c>
      <c r="D119" s="251"/>
      <c r="E119" s="251"/>
      <c r="F119" s="251"/>
      <c r="G119" s="251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290</v>
      </c>
      <c r="AH119" s="214"/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40" t="str">
        <f>C119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45" t="s">
        <v>3140</v>
      </c>
      <c r="D120" s="224"/>
      <c r="E120" s="225">
        <v>9.2192699999999999</v>
      </c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166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45" t="s">
        <v>3141</v>
      </c>
      <c r="D121" s="224"/>
      <c r="E121" s="225">
        <v>-2.52068</v>
      </c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166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45" t="s">
        <v>3142</v>
      </c>
      <c r="D122" s="224"/>
      <c r="E122" s="225">
        <v>-7.8719999999999998E-2</v>
      </c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166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45" t="s">
        <v>391</v>
      </c>
      <c r="D123" s="224"/>
      <c r="E123" s="225"/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166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45" t="s">
        <v>392</v>
      </c>
      <c r="D124" s="224"/>
      <c r="E124" s="225"/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166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ht="22.5" outlineLevel="1" x14ac:dyDescent="0.2">
      <c r="A125" s="233">
        <v>27</v>
      </c>
      <c r="B125" s="234" t="s">
        <v>1205</v>
      </c>
      <c r="C125" s="244" t="s">
        <v>1206</v>
      </c>
      <c r="D125" s="235" t="s">
        <v>295</v>
      </c>
      <c r="E125" s="236">
        <v>6.6198699999999997</v>
      </c>
      <c r="F125" s="237"/>
      <c r="G125" s="238">
        <f>ROUND(E125*F125,2)</f>
        <v>0</v>
      </c>
      <c r="H125" s="237"/>
      <c r="I125" s="238">
        <f>ROUND(E125*H125,2)</f>
        <v>0</v>
      </c>
      <c r="J125" s="237"/>
      <c r="K125" s="238">
        <f>ROUND(E125*J125,2)</f>
        <v>0</v>
      </c>
      <c r="L125" s="238">
        <v>21</v>
      </c>
      <c r="M125" s="238">
        <f>G125*(1+L125/100)</f>
        <v>0</v>
      </c>
      <c r="N125" s="238">
        <v>0</v>
      </c>
      <c r="O125" s="238">
        <f>ROUND(E125*N125,2)</f>
        <v>0</v>
      </c>
      <c r="P125" s="238">
        <v>0</v>
      </c>
      <c r="Q125" s="238">
        <f>ROUND(E125*P125,2)</f>
        <v>0</v>
      </c>
      <c r="R125" s="238" t="s">
        <v>308</v>
      </c>
      <c r="S125" s="238" t="s">
        <v>161</v>
      </c>
      <c r="T125" s="239" t="s">
        <v>161</v>
      </c>
      <c r="U125" s="223">
        <v>0.9</v>
      </c>
      <c r="V125" s="223">
        <f>ROUND(E125*U125,2)</f>
        <v>5.96</v>
      </c>
      <c r="W125" s="223"/>
      <c r="X125" s="223" t="s">
        <v>273</v>
      </c>
      <c r="Y125" s="214"/>
      <c r="Z125" s="214"/>
      <c r="AA125" s="214"/>
      <c r="AB125" s="214"/>
      <c r="AC125" s="214"/>
      <c r="AD125" s="214"/>
      <c r="AE125" s="214"/>
      <c r="AF125" s="214"/>
      <c r="AG125" s="214" t="s">
        <v>321</v>
      </c>
      <c r="AH125" s="214"/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ht="33.75" outlineLevel="1" x14ac:dyDescent="0.2">
      <c r="A126" s="221"/>
      <c r="B126" s="222"/>
      <c r="C126" s="253" t="s">
        <v>359</v>
      </c>
      <c r="D126" s="251"/>
      <c r="E126" s="251"/>
      <c r="F126" s="251"/>
      <c r="G126" s="251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290</v>
      </c>
      <c r="AH126" s="214"/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40" t="str">
        <f>C126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6" s="214"/>
      <c r="BC126" s="214"/>
      <c r="BD126" s="214"/>
      <c r="BE126" s="214"/>
      <c r="BF126" s="214"/>
      <c r="BG126" s="214"/>
      <c r="BH126" s="214"/>
    </row>
    <row r="127" spans="1:60" ht="22.5" outlineLevel="1" x14ac:dyDescent="0.2">
      <c r="A127" s="221"/>
      <c r="B127" s="222"/>
      <c r="C127" s="245" t="s">
        <v>3137</v>
      </c>
      <c r="D127" s="224"/>
      <c r="E127" s="225">
        <v>9.2192699999999999</v>
      </c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166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ht="22.5" outlineLevel="1" x14ac:dyDescent="0.2">
      <c r="A128" s="221"/>
      <c r="B128" s="222"/>
      <c r="C128" s="245" t="s">
        <v>3138</v>
      </c>
      <c r="D128" s="224"/>
      <c r="E128" s="225">
        <v>-2.52068</v>
      </c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166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45" t="s">
        <v>3139</v>
      </c>
      <c r="D129" s="224"/>
      <c r="E129" s="225">
        <v>-7.8719999999999998E-2</v>
      </c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166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45" t="s">
        <v>384</v>
      </c>
      <c r="D130" s="224"/>
      <c r="E130" s="225"/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166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ht="22.5" outlineLevel="1" x14ac:dyDescent="0.2">
      <c r="A131" s="221"/>
      <c r="B131" s="222"/>
      <c r="C131" s="245" t="s">
        <v>385</v>
      </c>
      <c r="D131" s="224"/>
      <c r="E131" s="225"/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166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33">
        <v>28</v>
      </c>
      <c r="B132" s="234" t="s">
        <v>395</v>
      </c>
      <c r="C132" s="244" t="s">
        <v>396</v>
      </c>
      <c r="D132" s="235" t="s">
        <v>295</v>
      </c>
      <c r="E132" s="236">
        <v>7.4630099999999997</v>
      </c>
      <c r="F132" s="237"/>
      <c r="G132" s="238">
        <f>ROUND(E132*F132,2)</f>
        <v>0</v>
      </c>
      <c r="H132" s="237"/>
      <c r="I132" s="238">
        <f>ROUND(E132*H132,2)</f>
        <v>0</v>
      </c>
      <c r="J132" s="237"/>
      <c r="K132" s="238">
        <f>ROUND(E132*J132,2)</f>
        <v>0</v>
      </c>
      <c r="L132" s="238">
        <v>21</v>
      </c>
      <c r="M132" s="238">
        <f>G132*(1+L132/100)</f>
        <v>0</v>
      </c>
      <c r="N132" s="238">
        <v>0</v>
      </c>
      <c r="O132" s="238">
        <f>ROUND(E132*N132,2)</f>
        <v>0</v>
      </c>
      <c r="P132" s="238">
        <v>0</v>
      </c>
      <c r="Q132" s="238">
        <f>ROUND(E132*P132,2)</f>
        <v>0</v>
      </c>
      <c r="R132" s="238" t="s">
        <v>308</v>
      </c>
      <c r="S132" s="238" t="s">
        <v>161</v>
      </c>
      <c r="T132" s="239" t="s">
        <v>161</v>
      </c>
      <c r="U132" s="223">
        <v>0.53</v>
      </c>
      <c r="V132" s="223">
        <f>ROUND(E132*U132,2)</f>
        <v>3.96</v>
      </c>
      <c r="W132" s="223"/>
      <c r="X132" s="223" t="s">
        <v>273</v>
      </c>
      <c r="Y132" s="214"/>
      <c r="Z132" s="214"/>
      <c r="AA132" s="214"/>
      <c r="AB132" s="214"/>
      <c r="AC132" s="214"/>
      <c r="AD132" s="214"/>
      <c r="AE132" s="214"/>
      <c r="AF132" s="214"/>
      <c r="AG132" s="214" t="s">
        <v>274</v>
      </c>
      <c r="AH132" s="214"/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ht="33.75" outlineLevel="1" x14ac:dyDescent="0.2">
      <c r="A133" s="221"/>
      <c r="B133" s="222"/>
      <c r="C133" s="253" t="s">
        <v>359</v>
      </c>
      <c r="D133" s="251"/>
      <c r="E133" s="251"/>
      <c r="F133" s="251"/>
      <c r="G133" s="251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290</v>
      </c>
      <c r="AH133" s="214"/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40" t="str">
        <f>C133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45" t="s">
        <v>3143</v>
      </c>
      <c r="D134" s="224"/>
      <c r="E134" s="225">
        <v>10.39349</v>
      </c>
      <c r="F134" s="223"/>
      <c r="G134" s="223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166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45" t="s">
        <v>3144</v>
      </c>
      <c r="D135" s="224"/>
      <c r="E135" s="225">
        <v>-2.8417300000000001</v>
      </c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166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45" t="s">
        <v>3145</v>
      </c>
      <c r="D136" s="224"/>
      <c r="E136" s="225">
        <v>-8.8749999999999996E-2</v>
      </c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166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45" t="s">
        <v>400</v>
      </c>
      <c r="D137" s="224"/>
      <c r="E137" s="225"/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166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45" t="s">
        <v>401</v>
      </c>
      <c r="D138" s="224"/>
      <c r="E138" s="225"/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166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33">
        <v>29</v>
      </c>
      <c r="B139" s="234" t="s">
        <v>402</v>
      </c>
      <c r="C139" s="244" t="s">
        <v>403</v>
      </c>
      <c r="D139" s="235" t="s">
        <v>295</v>
      </c>
      <c r="E139" s="236">
        <v>1.8658300000000001</v>
      </c>
      <c r="F139" s="237"/>
      <c r="G139" s="238">
        <f>ROUND(E139*F139,2)</f>
        <v>0</v>
      </c>
      <c r="H139" s="237"/>
      <c r="I139" s="238">
        <f>ROUND(E139*H139,2)</f>
        <v>0</v>
      </c>
      <c r="J139" s="237"/>
      <c r="K139" s="238">
        <f>ROUND(E139*J139,2)</f>
        <v>0</v>
      </c>
      <c r="L139" s="238">
        <v>21</v>
      </c>
      <c r="M139" s="238">
        <f>G139*(1+L139/100)</f>
        <v>0</v>
      </c>
      <c r="N139" s="238">
        <v>0</v>
      </c>
      <c r="O139" s="238">
        <f>ROUND(E139*N139,2)</f>
        <v>0</v>
      </c>
      <c r="P139" s="238">
        <v>0</v>
      </c>
      <c r="Q139" s="238">
        <f>ROUND(E139*P139,2)</f>
        <v>0</v>
      </c>
      <c r="R139" s="238" t="s">
        <v>308</v>
      </c>
      <c r="S139" s="238" t="s">
        <v>161</v>
      </c>
      <c r="T139" s="239" t="s">
        <v>161</v>
      </c>
      <c r="U139" s="223">
        <v>0.25</v>
      </c>
      <c r="V139" s="223">
        <f>ROUND(E139*U139,2)</f>
        <v>0.47</v>
      </c>
      <c r="W139" s="223"/>
      <c r="X139" s="223" t="s">
        <v>273</v>
      </c>
      <c r="Y139" s="214"/>
      <c r="Z139" s="214"/>
      <c r="AA139" s="214"/>
      <c r="AB139" s="214"/>
      <c r="AC139" s="214"/>
      <c r="AD139" s="214"/>
      <c r="AE139" s="214"/>
      <c r="AF139" s="214"/>
      <c r="AG139" s="214" t="s">
        <v>274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ht="33.75" outlineLevel="1" x14ac:dyDescent="0.2">
      <c r="A140" s="221"/>
      <c r="B140" s="222"/>
      <c r="C140" s="253" t="s">
        <v>359</v>
      </c>
      <c r="D140" s="251"/>
      <c r="E140" s="251"/>
      <c r="F140" s="251"/>
      <c r="G140" s="251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290</v>
      </c>
      <c r="AH140" s="214"/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40" t="str">
        <f>C140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45" t="s">
        <v>3146</v>
      </c>
      <c r="D141" s="224"/>
      <c r="E141" s="225">
        <v>2.5984799999999999</v>
      </c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166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45" t="s">
        <v>3147</v>
      </c>
      <c r="D142" s="224"/>
      <c r="E142" s="225">
        <v>-0.71045999999999998</v>
      </c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166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45" t="s">
        <v>3148</v>
      </c>
      <c r="D143" s="224"/>
      <c r="E143" s="225">
        <v>-2.2190000000000001E-2</v>
      </c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166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45" t="s">
        <v>407</v>
      </c>
      <c r="D144" s="224"/>
      <c r="E144" s="225"/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166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45" t="s">
        <v>408</v>
      </c>
      <c r="D145" s="224"/>
      <c r="E145" s="225"/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166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ht="22.5" outlineLevel="1" x14ac:dyDescent="0.2">
      <c r="A146" s="233">
        <v>30</v>
      </c>
      <c r="B146" s="234" t="s">
        <v>415</v>
      </c>
      <c r="C146" s="244" t="s">
        <v>416</v>
      </c>
      <c r="D146" s="235" t="s">
        <v>295</v>
      </c>
      <c r="E146" s="236">
        <v>0.11321000000000001</v>
      </c>
      <c r="F146" s="237"/>
      <c r="G146" s="238">
        <f>ROUND(E146*F146,2)</f>
        <v>0</v>
      </c>
      <c r="H146" s="237"/>
      <c r="I146" s="238">
        <f>ROUND(E146*H146,2)</f>
        <v>0</v>
      </c>
      <c r="J146" s="237"/>
      <c r="K146" s="238">
        <f>ROUND(E146*J146,2)</f>
        <v>0</v>
      </c>
      <c r="L146" s="238">
        <v>21</v>
      </c>
      <c r="M146" s="238">
        <f>G146*(1+L146/100)</f>
        <v>0</v>
      </c>
      <c r="N146" s="238">
        <v>0</v>
      </c>
      <c r="O146" s="238">
        <f>ROUND(E146*N146,2)</f>
        <v>0</v>
      </c>
      <c r="P146" s="238">
        <v>0</v>
      </c>
      <c r="Q146" s="238">
        <f>ROUND(E146*P146,2)</f>
        <v>0</v>
      </c>
      <c r="R146" s="238" t="s">
        <v>308</v>
      </c>
      <c r="S146" s="238" t="s">
        <v>161</v>
      </c>
      <c r="T146" s="239" t="s">
        <v>161</v>
      </c>
      <c r="U146" s="223">
        <v>7.5220000000000002</v>
      </c>
      <c r="V146" s="223">
        <f>ROUND(E146*U146,2)</f>
        <v>0.85</v>
      </c>
      <c r="W146" s="223"/>
      <c r="X146" s="223" t="s">
        <v>273</v>
      </c>
      <c r="Y146" s="214"/>
      <c r="Z146" s="214"/>
      <c r="AA146" s="214"/>
      <c r="AB146" s="214"/>
      <c r="AC146" s="214"/>
      <c r="AD146" s="214"/>
      <c r="AE146" s="214"/>
      <c r="AF146" s="214"/>
      <c r="AG146" s="214" t="s">
        <v>321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ht="22.5" outlineLevel="1" x14ac:dyDescent="0.2">
      <c r="A147" s="221"/>
      <c r="B147" s="222"/>
      <c r="C147" s="253" t="s">
        <v>417</v>
      </c>
      <c r="D147" s="251"/>
      <c r="E147" s="251"/>
      <c r="F147" s="251"/>
      <c r="G147" s="251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290</v>
      </c>
      <c r="AH147" s="214"/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40" t="str">
        <f>C147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7" s="214"/>
      <c r="BC147" s="214"/>
      <c r="BD147" s="214"/>
      <c r="BE147" s="214"/>
      <c r="BF147" s="214"/>
      <c r="BG147" s="214"/>
      <c r="BH147" s="214"/>
    </row>
    <row r="148" spans="1:60" ht="22.5" outlineLevel="1" x14ac:dyDescent="0.2">
      <c r="A148" s="221"/>
      <c r="B148" s="222"/>
      <c r="C148" s="245" t="s">
        <v>3149</v>
      </c>
      <c r="D148" s="224"/>
      <c r="E148" s="225">
        <v>0.11321000000000001</v>
      </c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166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33">
        <v>31</v>
      </c>
      <c r="B149" s="234" t="s">
        <v>419</v>
      </c>
      <c r="C149" s="244" t="s">
        <v>420</v>
      </c>
      <c r="D149" s="235" t="s">
        <v>295</v>
      </c>
      <c r="E149" s="236">
        <v>1.4789999999999999E-2</v>
      </c>
      <c r="F149" s="237"/>
      <c r="G149" s="238">
        <f>ROUND(E149*F149,2)</f>
        <v>0</v>
      </c>
      <c r="H149" s="237"/>
      <c r="I149" s="238">
        <f>ROUND(E149*H149,2)</f>
        <v>0</v>
      </c>
      <c r="J149" s="237"/>
      <c r="K149" s="238">
        <f>ROUND(E149*J149,2)</f>
        <v>0</v>
      </c>
      <c r="L149" s="238">
        <v>21</v>
      </c>
      <c r="M149" s="238">
        <f>G149*(1+L149/100)</f>
        <v>0</v>
      </c>
      <c r="N149" s="238">
        <v>0</v>
      </c>
      <c r="O149" s="238">
        <f>ROUND(E149*N149,2)</f>
        <v>0</v>
      </c>
      <c r="P149" s="238">
        <v>0</v>
      </c>
      <c r="Q149" s="238">
        <f>ROUND(E149*P149,2)</f>
        <v>0</v>
      </c>
      <c r="R149" s="238" t="s">
        <v>308</v>
      </c>
      <c r="S149" s="238" t="s">
        <v>161</v>
      </c>
      <c r="T149" s="239" t="s">
        <v>161</v>
      </c>
      <c r="U149" s="223">
        <v>10.583</v>
      </c>
      <c r="V149" s="223">
        <f>ROUND(E149*U149,2)</f>
        <v>0.16</v>
      </c>
      <c r="W149" s="223"/>
      <c r="X149" s="223" t="s">
        <v>273</v>
      </c>
      <c r="Y149" s="214"/>
      <c r="Z149" s="214"/>
      <c r="AA149" s="214"/>
      <c r="AB149" s="214"/>
      <c r="AC149" s="214"/>
      <c r="AD149" s="214"/>
      <c r="AE149" s="214"/>
      <c r="AF149" s="214"/>
      <c r="AG149" s="214" t="s">
        <v>274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22.5" outlineLevel="1" x14ac:dyDescent="0.2">
      <c r="A150" s="221"/>
      <c r="B150" s="222"/>
      <c r="C150" s="253" t="s">
        <v>417</v>
      </c>
      <c r="D150" s="251"/>
      <c r="E150" s="251"/>
      <c r="F150" s="251"/>
      <c r="G150" s="251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290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40" t="str">
        <f>C150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45" t="s">
        <v>3150</v>
      </c>
      <c r="D151" s="224"/>
      <c r="E151" s="225">
        <v>1.4789999999999999E-2</v>
      </c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166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33">
        <v>32</v>
      </c>
      <c r="B152" s="234" t="s">
        <v>422</v>
      </c>
      <c r="C152" s="244" t="s">
        <v>423</v>
      </c>
      <c r="D152" s="235" t="s">
        <v>295</v>
      </c>
      <c r="E152" s="236">
        <v>1.8329999999999999E-2</v>
      </c>
      <c r="F152" s="237"/>
      <c r="G152" s="238">
        <f>ROUND(E152*F152,2)</f>
        <v>0</v>
      </c>
      <c r="H152" s="237"/>
      <c r="I152" s="238">
        <f>ROUND(E152*H152,2)</f>
        <v>0</v>
      </c>
      <c r="J152" s="237"/>
      <c r="K152" s="238">
        <f>ROUND(E152*J152,2)</f>
        <v>0</v>
      </c>
      <c r="L152" s="238">
        <v>21</v>
      </c>
      <c r="M152" s="238">
        <f>G152*(1+L152/100)</f>
        <v>0</v>
      </c>
      <c r="N152" s="238">
        <v>0</v>
      </c>
      <c r="O152" s="238">
        <f>ROUND(E152*N152,2)</f>
        <v>0</v>
      </c>
      <c r="P152" s="238">
        <v>0</v>
      </c>
      <c r="Q152" s="238">
        <f>ROUND(E152*P152,2)</f>
        <v>0</v>
      </c>
      <c r="R152" s="238" t="s">
        <v>308</v>
      </c>
      <c r="S152" s="238" t="s">
        <v>161</v>
      </c>
      <c r="T152" s="239" t="s">
        <v>161</v>
      </c>
      <c r="U152" s="223">
        <v>3.5329999999999999</v>
      </c>
      <c r="V152" s="223">
        <f>ROUND(E152*U152,2)</f>
        <v>0.06</v>
      </c>
      <c r="W152" s="223"/>
      <c r="X152" s="223" t="s">
        <v>273</v>
      </c>
      <c r="Y152" s="214"/>
      <c r="Z152" s="214"/>
      <c r="AA152" s="214"/>
      <c r="AB152" s="214"/>
      <c r="AC152" s="214"/>
      <c r="AD152" s="214"/>
      <c r="AE152" s="214"/>
      <c r="AF152" s="214"/>
      <c r="AG152" s="214" t="s">
        <v>274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outlineLevel="1" x14ac:dyDescent="0.2">
      <c r="A153" s="221"/>
      <c r="B153" s="222"/>
      <c r="C153" s="253" t="s">
        <v>424</v>
      </c>
      <c r="D153" s="251"/>
      <c r="E153" s="251"/>
      <c r="F153" s="251"/>
      <c r="G153" s="251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290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ht="22.5" outlineLevel="1" x14ac:dyDescent="0.2">
      <c r="A154" s="221"/>
      <c r="B154" s="222"/>
      <c r="C154" s="245" t="s">
        <v>3151</v>
      </c>
      <c r="D154" s="224"/>
      <c r="E154" s="225">
        <v>1.8329999999999999E-2</v>
      </c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166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21"/>
      <c r="B155" s="222"/>
      <c r="C155" s="245" t="s">
        <v>2838</v>
      </c>
      <c r="D155" s="224"/>
      <c r="E155" s="225"/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166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22.5" outlineLevel="1" x14ac:dyDescent="0.2">
      <c r="A156" s="221"/>
      <c r="B156" s="222"/>
      <c r="C156" s="245" t="s">
        <v>427</v>
      </c>
      <c r="D156" s="224"/>
      <c r="E156" s="225"/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166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33">
        <v>33</v>
      </c>
      <c r="B157" s="234" t="s">
        <v>428</v>
      </c>
      <c r="C157" s="244" t="s">
        <v>429</v>
      </c>
      <c r="D157" s="235" t="s">
        <v>295</v>
      </c>
      <c r="E157" s="236">
        <v>1.48167</v>
      </c>
      <c r="F157" s="237"/>
      <c r="G157" s="238">
        <f>ROUND(E157*F157,2)</f>
        <v>0</v>
      </c>
      <c r="H157" s="237"/>
      <c r="I157" s="238">
        <f>ROUND(E157*H157,2)</f>
        <v>0</v>
      </c>
      <c r="J157" s="237"/>
      <c r="K157" s="238">
        <f>ROUND(E157*J157,2)</f>
        <v>0</v>
      </c>
      <c r="L157" s="238">
        <v>21</v>
      </c>
      <c r="M157" s="238">
        <f>G157*(1+L157/100)</f>
        <v>0</v>
      </c>
      <c r="N157" s="238">
        <v>0</v>
      </c>
      <c r="O157" s="238">
        <f>ROUND(E157*N157,2)</f>
        <v>0</v>
      </c>
      <c r="P157" s="238">
        <v>0</v>
      </c>
      <c r="Q157" s="238">
        <f>ROUND(E157*P157,2)</f>
        <v>0</v>
      </c>
      <c r="R157" s="238" t="s">
        <v>308</v>
      </c>
      <c r="S157" s="238" t="s">
        <v>161</v>
      </c>
      <c r="T157" s="239" t="s">
        <v>161</v>
      </c>
      <c r="U157" s="223">
        <v>4.6550000000000002</v>
      </c>
      <c r="V157" s="223">
        <f>ROUND(E157*U157,2)</f>
        <v>6.9</v>
      </c>
      <c r="W157" s="223"/>
      <c r="X157" s="223" t="s">
        <v>273</v>
      </c>
      <c r="Y157" s="214"/>
      <c r="Z157" s="214"/>
      <c r="AA157" s="214"/>
      <c r="AB157" s="214"/>
      <c r="AC157" s="214"/>
      <c r="AD157" s="214"/>
      <c r="AE157" s="214"/>
      <c r="AF157" s="214"/>
      <c r="AG157" s="214" t="s">
        <v>274</v>
      </c>
      <c r="AH157" s="214"/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21"/>
      <c r="B158" s="222"/>
      <c r="C158" s="253" t="s">
        <v>424</v>
      </c>
      <c r="D158" s="251"/>
      <c r="E158" s="251"/>
      <c r="F158" s="251"/>
      <c r="G158" s="251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290</v>
      </c>
      <c r="AH158" s="214"/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ht="22.5" outlineLevel="1" x14ac:dyDescent="0.2">
      <c r="A159" s="221"/>
      <c r="B159" s="222"/>
      <c r="C159" s="245" t="s">
        <v>3152</v>
      </c>
      <c r="D159" s="224"/>
      <c r="E159" s="225">
        <v>1.48167</v>
      </c>
      <c r="F159" s="223"/>
      <c r="G159" s="223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166</v>
      </c>
      <c r="AH159" s="214">
        <v>0</v>
      </c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1" x14ac:dyDescent="0.2">
      <c r="A160" s="221"/>
      <c r="B160" s="222"/>
      <c r="C160" s="245" t="s">
        <v>2840</v>
      </c>
      <c r="D160" s="224"/>
      <c r="E160" s="225"/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166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ht="22.5" outlineLevel="1" x14ac:dyDescent="0.2">
      <c r="A161" s="221"/>
      <c r="B161" s="222"/>
      <c r="C161" s="245" t="s">
        <v>432</v>
      </c>
      <c r="D161" s="224"/>
      <c r="E161" s="225"/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166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33">
        <v>34</v>
      </c>
      <c r="B162" s="234" t="s">
        <v>433</v>
      </c>
      <c r="C162" s="244" t="s">
        <v>434</v>
      </c>
      <c r="D162" s="235" t="s">
        <v>279</v>
      </c>
      <c r="E162" s="236">
        <v>44.972029999999997</v>
      </c>
      <c r="F162" s="237"/>
      <c r="G162" s="238">
        <f>ROUND(E162*F162,2)</f>
        <v>0</v>
      </c>
      <c r="H162" s="237"/>
      <c r="I162" s="238">
        <f>ROUND(E162*H162,2)</f>
        <v>0</v>
      </c>
      <c r="J162" s="237"/>
      <c r="K162" s="238">
        <f>ROUND(E162*J162,2)</f>
        <v>0</v>
      </c>
      <c r="L162" s="238">
        <v>21</v>
      </c>
      <c r="M162" s="238">
        <f>G162*(1+L162/100)</f>
        <v>0</v>
      </c>
      <c r="N162" s="238">
        <v>1.99E-3</v>
      </c>
      <c r="O162" s="238">
        <f>ROUND(E162*N162,2)</f>
        <v>0.09</v>
      </c>
      <c r="P162" s="238">
        <v>0</v>
      </c>
      <c r="Q162" s="238">
        <f>ROUND(E162*P162,2)</f>
        <v>0</v>
      </c>
      <c r="R162" s="238" t="s">
        <v>308</v>
      </c>
      <c r="S162" s="238" t="s">
        <v>161</v>
      </c>
      <c r="T162" s="239" t="s">
        <v>161</v>
      </c>
      <c r="U162" s="223">
        <v>0.40200000000000002</v>
      </c>
      <c r="V162" s="223">
        <f>ROUND(E162*U162,2)</f>
        <v>18.079999999999998</v>
      </c>
      <c r="W162" s="223"/>
      <c r="X162" s="223" t="s">
        <v>273</v>
      </c>
      <c r="Y162" s="214"/>
      <c r="Z162" s="214"/>
      <c r="AA162" s="214"/>
      <c r="AB162" s="214"/>
      <c r="AC162" s="214"/>
      <c r="AD162" s="214"/>
      <c r="AE162" s="214"/>
      <c r="AF162" s="214"/>
      <c r="AG162" s="214" t="s">
        <v>274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21"/>
      <c r="B163" s="222"/>
      <c r="C163" s="253" t="s">
        <v>435</v>
      </c>
      <c r="D163" s="251"/>
      <c r="E163" s="251"/>
      <c r="F163" s="251"/>
      <c r="G163" s="251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290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45" t="s">
        <v>3153</v>
      </c>
      <c r="D164" s="224"/>
      <c r="E164" s="225">
        <v>44.972029999999997</v>
      </c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166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outlineLevel="1" x14ac:dyDescent="0.2">
      <c r="A165" s="233">
        <v>35</v>
      </c>
      <c r="B165" s="234" t="s">
        <v>437</v>
      </c>
      <c r="C165" s="244" t="s">
        <v>438</v>
      </c>
      <c r="D165" s="235" t="s">
        <v>279</v>
      </c>
      <c r="E165" s="236">
        <v>44.972029999999997</v>
      </c>
      <c r="F165" s="237"/>
      <c r="G165" s="238">
        <f>ROUND(E165*F165,2)</f>
        <v>0</v>
      </c>
      <c r="H165" s="237"/>
      <c r="I165" s="238">
        <f>ROUND(E165*H165,2)</f>
        <v>0</v>
      </c>
      <c r="J165" s="237"/>
      <c r="K165" s="238">
        <f>ROUND(E165*J165,2)</f>
        <v>0</v>
      </c>
      <c r="L165" s="238">
        <v>21</v>
      </c>
      <c r="M165" s="238">
        <f>G165*(1+L165/100)</f>
        <v>0</v>
      </c>
      <c r="N165" s="238">
        <v>0</v>
      </c>
      <c r="O165" s="238">
        <f>ROUND(E165*N165,2)</f>
        <v>0</v>
      </c>
      <c r="P165" s="238">
        <v>0</v>
      </c>
      <c r="Q165" s="238">
        <f>ROUND(E165*P165,2)</f>
        <v>0</v>
      </c>
      <c r="R165" s="238" t="s">
        <v>308</v>
      </c>
      <c r="S165" s="238" t="s">
        <v>161</v>
      </c>
      <c r="T165" s="239" t="s">
        <v>161</v>
      </c>
      <c r="U165" s="223">
        <v>0.17799999999999999</v>
      </c>
      <c r="V165" s="223">
        <f>ROUND(E165*U165,2)</f>
        <v>8.01</v>
      </c>
      <c r="W165" s="223"/>
      <c r="X165" s="223" t="s">
        <v>273</v>
      </c>
      <c r="Y165" s="214"/>
      <c r="Z165" s="214"/>
      <c r="AA165" s="214"/>
      <c r="AB165" s="214"/>
      <c r="AC165" s="214"/>
      <c r="AD165" s="214"/>
      <c r="AE165" s="214"/>
      <c r="AF165" s="214"/>
      <c r="AG165" s="214" t="s">
        <v>274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53" t="s">
        <v>439</v>
      </c>
      <c r="D166" s="251"/>
      <c r="E166" s="251"/>
      <c r="F166" s="251"/>
      <c r="G166" s="251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290</v>
      </c>
      <c r="AH166" s="214"/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21"/>
      <c r="B167" s="222"/>
      <c r="C167" s="245" t="s">
        <v>3153</v>
      </c>
      <c r="D167" s="224"/>
      <c r="E167" s="225">
        <v>44.972029999999997</v>
      </c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166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33">
        <v>36</v>
      </c>
      <c r="B168" s="234" t="s">
        <v>440</v>
      </c>
      <c r="C168" s="244" t="s">
        <v>441</v>
      </c>
      <c r="D168" s="235" t="s">
        <v>295</v>
      </c>
      <c r="E168" s="236">
        <v>6.81717</v>
      </c>
      <c r="F168" s="237"/>
      <c r="G168" s="238">
        <f>ROUND(E168*F168,2)</f>
        <v>0</v>
      </c>
      <c r="H168" s="237"/>
      <c r="I168" s="238">
        <f>ROUND(E168*H168,2)</f>
        <v>0</v>
      </c>
      <c r="J168" s="237"/>
      <c r="K168" s="238">
        <f>ROUND(E168*J168,2)</f>
        <v>0</v>
      </c>
      <c r="L168" s="238">
        <v>21</v>
      </c>
      <c r="M168" s="238">
        <f>G168*(1+L168/100)</f>
        <v>0</v>
      </c>
      <c r="N168" s="238">
        <v>0</v>
      </c>
      <c r="O168" s="238">
        <f>ROUND(E168*N168,2)</f>
        <v>0</v>
      </c>
      <c r="P168" s="238">
        <v>0</v>
      </c>
      <c r="Q168" s="238">
        <f>ROUND(E168*P168,2)</f>
        <v>0</v>
      </c>
      <c r="R168" s="238" t="s">
        <v>308</v>
      </c>
      <c r="S168" s="238" t="s">
        <v>161</v>
      </c>
      <c r="T168" s="239" t="s">
        <v>161</v>
      </c>
      <c r="U168" s="223">
        <v>0.34499999999999997</v>
      </c>
      <c r="V168" s="223">
        <f>ROUND(E168*U168,2)</f>
        <v>2.35</v>
      </c>
      <c r="W168" s="223"/>
      <c r="X168" s="223" t="s">
        <v>273</v>
      </c>
      <c r="Y168" s="214"/>
      <c r="Z168" s="214"/>
      <c r="AA168" s="214"/>
      <c r="AB168" s="214"/>
      <c r="AC168" s="214"/>
      <c r="AD168" s="214"/>
      <c r="AE168" s="214"/>
      <c r="AF168" s="214"/>
      <c r="AG168" s="214" t="s">
        <v>274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53" t="s">
        <v>442</v>
      </c>
      <c r="D169" s="251"/>
      <c r="E169" s="251"/>
      <c r="F169" s="251"/>
      <c r="G169" s="251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290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40" t="str">
        <f>C169</f>
        <v>bez naložení do dopravní nádoby, ale s vyprázdněním dopravní nádoby na hromadu nebo na dopravní prostředek,</v>
      </c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45" t="s">
        <v>3154</v>
      </c>
      <c r="D170" s="224"/>
      <c r="E170" s="225"/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166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21"/>
      <c r="B171" s="222"/>
      <c r="C171" s="245" t="s">
        <v>3155</v>
      </c>
      <c r="D171" s="224"/>
      <c r="E171" s="225"/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166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ht="22.5" outlineLevel="1" x14ac:dyDescent="0.2">
      <c r="A172" s="221"/>
      <c r="B172" s="222"/>
      <c r="C172" s="245" t="s">
        <v>3156</v>
      </c>
      <c r="D172" s="224"/>
      <c r="E172" s="225">
        <v>0.27478000000000002</v>
      </c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166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ht="22.5" outlineLevel="1" x14ac:dyDescent="0.2">
      <c r="A173" s="221"/>
      <c r="B173" s="222"/>
      <c r="C173" s="245" t="s">
        <v>3157</v>
      </c>
      <c r="D173" s="224"/>
      <c r="E173" s="225">
        <v>-7.5130000000000002E-2</v>
      </c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166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ht="22.5" outlineLevel="1" x14ac:dyDescent="0.2">
      <c r="A174" s="221"/>
      <c r="B174" s="222"/>
      <c r="C174" s="245" t="s">
        <v>3158</v>
      </c>
      <c r="D174" s="224"/>
      <c r="E174" s="225">
        <v>-2.3500000000000001E-3</v>
      </c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166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1" x14ac:dyDescent="0.2">
      <c r="A175" s="221"/>
      <c r="B175" s="222"/>
      <c r="C175" s="245" t="s">
        <v>2847</v>
      </c>
      <c r="D175" s="224"/>
      <c r="E175" s="225"/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166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ht="22.5" outlineLevel="1" x14ac:dyDescent="0.2">
      <c r="A176" s="221"/>
      <c r="B176" s="222"/>
      <c r="C176" s="245" t="s">
        <v>2848</v>
      </c>
      <c r="D176" s="224"/>
      <c r="E176" s="225"/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166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1" x14ac:dyDescent="0.2">
      <c r="A177" s="221"/>
      <c r="B177" s="222"/>
      <c r="C177" s="245" t="s">
        <v>3159</v>
      </c>
      <c r="D177" s="224"/>
      <c r="E177" s="225">
        <v>9.2192699999999999</v>
      </c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166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1" x14ac:dyDescent="0.2">
      <c r="A178" s="221"/>
      <c r="B178" s="222"/>
      <c r="C178" s="245" t="s">
        <v>3160</v>
      </c>
      <c r="D178" s="224"/>
      <c r="E178" s="225">
        <v>-2.52068</v>
      </c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166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1" x14ac:dyDescent="0.2">
      <c r="A179" s="221"/>
      <c r="B179" s="222"/>
      <c r="C179" s="245" t="s">
        <v>3161</v>
      </c>
      <c r="D179" s="224"/>
      <c r="E179" s="225">
        <v>-7.8719999999999998E-2</v>
      </c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166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1" x14ac:dyDescent="0.2">
      <c r="A180" s="221"/>
      <c r="B180" s="222"/>
      <c r="C180" s="245" t="s">
        <v>2852</v>
      </c>
      <c r="D180" s="224"/>
      <c r="E180" s="225"/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166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1" x14ac:dyDescent="0.2">
      <c r="A181" s="221"/>
      <c r="B181" s="222"/>
      <c r="C181" s="245" t="s">
        <v>2853</v>
      </c>
      <c r="D181" s="224"/>
      <c r="E181" s="225"/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166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1" x14ac:dyDescent="0.2">
      <c r="A182" s="221"/>
      <c r="B182" s="222"/>
      <c r="C182" s="245" t="s">
        <v>3162</v>
      </c>
      <c r="D182" s="224"/>
      <c r="E182" s="225"/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166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1" x14ac:dyDescent="0.2">
      <c r="A183" s="221"/>
      <c r="B183" s="222"/>
      <c r="C183" s="245" t="s">
        <v>3163</v>
      </c>
      <c r="D183" s="224"/>
      <c r="E183" s="225"/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166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45" t="s">
        <v>3164</v>
      </c>
      <c r="D184" s="224"/>
      <c r="E184" s="225"/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166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1" x14ac:dyDescent="0.2">
      <c r="A185" s="221"/>
      <c r="B185" s="222"/>
      <c r="C185" s="245" t="s">
        <v>2857</v>
      </c>
      <c r="D185" s="224"/>
      <c r="E185" s="225"/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166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21"/>
      <c r="B186" s="222"/>
      <c r="C186" s="245" t="s">
        <v>2858</v>
      </c>
      <c r="D186" s="224"/>
      <c r="E186" s="225"/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166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45" t="s">
        <v>3165</v>
      </c>
      <c r="D187" s="224"/>
      <c r="E187" s="225"/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166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45" t="s">
        <v>3166</v>
      </c>
      <c r="D188" s="224"/>
      <c r="E188" s="225"/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166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45" t="s">
        <v>3167</v>
      </c>
      <c r="D189" s="224"/>
      <c r="E189" s="225"/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166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45" t="s">
        <v>2862</v>
      </c>
      <c r="D190" s="224"/>
      <c r="E190" s="225"/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166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45" t="s">
        <v>2863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166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outlineLevel="1" x14ac:dyDescent="0.2">
      <c r="A192" s="233">
        <v>37</v>
      </c>
      <c r="B192" s="234" t="s">
        <v>465</v>
      </c>
      <c r="C192" s="244" t="s">
        <v>466</v>
      </c>
      <c r="D192" s="235" t="s">
        <v>295</v>
      </c>
      <c r="E192" s="236">
        <v>9.3928499999999993</v>
      </c>
      <c r="F192" s="237"/>
      <c r="G192" s="238">
        <f>ROUND(E192*F192,2)</f>
        <v>0</v>
      </c>
      <c r="H192" s="237"/>
      <c r="I192" s="238">
        <f>ROUND(E192*H192,2)</f>
        <v>0</v>
      </c>
      <c r="J192" s="237"/>
      <c r="K192" s="238">
        <f>ROUND(E192*J192,2)</f>
        <v>0</v>
      </c>
      <c r="L192" s="238">
        <v>21</v>
      </c>
      <c r="M192" s="238">
        <f>G192*(1+L192/100)</f>
        <v>0</v>
      </c>
      <c r="N192" s="238">
        <v>0</v>
      </c>
      <c r="O192" s="238">
        <f>ROUND(E192*N192,2)</f>
        <v>0</v>
      </c>
      <c r="P192" s="238">
        <v>0</v>
      </c>
      <c r="Q192" s="238">
        <f>ROUND(E192*P192,2)</f>
        <v>0</v>
      </c>
      <c r="R192" s="238" t="s">
        <v>308</v>
      </c>
      <c r="S192" s="238" t="s">
        <v>161</v>
      </c>
      <c r="T192" s="239" t="s">
        <v>161</v>
      </c>
      <c r="U192" s="223">
        <v>0.48399999999999999</v>
      </c>
      <c r="V192" s="223">
        <f>ROUND(E192*U192,2)</f>
        <v>4.55</v>
      </c>
      <c r="W192" s="223"/>
      <c r="X192" s="223" t="s">
        <v>273</v>
      </c>
      <c r="Y192" s="214"/>
      <c r="Z192" s="214"/>
      <c r="AA192" s="214"/>
      <c r="AB192" s="214"/>
      <c r="AC192" s="214"/>
      <c r="AD192" s="214"/>
      <c r="AE192" s="214"/>
      <c r="AF192" s="214"/>
      <c r="AG192" s="214" t="s">
        <v>274</v>
      </c>
      <c r="AH192" s="214"/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outlineLevel="1" x14ac:dyDescent="0.2">
      <c r="A193" s="221"/>
      <c r="B193" s="222"/>
      <c r="C193" s="253" t="s">
        <v>442</v>
      </c>
      <c r="D193" s="251"/>
      <c r="E193" s="251"/>
      <c r="F193" s="251"/>
      <c r="G193" s="251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290</v>
      </c>
      <c r="AH193" s="214"/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40" t="str">
        <f>C193</f>
        <v>bez naložení do dopravní nádoby, ale s vyprázdněním dopravní nádoby na hromadu nebo na dopravní prostředek,</v>
      </c>
      <c r="BB193" s="214"/>
      <c r="BC193" s="214"/>
      <c r="BD193" s="214"/>
      <c r="BE193" s="214"/>
      <c r="BF193" s="214"/>
      <c r="BG193" s="214"/>
      <c r="BH193" s="214"/>
    </row>
    <row r="194" spans="1:60" outlineLevel="1" x14ac:dyDescent="0.2">
      <c r="A194" s="221"/>
      <c r="B194" s="222"/>
      <c r="C194" s="245" t="s">
        <v>467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166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outlineLevel="1" x14ac:dyDescent="0.2">
      <c r="A195" s="221"/>
      <c r="B195" s="222"/>
      <c r="C195" s="245" t="s">
        <v>3168</v>
      </c>
      <c r="D195" s="224"/>
      <c r="E195" s="225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166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5" t="s">
        <v>3169</v>
      </c>
      <c r="D196" s="224"/>
      <c r="E196" s="225">
        <v>10.39349</v>
      </c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166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5" t="s">
        <v>3170</v>
      </c>
      <c r="D197" s="224"/>
      <c r="E197" s="225">
        <v>-2.8417300000000001</v>
      </c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166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5" t="s">
        <v>3171</v>
      </c>
      <c r="D198" s="224"/>
      <c r="E198" s="225">
        <v>-8.8749999999999996E-2</v>
      </c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166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45" t="s">
        <v>2868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166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45" t="s">
        <v>2869</v>
      </c>
      <c r="D200" s="224"/>
      <c r="E200" s="225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166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5" t="s">
        <v>3172</v>
      </c>
      <c r="D201" s="224"/>
      <c r="E201" s="225"/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166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5" t="s">
        <v>3173</v>
      </c>
      <c r="D202" s="224"/>
      <c r="E202" s="225"/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166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45" t="s">
        <v>3174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166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45" t="s">
        <v>2873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166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45" t="s">
        <v>2874</v>
      </c>
      <c r="D205" s="224"/>
      <c r="E205" s="225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166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45" t="s">
        <v>3175</v>
      </c>
      <c r="D206" s="224"/>
      <c r="E206" s="225">
        <v>6.4000000000000001E-2</v>
      </c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166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45" t="s">
        <v>494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166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outlineLevel="1" x14ac:dyDescent="0.2">
      <c r="A208" s="221"/>
      <c r="B208" s="222"/>
      <c r="C208" s="245" t="s">
        <v>481</v>
      </c>
      <c r="D208" s="224"/>
      <c r="E208" s="225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166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outlineLevel="1" x14ac:dyDescent="0.2">
      <c r="A209" s="221"/>
      <c r="B209" s="222"/>
      <c r="C209" s="245" t="s">
        <v>3176</v>
      </c>
      <c r="D209" s="224"/>
      <c r="E209" s="225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166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45" t="s">
        <v>3177</v>
      </c>
      <c r="D210" s="224"/>
      <c r="E210" s="225">
        <v>2.5984799999999999</v>
      </c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166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45" t="s">
        <v>3178</v>
      </c>
      <c r="D211" s="224"/>
      <c r="E211" s="225">
        <v>-0.71045999999999998</v>
      </c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166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45" t="s">
        <v>3179</v>
      </c>
      <c r="D212" s="224"/>
      <c r="E212" s="225">
        <v>-2.2190000000000001E-2</v>
      </c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166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45" t="s">
        <v>2880</v>
      </c>
      <c r="D213" s="224"/>
      <c r="E213" s="225"/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166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5" t="s">
        <v>2881</v>
      </c>
      <c r="D214" s="224"/>
      <c r="E214" s="225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166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45" t="s">
        <v>3180</v>
      </c>
      <c r="D215" s="224"/>
      <c r="E215" s="225"/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166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5" t="s">
        <v>3181</v>
      </c>
      <c r="D216" s="224"/>
      <c r="E216" s="225"/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166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45" t="s">
        <v>3182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166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45" t="s">
        <v>2885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166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45" t="s">
        <v>2886</v>
      </c>
      <c r="D219" s="224"/>
      <c r="E219" s="225"/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166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45" t="s">
        <v>3183</v>
      </c>
      <c r="D220" s="224"/>
      <c r="E220" s="225"/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166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45" t="s">
        <v>480</v>
      </c>
      <c r="D221" s="224"/>
      <c r="E221" s="225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166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outlineLevel="1" x14ac:dyDescent="0.2">
      <c r="A222" s="221"/>
      <c r="B222" s="222"/>
      <c r="C222" s="245" t="s">
        <v>495</v>
      </c>
      <c r="D222" s="224"/>
      <c r="E222" s="225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166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outlineLevel="1" x14ac:dyDescent="0.2">
      <c r="A223" s="221"/>
      <c r="B223" s="222"/>
      <c r="C223" s="245" t="s">
        <v>3184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166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45" t="s">
        <v>3185</v>
      </c>
      <c r="D224" s="224"/>
      <c r="E224" s="225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166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45" t="s">
        <v>3186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166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45" t="s">
        <v>3187</v>
      </c>
      <c r="D226" s="224"/>
      <c r="E226" s="225"/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166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45" t="s">
        <v>2892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166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45" t="s">
        <v>2893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166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45" t="s">
        <v>3188</v>
      </c>
      <c r="D229" s="224"/>
      <c r="E229" s="225"/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166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5" t="s">
        <v>3189</v>
      </c>
      <c r="D230" s="224"/>
      <c r="E230" s="225"/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166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45" t="s">
        <v>3190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166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45" t="s">
        <v>2897</v>
      </c>
      <c r="D232" s="224"/>
      <c r="E232" s="225"/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166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5" t="s">
        <v>2898</v>
      </c>
      <c r="D233" s="224"/>
      <c r="E233" s="225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166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1" x14ac:dyDescent="0.2">
      <c r="A234" s="233">
        <v>38</v>
      </c>
      <c r="B234" s="234" t="s">
        <v>507</v>
      </c>
      <c r="C234" s="244" t="s">
        <v>508</v>
      </c>
      <c r="D234" s="235" t="s">
        <v>295</v>
      </c>
      <c r="E234" s="236">
        <v>6.7919099999999997</v>
      </c>
      <c r="F234" s="237"/>
      <c r="G234" s="238">
        <f>ROUND(E234*F234,2)</f>
        <v>0</v>
      </c>
      <c r="H234" s="237"/>
      <c r="I234" s="238">
        <f>ROUND(E234*H234,2)</f>
        <v>0</v>
      </c>
      <c r="J234" s="237"/>
      <c r="K234" s="238">
        <f>ROUND(E234*J234,2)</f>
        <v>0</v>
      </c>
      <c r="L234" s="238">
        <v>21</v>
      </c>
      <c r="M234" s="238">
        <f>G234*(1+L234/100)</f>
        <v>0</v>
      </c>
      <c r="N234" s="238">
        <v>0</v>
      </c>
      <c r="O234" s="238">
        <f>ROUND(E234*N234,2)</f>
        <v>0</v>
      </c>
      <c r="P234" s="238">
        <v>0</v>
      </c>
      <c r="Q234" s="238">
        <f>ROUND(E234*P234,2)</f>
        <v>0</v>
      </c>
      <c r="R234" s="238" t="s">
        <v>308</v>
      </c>
      <c r="S234" s="238" t="s">
        <v>161</v>
      </c>
      <c r="T234" s="239" t="s">
        <v>161</v>
      </c>
      <c r="U234" s="223">
        <v>1.0999999999999999E-2</v>
      </c>
      <c r="V234" s="223">
        <f>ROUND(E234*U234,2)</f>
        <v>7.0000000000000007E-2</v>
      </c>
      <c r="W234" s="223"/>
      <c r="X234" s="223" t="s">
        <v>273</v>
      </c>
      <c r="Y234" s="214"/>
      <c r="Z234" s="214"/>
      <c r="AA234" s="214"/>
      <c r="AB234" s="214"/>
      <c r="AC234" s="214"/>
      <c r="AD234" s="214"/>
      <c r="AE234" s="214"/>
      <c r="AF234" s="214"/>
      <c r="AG234" s="214" t="s">
        <v>274</v>
      </c>
      <c r="AH234" s="214"/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53" t="s">
        <v>509</v>
      </c>
      <c r="D235" s="251"/>
      <c r="E235" s="251"/>
      <c r="F235" s="251"/>
      <c r="G235" s="251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290</v>
      </c>
      <c r="AH235" s="214"/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5" t="s">
        <v>3191</v>
      </c>
      <c r="D236" s="224"/>
      <c r="E236" s="225">
        <v>2.4320599999999999</v>
      </c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166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45" t="s">
        <v>3192</v>
      </c>
      <c r="D237" s="224"/>
      <c r="E237" s="225"/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166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outlineLevel="1" x14ac:dyDescent="0.2">
      <c r="A238" s="221"/>
      <c r="B238" s="222"/>
      <c r="C238" s="245" t="s">
        <v>3193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166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45" t="s">
        <v>3194</v>
      </c>
      <c r="D239" s="224"/>
      <c r="E239" s="225">
        <v>4.3598499999999998</v>
      </c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166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45" t="s">
        <v>514</v>
      </c>
      <c r="D240" s="224"/>
      <c r="E240" s="225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166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outlineLevel="1" x14ac:dyDescent="0.2">
      <c r="A241" s="221"/>
      <c r="B241" s="222"/>
      <c r="C241" s="245" t="s">
        <v>1298</v>
      </c>
      <c r="D241" s="224"/>
      <c r="E241" s="225"/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166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33">
        <v>39</v>
      </c>
      <c r="B242" s="234" t="s">
        <v>516</v>
      </c>
      <c r="C242" s="244" t="s">
        <v>517</v>
      </c>
      <c r="D242" s="235" t="s">
        <v>295</v>
      </c>
      <c r="E242" s="236">
        <v>9.4222800000000007</v>
      </c>
      <c r="F242" s="237"/>
      <c r="G242" s="238">
        <f>ROUND(E242*F242,2)</f>
        <v>0</v>
      </c>
      <c r="H242" s="237"/>
      <c r="I242" s="238">
        <f>ROUND(E242*H242,2)</f>
        <v>0</v>
      </c>
      <c r="J242" s="237"/>
      <c r="K242" s="238">
        <f>ROUND(E242*J242,2)</f>
        <v>0</v>
      </c>
      <c r="L242" s="238">
        <v>21</v>
      </c>
      <c r="M242" s="238">
        <f>G242*(1+L242/100)</f>
        <v>0</v>
      </c>
      <c r="N242" s="238">
        <v>0</v>
      </c>
      <c r="O242" s="238">
        <f>ROUND(E242*N242,2)</f>
        <v>0</v>
      </c>
      <c r="P242" s="238">
        <v>0</v>
      </c>
      <c r="Q242" s="238">
        <f>ROUND(E242*P242,2)</f>
        <v>0</v>
      </c>
      <c r="R242" s="238" t="s">
        <v>308</v>
      </c>
      <c r="S242" s="238" t="s">
        <v>161</v>
      </c>
      <c r="T242" s="239" t="s">
        <v>161</v>
      </c>
      <c r="U242" s="223">
        <v>1.2E-2</v>
      </c>
      <c r="V242" s="223">
        <f>ROUND(E242*U242,2)</f>
        <v>0.11</v>
      </c>
      <c r="W242" s="223"/>
      <c r="X242" s="223" t="s">
        <v>273</v>
      </c>
      <c r="Y242" s="214"/>
      <c r="Z242" s="214"/>
      <c r="AA242" s="214"/>
      <c r="AB242" s="214"/>
      <c r="AC242" s="214"/>
      <c r="AD242" s="214"/>
      <c r="AE242" s="214"/>
      <c r="AF242" s="214"/>
      <c r="AG242" s="214" t="s">
        <v>274</v>
      </c>
      <c r="AH242" s="214"/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1" x14ac:dyDescent="0.2">
      <c r="A243" s="221"/>
      <c r="B243" s="222"/>
      <c r="C243" s="253" t="s">
        <v>509</v>
      </c>
      <c r="D243" s="251"/>
      <c r="E243" s="251"/>
      <c r="F243" s="251"/>
      <c r="G243" s="251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290</v>
      </c>
      <c r="AH243" s="214"/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outlineLevel="1" x14ac:dyDescent="0.2">
      <c r="A244" s="221"/>
      <c r="B244" s="222"/>
      <c r="C244" s="245" t="s">
        <v>3195</v>
      </c>
      <c r="D244" s="224"/>
      <c r="E244" s="225">
        <v>2.6624699999999999</v>
      </c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166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45" t="s">
        <v>3196</v>
      </c>
      <c r="D245" s="224"/>
      <c r="E245" s="225"/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166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1" x14ac:dyDescent="0.2">
      <c r="A246" s="221"/>
      <c r="B246" s="222"/>
      <c r="C246" s="245" t="s">
        <v>3197</v>
      </c>
      <c r="D246" s="224"/>
      <c r="E246" s="225"/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166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1" x14ac:dyDescent="0.2">
      <c r="A247" s="221"/>
      <c r="B247" s="222"/>
      <c r="C247" s="245" t="s">
        <v>3198</v>
      </c>
      <c r="D247" s="224"/>
      <c r="E247" s="225">
        <v>0.128</v>
      </c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166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outlineLevel="1" x14ac:dyDescent="0.2">
      <c r="A248" s="221"/>
      <c r="B248" s="222"/>
      <c r="C248" s="245" t="s">
        <v>522</v>
      </c>
      <c r="D248" s="224"/>
      <c r="E248" s="225"/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166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1"/>
      <c r="B249" s="222"/>
      <c r="C249" s="245" t="s">
        <v>3199</v>
      </c>
      <c r="D249" s="224"/>
      <c r="E249" s="225">
        <v>0.66564999999999996</v>
      </c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166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22.5" outlineLevel="1" x14ac:dyDescent="0.2">
      <c r="A250" s="221"/>
      <c r="B250" s="222"/>
      <c r="C250" s="245" t="s">
        <v>3200</v>
      </c>
      <c r="D250" s="224"/>
      <c r="E250" s="225"/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166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outlineLevel="1" x14ac:dyDescent="0.2">
      <c r="A251" s="221"/>
      <c r="B251" s="222"/>
      <c r="C251" s="245" t="s">
        <v>3201</v>
      </c>
      <c r="D251" s="224"/>
      <c r="E251" s="225"/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166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1" x14ac:dyDescent="0.2">
      <c r="A252" s="221"/>
      <c r="B252" s="222"/>
      <c r="C252" s="245" t="s">
        <v>3202</v>
      </c>
      <c r="D252" s="224"/>
      <c r="E252" s="225"/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166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ht="22.5" outlineLevel="1" x14ac:dyDescent="0.2">
      <c r="A253" s="221"/>
      <c r="B253" s="222"/>
      <c r="C253" s="245" t="s">
        <v>3203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166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outlineLevel="1" x14ac:dyDescent="0.2">
      <c r="A254" s="221"/>
      <c r="B254" s="222"/>
      <c r="C254" s="245" t="s">
        <v>3204</v>
      </c>
      <c r="D254" s="224"/>
      <c r="E254" s="225"/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166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21"/>
      <c r="B255" s="222"/>
      <c r="C255" s="245" t="s">
        <v>3205</v>
      </c>
      <c r="D255" s="224"/>
      <c r="E255" s="225">
        <v>5.96617</v>
      </c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166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ht="22.5" outlineLevel="1" x14ac:dyDescent="0.2">
      <c r="A256" s="221"/>
      <c r="B256" s="222"/>
      <c r="C256" s="245" t="s">
        <v>530</v>
      </c>
      <c r="D256" s="224"/>
      <c r="E256" s="225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166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33.75" outlineLevel="1" x14ac:dyDescent="0.2">
      <c r="A257" s="233">
        <v>40</v>
      </c>
      <c r="B257" s="234" t="s">
        <v>531</v>
      </c>
      <c r="C257" s="244" t="s">
        <v>532</v>
      </c>
      <c r="D257" s="235" t="s">
        <v>295</v>
      </c>
      <c r="E257" s="236">
        <v>27.167639999999999</v>
      </c>
      <c r="F257" s="237"/>
      <c r="G257" s="238">
        <f>ROUND(E257*F257,2)</f>
        <v>0</v>
      </c>
      <c r="H257" s="237"/>
      <c r="I257" s="238">
        <f>ROUND(E257*H257,2)</f>
        <v>0</v>
      </c>
      <c r="J257" s="237"/>
      <c r="K257" s="238">
        <f>ROUND(E257*J257,2)</f>
        <v>0</v>
      </c>
      <c r="L257" s="238">
        <v>21</v>
      </c>
      <c r="M257" s="238">
        <f>G257*(1+L257/100)</f>
        <v>0</v>
      </c>
      <c r="N257" s="238">
        <v>0</v>
      </c>
      <c r="O257" s="238">
        <f>ROUND(E257*N257,2)</f>
        <v>0</v>
      </c>
      <c r="P257" s="238">
        <v>0</v>
      </c>
      <c r="Q257" s="238">
        <f>ROUND(E257*P257,2)</f>
        <v>0</v>
      </c>
      <c r="R257" s="238" t="s">
        <v>308</v>
      </c>
      <c r="S257" s="238" t="s">
        <v>161</v>
      </c>
      <c r="T257" s="239" t="s">
        <v>161</v>
      </c>
      <c r="U257" s="223">
        <v>0</v>
      </c>
      <c r="V257" s="223">
        <f>ROUND(E257*U257,2)</f>
        <v>0</v>
      </c>
      <c r="W257" s="223"/>
      <c r="X257" s="223" t="s">
        <v>273</v>
      </c>
      <c r="Y257" s="214"/>
      <c r="Z257" s="214"/>
      <c r="AA257" s="214"/>
      <c r="AB257" s="214"/>
      <c r="AC257" s="214"/>
      <c r="AD257" s="214"/>
      <c r="AE257" s="214"/>
      <c r="AF257" s="214"/>
      <c r="AG257" s="214" t="s">
        <v>274</v>
      </c>
      <c r="AH257" s="214"/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outlineLevel="1" x14ac:dyDescent="0.2">
      <c r="A258" s="221"/>
      <c r="B258" s="222"/>
      <c r="C258" s="253" t="s">
        <v>509</v>
      </c>
      <c r="D258" s="251"/>
      <c r="E258" s="251"/>
      <c r="F258" s="251"/>
      <c r="G258" s="251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290</v>
      </c>
      <c r="AH258" s="214"/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22.5" outlineLevel="1" x14ac:dyDescent="0.2">
      <c r="A259" s="221"/>
      <c r="B259" s="222"/>
      <c r="C259" s="245" t="s">
        <v>3206</v>
      </c>
      <c r="D259" s="224"/>
      <c r="E259" s="225">
        <v>2.4237700000000002</v>
      </c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166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22.5" outlineLevel="1" x14ac:dyDescent="0.2">
      <c r="A260" s="221"/>
      <c r="B260" s="222"/>
      <c r="C260" s="245" t="s">
        <v>3207</v>
      </c>
      <c r="D260" s="224"/>
      <c r="E260" s="225">
        <v>7.3044700000000002</v>
      </c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166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1" x14ac:dyDescent="0.2">
      <c r="A261" s="221"/>
      <c r="B261" s="222"/>
      <c r="C261" s="245" t="s">
        <v>1312</v>
      </c>
      <c r="D261" s="224"/>
      <c r="E261" s="225"/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166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1" x14ac:dyDescent="0.2">
      <c r="A262" s="221"/>
      <c r="B262" s="222"/>
      <c r="C262" s="245" t="s">
        <v>3208</v>
      </c>
      <c r="D262" s="224"/>
      <c r="E262" s="225"/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166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ht="22.5" outlineLevel="1" x14ac:dyDescent="0.2">
      <c r="A263" s="221"/>
      <c r="B263" s="222"/>
      <c r="C263" s="245" t="s">
        <v>3209</v>
      </c>
      <c r="D263" s="224"/>
      <c r="E263" s="225"/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166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45" t="s">
        <v>3210</v>
      </c>
      <c r="D264" s="224"/>
      <c r="E264" s="225">
        <v>17.439399999999999</v>
      </c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166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1" x14ac:dyDescent="0.2">
      <c r="A265" s="221"/>
      <c r="B265" s="222"/>
      <c r="C265" s="245" t="s">
        <v>539</v>
      </c>
      <c r="D265" s="224"/>
      <c r="E265" s="225"/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166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outlineLevel="1" x14ac:dyDescent="0.2">
      <c r="A266" s="221"/>
      <c r="B266" s="222"/>
      <c r="C266" s="245" t="s">
        <v>1316</v>
      </c>
      <c r="D266" s="224"/>
      <c r="E266" s="225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166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33.75" outlineLevel="1" x14ac:dyDescent="0.2">
      <c r="A267" s="233">
        <v>41</v>
      </c>
      <c r="B267" s="234" t="s">
        <v>541</v>
      </c>
      <c r="C267" s="244" t="s">
        <v>542</v>
      </c>
      <c r="D267" s="235" t="s">
        <v>295</v>
      </c>
      <c r="E267" s="236">
        <v>37.689109999999999</v>
      </c>
      <c r="F267" s="237"/>
      <c r="G267" s="238">
        <f>ROUND(E267*F267,2)</f>
        <v>0</v>
      </c>
      <c r="H267" s="237"/>
      <c r="I267" s="238">
        <f>ROUND(E267*H267,2)</f>
        <v>0</v>
      </c>
      <c r="J267" s="237"/>
      <c r="K267" s="238">
        <f>ROUND(E267*J267,2)</f>
        <v>0</v>
      </c>
      <c r="L267" s="238">
        <v>21</v>
      </c>
      <c r="M267" s="238">
        <f>G267*(1+L267/100)</f>
        <v>0</v>
      </c>
      <c r="N267" s="238">
        <v>0</v>
      </c>
      <c r="O267" s="238">
        <f>ROUND(E267*N267,2)</f>
        <v>0</v>
      </c>
      <c r="P267" s="238">
        <v>0</v>
      </c>
      <c r="Q267" s="238">
        <f>ROUND(E267*P267,2)</f>
        <v>0</v>
      </c>
      <c r="R267" s="238" t="s">
        <v>308</v>
      </c>
      <c r="S267" s="238" t="s">
        <v>161</v>
      </c>
      <c r="T267" s="239" t="s">
        <v>161</v>
      </c>
      <c r="U267" s="223">
        <v>0</v>
      </c>
      <c r="V267" s="223">
        <f>ROUND(E267*U267,2)</f>
        <v>0</v>
      </c>
      <c r="W267" s="223"/>
      <c r="X267" s="223" t="s">
        <v>273</v>
      </c>
      <c r="Y267" s="214"/>
      <c r="Z267" s="214"/>
      <c r="AA267" s="214"/>
      <c r="AB267" s="214"/>
      <c r="AC267" s="214"/>
      <c r="AD267" s="214"/>
      <c r="AE267" s="214"/>
      <c r="AF267" s="214"/>
      <c r="AG267" s="214" t="s">
        <v>274</v>
      </c>
      <c r="AH267" s="214"/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53" t="s">
        <v>509</v>
      </c>
      <c r="D268" s="251"/>
      <c r="E268" s="251"/>
      <c r="F268" s="251"/>
      <c r="G268" s="251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290</v>
      </c>
      <c r="AH268" s="214"/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1" x14ac:dyDescent="0.2">
      <c r="A269" s="221"/>
      <c r="B269" s="222"/>
      <c r="C269" s="245" t="s">
        <v>3211</v>
      </c>
      <c r="D269" s="224"/>
      <c r="E269" s="225">
        <v>10.64987</v>
      </c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166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ht="22.5" outlineLevel="1" x14ac:dyDescent="0.2">
      <c r="A270" s="221"/>
      <c r="B270" s="222"/>
      <c r="C270" s="245" t="s">
        <v>3212</v>
      </c>
      <c r="D270" s="224"/>
      <c r="E270" s="225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166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21"/>
      <c r="B271" s="222"/>
      <c r="C271" s="245" t="s">
        <v>3213</v>
      </c>
      <c r="D271" s="224"/>
      <c r="E271" s="225"/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166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outlineLevel="1" x14ac:dyDescent="0.2">
      <c r="A272" s="221"/>
      <c r="B272" s="222"/>
      <c r="C272" s="245" t="s">
        <v>3214</v>
      </c>
      <c r="D272" s="224"/>
      <c r="E272" s="225">
        <v>0.51200000000000001</v>
      </c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166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45" t="s">
        <v>547</v>
      </c>
      <c r="D273" s="224"/>
      <c r="E273" s="225"/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166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45" t="s">
        <v>3215</v>
      </c>
      <c r="D274" s="224"/>
      <c r="E274" s="225">
        <v>2.6625800000000002</v>
      </c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166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45" t="s">
        <v>3216</v>
      </c>
      <c r="D275" s="224"/>
      <c r="E275" s="225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166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45" t="s">
        <v>3217</v>
      </c>
      <c r="D276" s="224"/>
      <c r="E276" s="225"/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166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45" t="s">
        <v>3218</v>
      </c>
      <c r="D277" s="224"/>
      <c r="E277" s="225"/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166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22.5" outlineLevel="1" x14ac:dyDescent="0.2">
      <c r="A278" s="221"/>
      <c r="B278" s="222"/>
      <c r="C278" s="245" t="s">
        <v>3219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166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outlineLevel="1" x14ac:dyDescent="0.2">
      <c r="A279" s="221"/>
      <c r="B279" s="222"/>
      <c r="C279" s="245" t="s">
        <v>3220</v>
      </c>
      <c r="D279" s="224"/>
      <c r="E279" s="225"/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166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ht="22.5" outlineLevel="1" x14ac:dyDescent="0.2">
      <c r="A280" s="221"/>
      <c r="B280" s="222"/>
      <c r="C280" s="245" t="s">
        <v>3221</v>
      </c>
      <c r="D280" s="224"/>
      <c r="E280" s="225">
        <v>23.864660000000001</v>
      </c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166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1" x14ac:dyDescent="0.2">
      <c r="A281" s="221"/>
      <c r="B281" s="222"/>
      <c r="C281" s="245" t="s">
        <v>555</v>
      </c>
      <c r="D281" s="224"/>
      <c r="E281" s="225"/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166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ht="22.5" outlineLevel="1" x14ac:dyDescent="0.2">
      <c r="A282" s="233">
        <v>42</v>
      </c>
      <c r="B282" s="234" t="s">
        <v>556</v>
      </c>
      <c r="C282" s="244" t="s">
        <v>557</v>
      </c>
      <c r="D282" s="235" t="s">
        <v>295</v>
      </c>
      <c r="E282" s="236">
        <v>16.214189999999999</v>
      </c>
      <c r="F282" s="237"/>
      <c r="G282" s="238">
        <f>ROUND(E282*F282,2)</f>
        <v>0</v>
      </c>
      <c r="H282" s="237"/>
      <c r="I282" s="238">
        <f>ROUND(E282*H282,2)</f>
        <v>0</v>
      </c>
      <c r="J282" s="237"/>
      <c r="K282" s="238">
        <f>ROUND(E282*J282,2)</f>
        <v>0</v>
      </c>
      <c r="L282" s="238">
        <v>21</v>
      </c>
      <c r="M282" s="238">
        <f>G282*(1+L282/100)</f>
        <v>0</v>
      </c>
      <c r="N282" s="238">
        <v>0</v>
      </c>
      <c r="O282" s="238">
        <f>ROUND(E282*N282,2)</f>
        <v>0</v>
      </c>
      <c r="P282" s="238">
        <v>0</v>
      </c>
      <c r="Q282" s="238">
        <f>ROUND(E282*P282,2)</f>
        <v>0</v>
      </c>
      <c r="R282" s="238" t="s">
        <v>308</v>
      </c>
      <c r="S282" s="238" t="s">
        <v>161</v>
      </c>
      <c r="T282" s="239" t="s">
        <v>161</v>
      </c>
      <c r="U282" s="223">
        <v>8.9999999999999993E-3</v>
      </c>
      <c r="V282" s="223">
        <f>ROUND(E282*U282,2)</f>
        <v>0.15</v>
      </c>
      <c r="W282" s="223"/>
      <c r="X282" s="223" t="s">
        <v>273</v>
      </c>
      <c r="Y282" s="214"/>
      <c r="Z282" s="214"/>
      <c r="AA282" s="214"/>
      <c r="AB282" s="214"/>
      <c r="AC282" s="214"/>
      <c r="AD282" s="214"/>
      <c r="AE282" s="214"/>
      <c r="AF282" s="214"/>
      <c r="AG282" s="214" t="s">
        <v>274</v>
      </c>
      <c r="AH282" s="214"/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1" x14ac:dyDescent="0.2">
      <c r="A283" s="221"/>
      <c r="B283" s="222"/>
      <c r="C283" s="245" t="s">
        <v>3191</v>
      </c>
      <c r="D283" s="224"/>
      <c r="E283" s="225">
        <v>2.4320599999999999</v>
      </c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166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ht="22.5" outlineLevel="1" x14ac:dyDescent="0.2">
      <c r="A284" s="221"/>
      <c r="B284" s="222"/>
      <c r="C284" s="245" t="s">
        <v>3192</v>
      </c>
      <c r="D284" s="224"/>
      <c r="E284" s="225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166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1" x14ac:dyDescent="0.2">
      <c r="A285" s="221"/>
      <c r="B285" s="222"/>
      <c r="C285" s="245" t="s">
        <v>3193</v>
      </c>
      <c r="D285" s="224"/>
      <c r="E285" s="225"/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166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45" t="s">
        <v>3194</v>
      </c>
      <c r="D286" s="224"/>
      <c r="E286" s="225">
        <v>4.3598499999999998</v>
      </c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166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1" x14ac:dyDescent="0.2">
      <c r="A287" s="221"/>
      <c r="B287" s="222"/>
      <c r="C287" s="245" t="s">
        <v>514</v>
      </c>
      <c r="D287" s="224"/>
      <c r="E287" s="225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166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45" t="s">
        <v>3195</v>
      </c>
      <c r="D288" s="224"/>
      <c r="E288" s="225">
        <v>2.6624699999999999</v>
      </c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166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45" t="s">
        <v>3196</v>
      </c>
      <c r="D289" s="224"/>
      <c r="E289" s="225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166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outlineLevel="1" x14ac:dyDescent="0.2">
      <c r="A290" s="221"/>
      <c r="B290" s="222"/>
      <c r="C290" s="245" t="s">
        <v>3197</v>
      </c>
      <c r="D290" s="224"/>
      <c r="E290" s="225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166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45" t="s">
        <v>3199</v>
      </c>
      <c r="D291" s="224"/>
      <c r="E291" s="225">
        <v>0.66564999999999996</v>
      </c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166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21"/>
      <c r="B292" s="222"/>
      <c r="C292" s="245" t="s">
        <v>3200</v>
      </c>
      <c r="D292" s="224"/>
      <c r="E292" s="225"/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166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21"/>
      <c r="B293" s="222"/>
      <c r="C293" s="245" t="s">
        <v>3201</v>
      </c>
      <c r="D293" s="224"/>
      <c r="E293" s="225"/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166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outlineLevel="1" x14ac:dyDescent="0.2">
      <c r="A294" s="221"/>
      <c r="B294" s="222"/>
      <c r="C294" s="245" t="s">
        <v>3202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166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45" t="s">
        <v>3203</v>
      </c>
      <c r="D295" s="224"/>
      <c r="E295" s="225"/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166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1" x14ac:dyDescent="0.2">
      <c r="A296" s="221"/>
      <c r="B296" s="222"/>
      <c r="C296" s="245" t="s">
        <v>3204</v>
      </c>
      <c r="D296" s="224"/>
      <c r="E296" s="225"/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166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ht="22.5" outlineLevel="1" x14ac:dyDescent="0.2">
      <c r="A297" s="221"/>
      <c r="B297" s="222"/>
      <c r="C297" s="245" t="s">
        <v>3205</v>
      </c>
      <c r="D297" s="224"/>
      <c r="E297" s="225">
        <v>5.96617</v>
      </c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166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1" x14ac:dyDescent="0.2">
      <c r="A298" s="221"/>
      <c r="B298" s="222"/>
      <c r="C298" s="245" t="s">
        <v>530</v>
      </c>
      <c r="D298" s="224"/>
      <c r="E298" s="225"/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166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1" x14ac:dyDescent="0.2">
      <c r="A299" s="221"/>
      <c r="B299" s="222"/>
      <c r="C299" s="245" t="s">
        <v>3198</v>
      </c>
      <c r="D299" s="224"/>
      <c r="E299" s="225">
        <v>0.128</v>
      </c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166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45" t="s">
        <v>522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166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outlineLevel="1" x14ac:dyDescent="0.2">
      <c r="A301" s="221"/>
      <c r="B301" s="222"/>
      <c r="C301" s="245" t="s">
        <v>1298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166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ht="22.5" outlineLevel="1" x14ac:dyDescent="0.2">
      <c r="A302" s="233">
        <v>43</v>
      </c>
      <c r="B302" s="234" t="s">
        <v>558</v>
      </c>
      <c r="C302" s="244" t="s">
        <v>559</v>
      </c>
      <c r="D302" s="235" t="s">
        <v>295</v>
      </c>
      <c r="E302" s="236">
        <v>12.01384</v>
      </c>
      <c r="F302" s="237"/>
      <c r="G302" s="238">
        <f>ROUND(E302*F302,2)</f>
        <v>0</v>
      </c>
      <c r="H302" s="237"/>
      <c r="I302" s="238">
        <f>ROUND(E302*H302,2)</f>
        <v>0</v>
      </c>
      <c r="J302" s="237"/>
      <c r="K302" s="238">
        <f>ROUND(E302*J302,2)</f>
        <v>0</v>
      </c>
      <c r="L302" s="238">
        <v>21</v>
      </c>
      <c r="M302" s="238">
        <f>G302*(1+L302/100)</f>
        <v>0</v>
      </c>
      <c r="N302" s="238">
        <v>0</v>
      </c>
      <c r="O302" s="238">
        <f>ROUND(E302*N302,2)</f>
        <v>0</v>
      </c>
      <c r="P302" s="238">
        <v>0</v>
      </c>
      <c r="Q302" s="238">
        <f>ROUND(E302*P302,2)</f>
        <v>0</v>
      </c>
      <c r="R302" s="238" t="s">
        <v>308</v>
      </c>
      <c r="S302" s="238" t="s">
        <v>161</v>
      </c>
      <c r="T302" s="239" t="s">
        <v>161</v>
      </c>
      <c r="U302" s="223">
        <v>0.20200000000000001</v>
      </c>
      <c r="V302" s="223">
        <f>ROUND(E302*U302,2)</f>
        <v>2.4300000000000002</v>
      </c>
      <c r="W302" s="223"/>
      <c r="X302" s="223" t="s">
        <v>273</v>
      </c>
      <c r="Y302" s="214"/>
      <c r="Z302" s="214"/>
      <c r="AA302" s="214"/>
      <c r="AB302" s="214"/>
      <c r="AC302" s="214"/>
      <c r="AD302" s="214"/>
      <c r="AE302" s="214"/>
      <c r="AF302" s="214"/>
      <c r="AG302" s="214" t="s">
        <v>274</v>
      </c>
      <c r="AH302" s="214"/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53" t="s">
        <v>560</v>
      </c>
      <c r="D303" s="251"/>
      <c r="E303" s="251"/>
      <c r="F303" s="251"/>
      <c r="G303" s="251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290</v>
      </c>
      <c r="AH303" s="214"/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54" t="s">
        <v>561</v>
      </c>
      <c r="D304" s="252"/>
      <c r="E304" s="252"/>
      <c r="F304" s="252"/>
      <c r="G304" s="252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212</v>
      </c>
      <c r="AH304" s="214"/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45" t="s">
        <v>3222</v>
      </c>
      <c r="D305" s="224"/>
      <c r="E305" s="225"/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166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45" t="s">
        <v>563</v>
      </c>
      <c r="D306" s="224"/>
      <c r="E306" s="225"/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166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45" t="s">
        <v>3223</v>
      </c>
      <c r="D307" s="224"/>
      <c r="E307" s="225"/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166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ht="22.5" outlineLevel="1" x14ac:dyDescent="0.2">
      <c r="A308" s="221"/>
      <c r="B308" s="222"/>
      <c r="C308" s="245" t="s">
        <v>3224</v>
      </c>
      <c r="D308" s="224"/>
      <c r="E308" s="225">
        <v>0.27478000000000002</v>
      </c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166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ht="22.5" outlineLevel="1" x14ac:dyDescent="0.2">
      <c r="A309" s="221"/>
      <c r="B309" s="222"/>
      <c r="C309" s="245" t="s">
        <v>3132</v>
      </c>
      <c r="D309" s="224"/>
      <c r="E309" s="225">
        <v>-7.5130000000000002E-2</v>
      </c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166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45" t="s">
        <v>3133</v>
      </c>
      <c r="D310" s="224"/>
      <c r="E310" s="225">
        <v>-2.3500000000000001E-3</v>
      </c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166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45" t="s">
        <v>368</v>
      </c>
      <c r="D311" s="224"/>
      <c r="E311" s="225"/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166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ht="22.5" outlineLevel="1" x14ac:dyDescent="0.2">
      <c r="A312" s="221"/>
      <c r="B312" s="222"/>
      <c r="C312" s="245" t="s">
        <v>369</v>
      </c>
      <c r="D312" s="224"/>
      <c r="E312" s="225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166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ht="22.5" outlineLevel="1" x14ac:dyDescent="0.2">
      <c r="A313" s="221"/>
      <c r="B313" s="222"/>
      <c r="C313" s="245" t="s">
        <v>3225</v>
      </c>
      <c r="D313" s="224"/>
      <c r="E313" s="225"/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166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1" x14ac:dyDescent="0.2">
      <c r="A314" s="221"/>
      <c r="B314" s="222"/>
      <c r="C314" s="245" t="s">
        <v>3226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166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45" t="s">
        <v>3227</v>
      </c>
      <c r="D315" s="224"/>
      <c r="E315" s="225"/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166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45" t="s">
        <v>568</v>
      </c>
      <c r="D316" s="224"/>
      <c r="E316" s="225"/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166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ht="22.5" outlineLevel="1" x14ac:dyDescent="0.2">
      <c r="A317" s="221"/>
      <c r="B317" s="222"/>
      <c r="C317" s="245" t="s">
        <v>569</v>
      </c>
      <c r="D317" s="224"/>
      <c r="E317" s="225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166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ht="22.5" outlineLevel="1" x14ac:dyDescent="0.2">
      <c r="A318" s="221"/>
      <c r="B318" s="222"/>
      <c r="C318" s="245" t="s">
        <v>3228</v>
      </c>
      <c r="D318" s="224"/>
      <c r="E318" s="225">
        <v>9.2192699999999999</v>
      </c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166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ht="22.5" outlineLevel="1" x14ac:dyDescent="0.2">
      <c r="A319" s="221"/>
      <c r="B319" s="222"/>
      <c r="C319" s="245" t="s">
        <v>3138</v>
      </c>
      <c r="D319" s="224"/>
      <c r="E319" s="225">
        <v>-2.52068</v>
      </c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166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45" t="s">
        <v>3139</v>
      </c>
      <c r="D320" s="224"/>
      <c r="E320" s="225">
        <v>-7.8719999999999998E-2</v>
      </c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166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outlineLevel="1" x14ac:dyDescent="0.2">
      <c r="A321" s="221"/>
      <c r="B321" s="222"/>
      <c r="C321" s="245" t="s">
        <v>384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166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ht="22.5" outlineLevel="1" x14ac:dyDescent="0.2">
      <c r="A322" s="221"/>
      <c r="B322" s="222"/>
      <c r="C322" s="245" t="s">
        <v>385</v>
      </c>
      <c r="D322" s="224"/>
      <c r="E322" s="225"/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166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ht="22.5" outlineLevel="1" x14ac:dyDescent="0.2">
      <c r="A323" s="221"/>
      <c r="B323" s="222"/>
      <c r="C323" s="245" t="s">
        <v>3229</v>
      </c>
      <c r="D323" s="224"/>
      <c r="E323" s="225"/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166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ht="22.5" outlineLevel="1" x14ac:dyDescent="0.2">
      <c r="A324" s="221"/>
      <c r="B324" s="222"/>
      <c r="C324" s="245" t="s">
        <v>3230</v>
      </c>
      <c r="D324" s="224"/>
      <c r="E324" s="225"/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166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45" t="s">
        <v>3231</v>
      </c>
      <c r="D325" s="224"/>
      <c r="E325" s="225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166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1"/>
      <c r="B326" s="222"/>
      <c r="C326" s="245" t="s">
        <v>574</v>
      </c>
      <c r="D326" s="224"/>
      <c r="E326" s="225"/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166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ht="22.5" outlineLevel="1" x14ac:dyDescent="0.2">
      <c r="A327" s="221"/>
      <c r="B327" s="222"/>
      <c r="C327" s="245" t="s">
        <v>575</v>
      </c>
      <c r="D327" s="224"/>
      <c r="E327" s="225"/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166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45" t="s">
        <v>3232</v>
      </c>
      <c r="D328" s="224"/>
      <c r="E328" s="225">
        <v>10.39349</v>
      </c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166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45" t="s">
        <v>3144</v>
      </c>
      <c r="D329" s="224"/>
      <c r="E329" s="225">
        <v>-2.8417300000000001</v>
      </c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166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21"/>
      <c r="B330" s="222"/>
      <c r="C330" s="245" t="s">
        <v>3145</v>
      </c>
      <c r="D330" s="224"/>
      <c r="E330" s="225">
        <v>-8.8749999999999996E-2</v>
      </c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166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45" t="s">
        <v>400</v>
      </c>
      <c r="D331" s="224"/>
      <c r="E331" s="225"/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166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45" t="s">
        <v>401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166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45" t="s">
        <v>3233</v>
      </c>
      <c r="D333" s="224"/>
      <c r="E333" s="225">
        <v>2.5984799999999999</v>
      </c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166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45" t="s">
        <v>3147</v>
      </c>
      <c r="D334" s="224"/>
      <c r="E334" s="225">
        <v>-0.71045999999999998</v>
      </c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166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45" t="s">
        <v>3148</v>
      </c>
      <c r="D335" s="224"/>
      <c r="E335" s="225">
        <v>-2.2190000000000001E-2</v>
      </c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166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45" t="s">
        <v>407</v>
      </c>
      <c r="D336" s="224"/>
      <c r="E336" s="225"/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166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45" t="s">
        <v>408</v>
      </c>
      <c r="D337" s="224"/>
      <c r="E337" s="225"/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166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45" t="s">
        <v>3234</v>
      </c>
      <c r="D338" s="224"/>
      <c r="E338" s="225"/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166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45" t="s">
        <v>3235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166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45" t="s">
        <v>3236</v>
      </c>
      <c r="D340" s="224"/>
      <c r="E340" s="225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166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45" t="s">
        <v>582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166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45" t="s">
        <v>583</v>
      </c>
      <c r="D342" s="224"/>
      <c r="E342" s="225"/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166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45" t="s">
        <v>3237</v>
      </c>
      <c r="D343" s="224"/>
      <c r="E343" s="225">
        <v>-5.7601699999999996</v>
      </c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166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ht="22.5" outlineLevel="1" x14ac:dyDescent="0.2">
      <c r="A344" s="221"/>
      <c r="B344" s="222"/>
      <c r="C344" s="245" t="s">
        <v>3238</v>
      </c>
      <c r="D344" s="224"/>
      <c r="E344" s="225"/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166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5" t="s">
        <v>3239</v>
      </c>
      <c r="D345" s="224"/>
      <c r="E345" s="225">
        <v>0.128</v>
      </c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166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45" t="s">
        <v>587</v>
      </c>
      <c r="D346" s="224"/>
      <c r="E346" s="225"/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166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45" t="s">
        <v>1298</v>
      </c>
      <c r="D347" s="224"/>
      <c r="E347" s="225"/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166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45" t="s">
        <v>1352</v>
      </c>
      <c r="D348" s="224"/>
      <c r="E348" s="225"/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166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ht="22.5" outlineLevel="1" x14ac:dyDescent="0.2">
      <c r="A349" s="221"/>
      <c r="B349" s="222"/>
      <c r="C349" s="245" t="s">
        <v>3240</v>
      </c>
      <c r="D349" s="224"/>
      <c r="E349" s="225">
        <v>1.5</v>
      </c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166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45" t="s">
        <v>2946</v>
      </c>
      <c r="D350" s="224"/>
      <c r="E350" s="225"/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166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45" t="s">
        <v>591</v>
      </c>
      <c r="D351" s="224"/>
      <c r="E351" s="225"/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166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33">
        <v>44</v>
      </c>
      <c r="B352" s="234" t="s">
        <v>592</v>
      </c>
      <c r="C352" s="244" t="s">
        <v>593</v>
      </c>
      <c r="D352" s="235" t="s">
        <v>295</v>
      </c>
      <c r="E352" s="236">
        <v>4.2999000000000001</v>
      </c>
      <c r="F352" s="237"/>
      <c r="G352" s="238">
        <f>ROUND(E352*F352,2)</f>
        <v>0</v>
      </c>
      <c r="H352" s="237"/>
      <c r="I352" s="238">
        <f>ROUND(E352*H352,2)</f>
        <v>0</v>
      </c>
      <c r="J352" s="237"/>
      <c r="K352" s="238">
        <f>ROUND(E352*J352,2)</f>
        <v>0</v>
      </c>
      <c r="L352" s="238">
        <v>21</v>
      </c>
      <c r="M352" s="238">
        <f>G352*(1+L352/100)</f>
        <v>0</v>
      </c>
      <c r="N352" s="238">
        <v>0</v>
      </c>
      <c r="O352" s="238">
        <f>ROUND(E352*N352,2)</f>
        <v>0</v>
      </c>
      <c r="P352" s="238">
        <v>0</v>
      </c>
      <c r="Q352" s="238">
        <f>ROUND(E352*P352,2)</f>
        <v>0</v>
      </c>
      <c r="R352" s="238" t="s">
        <v>308</v>
      </c>
      <c r="S352" s="238" t="s">
        <v>161</v>
      </c>
      <c r="T352" s="239" t="s">
        <v>161</v>
      </c>
      <c r="U352" s="223">
        <v>1.587</v>
      </c>
      <c r="V352" s="223">
        <f>ROUND(E352*U352,2)</f>
        <v>6.82</v>
      </c>
      <c r="W352" s="223"/>
      <c r="X352" s="223" t="s">
        <v>273</v>
      </c>
      <c r="Y352" s="214"/>
      <c r="Z352" s="214"/>
      <c r="AA352" s="214"/>
      <c r="AB352" s="214"/>
      <c r="AC352" s="214"/>
      <c r="AD352" s="214"/>
      <c r="AE352" s="214"/>
      <c r="AF352" s="214"/>
      <c r="AG352" s="214" t="s">
        <v>274</v>
      </c>
      <c r="AH352" s="214"/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ht="22.5" outlineLevel="1" x14ac:dyDescent="0.2">
      <c r="A353" s="221"/>
      <c r="B353" s="222"/>
      <c r="C353" s="253" t="s">
        <v>594</v>
      </c>
      <c r="D353" s="251"/>
      <c r="E353" s="251"/>
      <c r="F353" s="251"/>
      <c r="G353" s="251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290</v>
      </c>
      <c r="AH353" s="214"/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40" t="str">
        <f>C353</f>
        <v>sypaninou z vhodných hornin tř. 1 - 4 nebo materiálem připraveným podél výkopu ve vzdálenosti do 3 m od jeho kraje, pro jakoukoliv hloubku výkopu a jakoukoliv míru zhutnění,</v>
      </c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45" t="s">
        <v>3241</v>
      </c>
      <c r="D354" s="224"/>
      <c r="E354" s="225">
        <v>4.2999000000000001</v>
      </c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166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45" t="s">
        <v>1357</v>
      </c>
      <c r="D355" s="224"/>
      <c r="E355" s="225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166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33">
        <v>45</v>
      </c>
      <c r="B356" s="234" t="s">
        <v>597</v>
      </c>
      <c r="C356" s="244" t="s">
        <v>598</v>
      </c>
      <c r="D356" s="235" t="s">
        <v>295</v>
      </c>
      <c r="E356" s="236">
        <v>9.0300000000000005E-2</v>
      </c>
      <c r="F356" s="237"/>
      <c r="G356" s="238">
        <f>ROUND(E356*F356,2)</f>
        <v>0</v>
      </c>
      <c r="H356" s="237"/>
      <c r="I356" s="238">
        <f>ROUND(E356*H356,2)</f>
        <v>0</v>
      </c>
      <c r="J356" s="237"/>
      <c r="K356" s="238">
        <f>ROUND(E356*J356,2)</f>
        <v>0</v>
      </c>
      <c r="L356" s="238">
        <v>21</v>
      </c>
      <c r="M356" s="238">
        <f>G356*(1+L356/100)</f>
        <v>0</v>
      </c>
      <c r="N356" s="238">
        <v>0</v>
      </c>
      <c r="O356" s="238">
        <f>ROUND(E356*N356,2)</f>
        <v>0</v>
      </c>
      <c r="P356" s="238">
        <v>0</v>
      </c>
      <c r="Q356" s="238">
        <f>ROUND(E356*P356,2)</f>
        <v>0</v>
      </c>
      <c r="R356" s="238" t="s">
        <v>308</v>
      </c>
      <c r="S356" s="238" t="s">
        <v>161</v>
      </c>
      <c r="T356" s="239" t="s">
        <v>161</v>
      </c>
      <c r="U356" s="223">
        <v>2.1949999999999998</v>
      </c>
      <c r="V356" s="223">
        <f>ROUND(E356*U356,2)</f>
        <v>0.2</v>
      </c>
      <c r="W356" s="223"/>
      <c r="X356" s="223" t="s">
        <v>273</v>
      </c>
      <c r="Y356" s="214"/>
      <c r="Z356" s="214"/>
      <c r="AA356" s="214"/>
      <c r="AB356" s="214"/>
      <c r="AC356" s="214"/>
      <c r="AD356" s="214"/>
      <c r="AE356" s="214"/>
      <c r="AF356" s="214"/>
      <c r="AG356" s="214" t="s">
        <v>274</v>
      </c>
      <c r="AH356" s="214"/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ht="22.5" outlineLevel="1" x14ac:dyDescent="0.2">
      <c r="A357" s="221"/>
      <c r="B357" s="222"/>
      <c r="C357" s="253" t="s">
        <v>599</v>
      </c>
      <c r="D357" s="251"/>
      <c r="E357" s="251"/>
      <c r="F357" s="251"/>
      <c r="G357" s="251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290</v>
      </c>
      <c r="AH357" s="214"/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40" t="str">
        <f>C357</f>
        <v>sypaninou z vhodných hornin tř. 1 - 4 nebo materiálem, uloženým ve vzdálenosti do 30 m od vnějšího kraje objektu, pro jakoukoliv míru zhutnění,</v>
      </c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45" t="s">
        <v>600</v>
      </c>
      <c r="D358" s="224"/>
      <c r="E358" s="225"/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166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45" t="s">
        <v>602</v>
      </c>
      <c r="D359" s="224"/>
      <c r="E359" s="225"/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166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45" t="s">
        <v>602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166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21"/>
      <c r="B361" s="222"/>
      <c r="C361" s="245" t="s">
        <v>601</v>
      </c>
      <c r="D361" s="224"/>
      <c r="E361" s="225">
        <v>9.0300000000000005E-2</v>
      </c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166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33">
        <v>46</v>
      </c>
      <c r="B362" s="234" t="s">
        <v>604</v>
      </c>
      <c r="C362" s="244" t="s">
        <v>605</v>
      </c>
      <c r="D362" s="235" t="s">
        <v>295</v>
      </c>
      <c r="E362" s="236">
        <v>6.7919099999999997</v>
      </c>
      <c r="F362" s="237"/>
      <c r="G362" s="238">
        <f>ROUND(E362*F362,2)</f>
        <v>0</v>
      </c>
      <c r="H362" s="237"/>
      <c r="I362" s="238">
        <f>ROUND(E362*H362,2)</f>
        <v>0</v>
      </c>
      <c r="J362" s="237"/>
      <c r="K362" s="238">
        <f>ROUND(E362*J362,2)</f>
        <v>0</v>
      </c>
      <c r="L362" s="238">
        <v>21</v>
      </c>
      <c r="M362" s="238">
        <f>G362*(1+L362/100)</f>
        <v>0</v>
      </c>
      <c r="N362" s="238">
        <v>0</v>
      </c>
      <c r="O362" s="238">
        <f>ROUND(E362*N362,2)</f>
        <v>0</v>
      </c>
      <c r="P362" s="238">
        <v>0</v>
      </c>
      <c r="Q362" s="238">
        <f>ROUND(E362*P362,2)</f>
        <v>0</v>
      </c>
      <c r="R362" s="238" t="s">
        <v>308</v>
      </c>
      <c r="S362" s="238" t="s">
        <v>161</v>
      </c>
      <c r="T362" s="239" t="s">
        <v>161</v>
      </c>
      <c r="U362" s="223">
        <v>0</v>
      </c>
      <c r="V362" s="223">
        <f>ROUND(E362*U362,2)</f>
        <v>0</v>
      </c>
      <c r="W362" s="223"/>
      <c r="X362" s="223" t="s">
        <v>273</v>
      </c>
      <c r="Y362" s="214"/>
      <c r="Z362" s="214"/>
      <c r="AA362" s="214"/>
      <c r="AB362" s="214"/>
      <c r="AC362" s="214"/>
      <c r="AD362" s="214"/>
      <c r="AE362" s="214"/>
      <c r="AF362" s="214"/>
      <c r="AG362" s="214" t="s">
        <v>274</v>
      </c>
      <c r="AH362" s="214"/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ht="22.5" outlineLevel="1" x14ac:dyDescent="0.2">
      <c r="A363" s="221"/>
      <c r="B363" s="222"/>
      <c r="C363" s="245" t="s">
        <v>3242</v>
      </c>
      <c r="D363" s="224"/>
      <c r="E363" s="225">
        <v>2.4320599999999999</v>
      </c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166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45" t="s">
        <v>3243</v>
      </c>
      <c r="D364" s="224"/>
      <c r="E364" s="225"/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166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21"/>
      <c r="B365" s="222"/>
      <c r="C365" s="245" t="s">
        <v>1360</v>
      </c>
      <c r="D365" s="224"/>
      <c r="E365" s="225"/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166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45" t="s">
        <v>3244</v>
      </c>
      <c r="D366" s="224"/>
      <c r="E366" s="225"/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166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ht="22.5" outlineLevel="1" x14ac:dyDescent="0.2">
      <c r="A367" s="221"/>
      <c r="B367" s="222"/>
      <c r="C367" s="245" t="s">
        <v>3194</v>
      </c>
      <c r="D367" s="224"/>
      <c r="E367" s="225">
        <v>4.3598499999999998</v>
      </c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166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ht="22.5" outlineLevel="1" x14ac:dyDescent="0.2">
      <c r="A368" s="221"/>
      <c r="B368" s="222"/>
      <c r="C368" s="245" t="s">
        <v>514</v>
      </c>
      <c r="D368" s="224"/>
      <c r="E368" s="225"/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166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ht="22.5" outlineLevel="1" x14ac:dyDescent="0.2">
      <c r="A369" s="221"/>
      <c r="B369" s="222"/>
      <c r="C369" s="245" t="s">
        <v>1362</v>
      </c>
      <c r="D369" s="224"/>
      <c r="E369" s="225"/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166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ht="22.5" outlineLevel="1" x14ac:dyDescent="0.2">
      <c r="A370" s="221"/>
      <c r="B370" s="222"/>
      <c r="C370" s="245" t="s">
        <v>1363</v>
      </c>
      <c r="D370" s="224"/>
      <c r="E370" s="225"/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166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33">
        <v>47</v>
      </c>
      <c r="B371" s="234" t="s">
        <v>612</v>
      </c>
      <c r="C371" s="244" t="s">
        <v>613</v>
      </c>
      <c r="D371" s="235" t="s">
        <v>295</v>
      </c>
      <c r="E371" s="236">
        <v>9.4222800000000007</v>
      </c>
      <c r="F371" s="237"/>
      <c r="G371" s="238">
        <f>ROUND(E371*F371,2)</f>
        <v>0</v>
      </c>
      <c r="H371" s="237"/>
      <c r="I371" s="238">
        <f>ROUND(E371*H371,2)</f>
        <v>0</v>
      </c>
      <c r="J371" s="237"/>
      <c r="K371" s="238">
        <f>ROUND(E371*J371,2)</f>
        <v>0</v>
      </c>
      <c r="L371" s="238">
        <v>21</v>
      </c>
      <c r="M371" s="238">
        <f>G371*(1+L371/100)</f>
        <v>0</v>
      </c>
      <c r="N371" s="238">
        <v>0</v>
      </c>
      <c r="O371" s="238">
        <f>ROUND(E371*N371,2)</f>
        <v>0</v>
      </c>
      <c r="P371" s="238">
        <v>0</v>
      </c>
      <c r="Q371" s="238">
        <f>ROUND(E371*P371,2)</f>
        <v>0</v>
      </c>
      <c r="R371" s="238" t="s">
        <v>308</v>
      </c>
      <c r="S371" s="238" t="s">
        <v>161</v>
      </c>
      <c r="T371" s="239" t="s">
        <v>161</v>
      </c>
      <c r="U371" s="223">
        <v>0</v>
      </c>
      <c r="V371" s="223">
        <f>ROUND(E371*U371,2)</f>
        <v>0</v>
      </c>
      <c r="W371" s="223"/>
      <c r="X371" s="223" t="s">
        <v>273</v>
      </c>
      <c r="Y371" s="214"/>
      <c r="Z371" s="214"/>
      <c r="AA371" s="214"/>
      <c r="AB371" s="214"/>
      <c r="AC371" s="214"/>
      <c r="AD371" s="214"/>
      <c r="AE371" s="214"/>
      <c r="AF371" s="214"/>
      <c r="AG371" s="214" t="s">
        <v>321</v>
      </c>
      <c r="AH371" s="214"/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45" t="s">
        <v>3245</v>
      </c>
      <c r="D372" s="224"/>
      <c r="E372" s="225">
        <v>2.6624699999999999</v>
      </c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166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45" t="s">
        <v>3246</v>
      </c>
      <c r="D373" s="224"/>
      <c r="E373" s="225"/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166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21"/>
      <c r="B374" s="222"/>
      <c r="C374" s="245" t="s">
        <v>3247</v>
      </c>
      <c r="D374" s="224"/>
      <c r="E374" s="225"/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166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45" t="s">
        <v>3248</v>
      </c>
      <c r="D375" s="224"/>
      <c r="E375" s="225">
        <v>0.66564999999999996</v>
      </c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166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45" t="s">
        <v>3249</v>
      </c>
      <c r="D376" s="224"/>
      <c r="E376" s="225"/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166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21"/>
      <c r="B377" s="222"/>
      <c r="C377" s="245" t="s">
        <v>3250</v>
      </c>
      <c r="D377" s="224"/>
      <c r="E377" s="225"/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166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45" t="s">
        <v>3251</v>
      </c>
      <c r="D378" s="224"/>
      <c r="E378" s="225"/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166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45" t="s">
        <v>3252</v>
      </c>
      <c r="D379" s="224"/>
      <c r="E379" s="225"/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166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45" t="s">
        <v>3253</v>
      </c>
      <c r="D380" s="224"/>
      <c r="E380" s="225"/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166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45" t="s">
        <v>3254</v>
      </c>
      <c r="D381" s="224"/>
      <c r="E381" s="225">
        <v>0.128</v>
      </c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166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45" t="s">
        <v>624</v>
      </c>
      <c r="D382" s="224"/>
      <c r="E382" s="225"/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166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ht="22.5" outlineLevel="1" x14ac:dyDescent="0.2">
      <c r="A383" s="221"/>
      <c r="B383" s="222"/>
      <c r="C383" s="245" t="s">
        <v>3205</v>
      </c>
      <c r="D383" s="224"/>
      <c r="E383" s="225">
        <v>5.96617</v>
      </c>
      <c r="F383" s="223"/>
      <c r="G383" s="223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166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ht="22.5" outlineLevel="1" x14ac:dyDescent="0.2">
      <c r="A384" s="221"/>
      <c r="B384" s="222"/>
      <c r="C384" s="245" t="s">
        <v>530</v>
      </c>
      <c r="D384" s="224"/>
      <c r="E384" s="225"/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166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ht="22.5" outlineLevel="1" x14ac:dyDescent="0.2">
      <c r="A385" s="221"/>
      <c r="B385" s="222"/>
      <c r="C385" s="245" t="s">
        <v>1374</v>
      </c>
      <c r="D385" s="224"/>
      <c r="E385" s="225"/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166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ht="22.5" outlineLevel="1" x14ac:dyDescent="0.2">
      <c r="A386" s="221"/>
      <c r="B386" s="222"/>
      <c r="C386" s="245" t="s">
        <v>1375</v>
      </c>
      <c r="D386" s="224"/>
      <c r="E386" s="225"/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166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33">
        <v>48</v>
      </c>
      <c r="B387" s="234" t="s">
        <v>627</v>
      </c>
      <c r="C387" s="244" t="s">
        <v>628</v>
      </c>
      <c r="D387" s="235" t="s">
        <v>629</v>
      </c>
      <c r="E387" s="236">
        <v>7.5248299999999997</v>
      </c>
      <c r="F387" s="237"/>
      <c r="G387" s="238">
        <f>ROUND(E387*F387,2)</f>
        <v>0</v>
      </c>
      <c r="H387" s="237"/>
      <c r="I387" s="238">
        <f>ROUND(E387*H387,2)</f>
        <v>0</v>
      </c>
      <c r="J387" s="237"/>
      <c r="K387" s="238">
        <f>ROUND(E387*J387,2)</f>
        <v>0</v>
      </c>
      <c r="L387" s="238">
        <v>21</v>
      </c>
      <c r="M387" s="238">
        <f>G387*(1+L387/100)</f>
        <v>0</v>
      </c>
      <c r="N387" s="238">
        <v>1</v>
      </c>
      <c r="O387" s="238">
        <f>ROUND(E387*N387,2)</f>
        <v>7.52</v>
      </c>
      <c r="P387" s="238">
        <v>0</v>
      </c>
      <c r="Q387" s="238">
        <f>ROUND(E387*P387,2)</f>
        <v>0</v>
      </c>
      <c r="R387" s="238" t="s">
        <v>630</v>
      </c>
      <c r="S387" s="238" t="s">
        <v>161</v>
      </c>
      <c r="T387" s="239" t="s">
        <v>161</v>
      </c>
      <c r="U387" s="223">
        <v>0</v>
      </c>
      <c r="V387" s="223">
        <f>ROUND(E387*U387,2)</f>
        <v>0</v>
      </c>
      <c r="W387" s="223"/>
      <c r="X387" s="223" t="s">
        <v>631</v>
      </c>
      <c r="Y387" s="214"/>
      <c r="Z387" s="214"/>
      <c r="AA387" s="214"/>
      <c r="AB387" s="214"/>
      <c r="AC387" s="214"/>
      <c r="AD387" s="214"/>
      <c r="AE387" s="214"/>
      <c r="AF387" s="214"/>
      <c r="AG387" s="214" t="s">
        <v>632</v>
      </c>
      <c r="AH387" s="214"/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45" t="s">
        <v>3255</v>
      </c>
      <c r="D388" s="224"/>
      <c r="E388" s="225">
        <v>7.5248299999999997</v>
      </c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166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45" t="s">
        <v>1377</v>
      </c>
      <c r="D389" s="224"/>
      <c r="E389" s="225"/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166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21"/>
      <c r="B390" s="222"/>
      <c r="C390" s="245" t="s">
        <v>1378</v>
      </c>
      <c r="D390" s="224"/>
      <c r="E390" s="225"/>
      <c r="F390" s="223"/>
      <c r="G390" s="223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14"/>
      <c r="Z390" s="214"/>
      <c r="AA390" s="214"/>
      <c r="AB390" s="214"/>
      <c r="AC390" s="214"/>
      <c r="AD390" s="214"/>
      <c r="AE390" s="214"/>
      <c r="AF390" s="214"/>
      <c r="AG390" s="214" t="s">
        <v>166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45" t="s">
        <v>1379</v>
      </c>
      <c r="D391" s="224"/>
      <c r="E391" s="225"/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166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33">
        <v>49</v>
      </c>
      <c r="B392" s="234" t="s">
        <v>637</v>
      </c>
      <c r="C392" s="244" t="s">
        <v>638</v>
      </c>
      <c r="D392" s="235" t="s">
        <v>629</v>
      </c>
      <c r="E392" s="236">
        <v>18.070530000000002</v>
      </c>
      <c r="F392" s="237"/>
      <c r="G392" s="238">
        <f>ROUND(E392*F392,2)</f>
        <v>0</v>
      </c>
      <c r="H392" s="237"/>
      <c r="I392" s="238">
        <f>ROUND(E392*H392,2)</f>
        <v>0</v>
      </c>
      <c r="J392" s="237"/>
      <c r="K392" s="238">
        <f>ROUND(E392*J392,2)</f>
        <v>0</v>
      </c>
      <c r="L392" s="238">
        <v>21</v>
      </c>
      <c r="M392" s="238">
        <f>G392*(1+L392/100)</f>
        <v>0</v>
      </c>
      <c r="N392" s="238">
        <v>1</v>
      </c>
      <c r="O392" s="238">
        <f>ROUND(E392*N392,2)</f>
        <v>18.07</v>
      </c>
      <c r="P392" s="238">
        <v>0</v>
      </c>
      <c r="Q392" s="238">
        <f>ROUND(E392*P392,2)</f>
        <v>0</v>
      </c>
      <c r="R392" s="238" t="s">
        <v>630</v>
      </c>
      <c r="S392" s="238" t="s">
        <v>161</v>
      </c>
      <c r="T392" s="239" t="s">
        <v>161</v>
      </c>
      <c r="U392" s="223">
        <v>0</v>
      </c>
      <c r="V392" s="223">
        <f>ROUND(E392*U392,2)</f>
        <v>0</v>
      </c>
      <c r="W392" s="223"/>
      <c r="X392" s="223" t="s">
        <v>631</v>
      </c>
      <c r="Y392" s="214"/>
      <c r="Z392" s="214"/>
      <c r="AA392" s="214"/>
      <c r="AB392" s="214"/>
      <c r="AC392" s="214"/>
      <c r="AD392" s="214"/>
      <c r="AE392" s="214"/>
      <c r="AF392" s="214"/>
      <c r="AG392" s="214" t="s">
        <v>632</v>
      </c>
      <c r="AH392" s="214"/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45" t="s">
        <v>639</v>
      </c>
      <c r="D393" s="224"/>
      <c r="E393" s="225"/>
      <c r="F393" s="223"/>
      <c r="G393" s="223"/>
      <c r="H393" s="223"/>
      <c r="I393" s="223"/>
      <c r="J393" s="223"/>
      <c r="K393" s="223"/>
      <c r="L393" s="223"/>
      <c r="M393" s="223"/>
      <c r="N393" s="223"/>
      <c r="O393" s="223"/>
      <c r="P393" s="223"/>
      <c r="Q393" s="223"/>
      <c r="R393" s="223"/>
      <c r="S393" s="223"/>
      <c r="T393" s="223"/>
      <c r="U393" s="223"/>
      <c r="V393" s="223"/>
      <c r="W393" s="223"/>
      <c r="X393" s="223"/>
      <c r="Y393" s="214"/>
      <c r="Z393" s="214"/>
      <c r="AA393" s="214"/>
      <c r="AB393" s="214"/>
      <c r="AC393" s="214"/>
      <c r="AD393" s="214"/>
      <c r="AE393" s="214"/>
      <c r="AF393" s="214"/>
      <c r="AG393" s="214" t="s">
        <v>166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45" t="s">
        <v>640</v>
      </c>
      <c r="D394" s="224"/>
      <c r="E394" s="225"/>
      <c r="F394" s="223"/>
      <c r="G394" s="223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166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45" t="s">
        <v>641</v>
      </c>
      <c r="D395" s="224"/>
      <c r="E395" s="225"/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166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45" t="s">
        <v>642</v>
      </c>
      <c r="D396" s="224"/>
      <c r="E396" s="225"/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166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ht="22.5" outlineLevel="1" x14ac:dyDescent="0.2">
      <c r="A397" s="221"/>
      <c r="B397" s="222"/>
      <c r="C397" s="245" t="s">
        <v>3256</v>
      </c>
      <c r="D397" s="224"/>
      <c r="E397" s="225">
        <v>18.070530000000002</v>
      </c>
      <c r="F397" s="223"/>
      <c r="G397" s="223"/>
      <c r="H397" s="223"/>
      <c r="I397" s="223"/>
      <c r="J397" s="223"/>
      <c r="K397" s="223"/>
      <c r="L397" s="223"/>
      <c r="M397" s="223"/>
      <c r="N397" s="223"/>
      <c r="O397" s="223"/>
      <c r="P397" s="223"/>
      <c r="Q397" s="223"/>
      <c r="R397" s="223"/>
      <c r="S397" s="223"/>
      <c r="T397" s="223"/>
      <c r="U397" s="223"/>
      <c r="V397" s="223"/>
      <c r="W397" s="223"/>
      <c r="X397" s="223"/>
      <c r="Y397" s="214"/>
      <c r="Z397" s="214"/>
      <c r="AA397" s="214"/>
      <c r="AB397" s="214"/>
      <c r="AC397" s="214"/>
      <c r="AD397" s="214"/>
      <c r="AE397" s="214"/>
      <c r="AF397" s="214"/>
      <c r="AG397" s="214" t="s">
        <v>166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45" t="s">
        <v>644</v>
      </c>
      <c r="D398" s="224"/>
      <c r="E398" s="225"/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166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x14ac:dyDescent="0.2">
      <c r="A399" s="227" t="s">
        <v>156</v>
      </c>
      <c r="B399" s="228" t="s">
        <v>91</v>
      </c>
      <c r="C399" s="243" t="s">
        <v>92</v>
      </c>
      <c r="D399" s="229"/>
      <c r="E399" s="230"/>
      <c r="F399" s="231"/>
      <c r="G399" s="231">
        <f>SUMIF(AG400:AG409,"&lt;&gt;NOR",G400:G409)</f>
        <v>0</v>
      </c>
      <c r="H399" s="231"/>
      <c r="I399" s="231">
        <f>SUM(I400:I409)</f>
        <v>0</v>
      </c>
      <c r="J399" s="231"/>
      <c r="K399" s="231">
        <f>SUM(K400:K409)</f>
        <v>0</v>
      </c>
      <c r="L399" s="231"/>
      <c r="M399" s="231">
        <f>SUM(M400:M409)</f>
        <v>0</v>
      </c>
      <c r="N399" s="231"/>
      <c r="O399" s="231">
        <f>SUM(O400:O409)</f>
        <v>2.13</v>
      </c>
      <c r="P399" s="231"/>
      <c r="Q399" s="231">
        <f>SUM(Q400:Q409)</f>
        <v>0</v>
      </c>
      <c r="R399" s="231"/>
      <c r="S399" s="231"/>
      <c r="T399" s="232"/>
      <c r="U399" s="226"/>
      <c r="V399" s="226">
        <f>SUM(V400:V409)</f>
        <v>2.0100000000000002</v>
      </c>
      <c r="W399" s="226"/>
      <c r="X399" s="226"/>
      <c r="AG399" t="s">
        <v>157</v>
      </c>
    </row>
    <row r="400" spans="1:60" outlineLevel="1" x14ac:dyDescent="0.2">
      <c r="A400" s="233">
        <v>50</v>
      </c>
      <c r="B400" s="234" t="s">
        <v>645</v>
      </c>
      <c r="C400" s="244" t="s">
        <v>646</v>
      </c>
      <c r="D400" s="235" t="s">
        <v>320</v>
      </c>
      <c r="E400" s="236">
        <v>9.6</v>
      </c>
      <c r="F400" s="237"/>
      <c r="G400" s="238">
        <f>ROUND(E400*F400,2)</f>
        <v>0</v>
      </c>
      <c r="H400" s="237"/>
      <c r="I400" s="238">
        <f>ROUND(E400*H400,2)</f>
        <v>0</v>
      </c>
      <c r="J400" s="237"/>
      <c r="K400" s="238">
        <f>ROUND(E400*J400,2)</f>
        <v>0</v>
      </c>
      <c r="L400" s="238">
        <v>21</v>
      </c>
      <c r="M400" s="238">
        <f>G400*(1+L400/100)</f>
        <v>0</v>
      </c>
      <c r="N400" s="238">
        <v>0.22106999999999999</v>
      </c>
      <c r="O400" s="238">
        <f>ROUND(E400*N400,2)</f>
        <v>2.12</v>
      </c>
      <c r="P400" s="238">
        <v>0</v>
      </c>
      <c r="Q400" s="238">
        <f>ROUND(E400*P400,2)</f>
        <v>0</v>
      </c>
      <c r="R400" s="238" t="s">
        <v>647</v>
      </c>
      <c r="S400" s="238" t="s">
        <v>161</v>
      </c>
      <c r="T400" s="239" t="s">
        <v>161</v>
      </c>
      <c r="U400" s="223">
        <v>0.185</v>
      </c>
      <c r="V400" s="223">
        <f>ROUND(E400*U400,2)</f>
        <v>1.78</v>
      </c>
      <c r="W400" s="223"/>
      <c r="X400" s="223" t="s">
        <v>273</v>
      </c>
      <c r="Y400" s="214"/>
      <c r="Z400" s="214"/>
      <c r="AA400" s="214"/>
      <c r="AB400" s="214"/>
      <c r="AC400" s="214"/>
      <c r="AD400" s="214"/>
      <c r="AE400" s="214"/>
      <c r="AF400" s="214"/>
      <c r="AG400" s="214" t="s">
        <v>274</v>
      </c>
      <c r="AH400" s="214"/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53" t="s">
        <v>648</v>
      </c>
      <c r="D401" s="251"/>
      <c r="E401" s="251"/>
      <c r="F401" s="251"/>
      <c r="G401" s="251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290</v>
      </c>
      <c r="AH401" s="214"/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40" t="str">
        <f>C401</f>
        <v>se zřízením štěrkopískového lože pod trubky a s jejich obsypem v průměrném celkovém množství do 0,15 m3/m,</v>
      </c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45" t="s">
        <v>3257</v>
      </c>
      <c r="D402" s="224"/>
      <c r="E402" s="225">
        <v>9.6</v>
      </c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166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33">
        <v>51</v>
      </c>
      <c r="B403" s="234" t="s">
        <v>650</v>
      </c>
      <c r="C403" s="244" t="s">
        <v>651</v>
      </c>
      <c r="D403" s="235" t="s">
        <v>279</v>
      </c>
      <c r="E403" s="236">
        <v>3.01593</v>
      </c>
      <c r="F403" s="237"/>
      <c r="G403" s="238">
        <f>ROUND(E403*F403,2)</f>
        <v>0</v>
      </c>
      <c r="H403" s="237"/>
      <c r="I403" s="238">
        <f>ROUND(E403*H403,2)</f>
        <v>0</v>
      </c>
      <c r="J403" s="237"/>
      <c r="K403" s="238">
        <f>ROUND(E403*J403,2)</f>
        <v>0</v>
      </c>
      <c r="L403" s="238">
        <v>21</v>
      </c>
      <c r="M403" s="238">
        <f>G403*(1+L403/100)</f>
        <v>0</v>
      </c>
      <c r="N403" s="238">
        <v>1.8000000000000001E-4</v>
      </c>
      <c r="O403" s="238">
        <f>ROUND(E403*N403,2)</f>
        <v>0</v>
      </c>
      <c r="P403" s="238">
        <v>0</v>
      </c>
      <c r="Q403" s="238">
        <f>ROUND(E403*P403,2)</f>
        <v>0</v>
      </c>
      <c r="R403" s="238" t="s">
        <v>296</v>
      </c>
      <c r="S403" s="238" t="s">
        <v>161</v>
      </c>
      <c r="T403" s="239" t="s">
        <v>161</v>
      </c>
      <c r="U403" s="223">
        <v>7.4999999999999997E-2</v>
      </c>
      <c r="V403" s="223">
        <f>ROUND(E403*U403,2)</f>
        <v>0.23</v>
      </c>
      <c r="W403" s="223"/>
      <c r="X403" s="223" t="s">
        <v>273</v>
      </c>
      <c r="Y403" s="214"/>
      <c r="Z403" s="214"/>
      <c r="AA403" s="214"/>
      <c r="AB403" s="214"/>
      <c r="AC403" s="214"/>
      <c r="AD403" s="214"/>
      <c r="AE403" s="214"/>
      <c r="AF403" s="214"/>
      <c r="AG403" s="214" t="s">
        <v>321</v>
      </c>
      <c r="AH403" s="214"/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53" t="s">
        <v>652</v>
      </c>
      <c r="D404" s="251"/>
      <c r="E404" s="251"/>
      <c r="F404" s="251"/>
      <c r="G404" s="251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290</v>
      </c>
      <c r="AH404" s="214"/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45" t="s">
        <v>3258</v>
      </c>
      <c r="D405" s="224"/>
      <c r="E405" s="225">
        <v>3.01593</v>
      </c>
      <c r="F405" s="223"/>
      <c r="G405" s="223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166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33">
        <v>52</v>
      </c>
      <c r="B406" s="234" t="s">
        <v>654</v>
      </c>
      <c r="C406" s="244" t="s">
        <v>655</v>
      </c>
      <c r="D406" s="235" t="s">
        <v>320</v>
      </c>
      <c r="E406" s="236">
        <v>10.492800000000001</v>
      </c>
      <c r="F406" s="237"/>
      <c r="G406" s="238">
        <f>ROUND(E406*F406,2)</f>
        <v>0</v>
      </c>
      <c r="H406" s="237"/>
      <c r="I406" s="238">
        <f>ROUND(E406*H406,2)</f>
        <v>0</v>
      </c>
      <c r="J406" s="237"/>
      <c r="K406" s="238">
        <f>ROUND(E406*J406,2)</f>
        <v>0</v>
      </c>
      <c r="L406" s="238">
        <v>21</v>
      </c>
      <c r="M406" s="238">
        <f>G406*(1+L406/100)</f>
        <v>0</v>
      </c>
      <c r="N406" s="238">
        <v>4.8000000000000001E-4</v>
      </c>
      <c r="O406" s="238">
        <f>ROUND(E406*N406,2)</f>
        <v>0.01</v>
      </c>
      <c r="P406" s="238">
        <v>0</v>
      </c>
      <c r="Q406" s="238">
        <f>ROUND(E406*P406,2)</f>
        <v>0</v>
      </c>
      <c r="R406" s="238" t="s">
        <v>630</v>
      </c>
      <c r="S406" s="238" t="s">
        <v>161</v>
      </c>
      <c r="T406" s="239" t="s">
        <v>161</v>
      </c>
      <c r="U406" s="223">
        <v>0</v>
      </c>
      <c r="V406" s="223">
        <f>ROUND(E406*U406,2)</f>
        <v>0</v>
      </c>
      <c r="W406" s="223"/>
      <c r="X406" s="223" t="s">
        <v>631</v>
      </c>
      <c r="Y406" s="214"/>
      <c r="Z406" s="214"/>
      <c r="AA406" s="214"/>
      <c r="AB406" s="214"/>
      <c r="AC406" s="214"/>
      <c r="AD406" s="214"/>
      <c r="AE406" s="214"/>
      <c r="AF406" s="214"/>
      <c r="AG406" s="214" t="s">
        <v>632</v>
      </c>
      <c r="AH406" s="214"/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45" t="s">
        <v>3259</v>
      </c>
      <c r="D407" s="224"/>
      <c r="E407" s="225">
        <v>10.492800000000001</v>
      </c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166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ht="22.5" outlineLevel="1" x14ac:dyDescent="0.2">
      <c r="A408" s="233">
        <v>53</v>
      </c>
      <c r="B408" s="234" t="s">
        <v>657</v>
      </c>
      <c r="C408" s="244" t="s">
        <v>658</v>
      </c>
      <c r="D408" s="235" t="s">
        <v>320</v>
      </c>
      <c r="E408" s="236">
        <v>3.4683199999999998</v>
      </c>
      <c r="F408" s="237"/>
      <c r="G408" s="238">
        <f>ROUND(E408*F408,2)</f>
        <v>0</v>
      </c>
      <c r="H408" s="237"/>
      <c r="I408" s="238">
        <f>ROUND(E408*H408,2)</f>
        <v>0</v>
      </c>
      <c r="J408" s="237"/>
      <c r="K408" s="238">
        <f>ROUND(E408*J408,2)</f>
        <v>0</v>
      </c>
      <c r="L408" s="238">
        <v>21</v>
      </c>
      <c r="M408" s="238">
        <f>G408*(1+L408/100)</f>
        <v>0</v>
      </c>
      <c r="N408" s="238">
        <v>3.8000000000000002E-4</v>
      </c>
      <c r="O408" s="238">
        <f>ROUND(E408*N408,2)</f>
        <v>0</v>
      </c>
      <c r="P408" s="238">
        <v>0</v>
      </c>
      <c r="Q408" s="238">
        <f>ROUND(E408*P408,2)</f>
        <v>0</v>
      </c>
      <c r="R408" s="238" t="s">
        <v>630</v>
      </c>
      <c r="S408" s="238" t="s">
        <v>161</v>
      </c>
      <c r="T408" s="239" t="s">
        <v>161</v>
      </c>
      <c r="U408" s="223">
        <v>0</v>
      </c>
      <c r="V408" s="223">
        <f>ROUND(E408*U408,2)</f>
        <v>0</v>
      </c>
      <c r="W408" s="223"/>
      <c r="X408" s="223" t="s">
        <v>631</v>
      </c>
      <c r="Y408" s="214"/>
      <c r="Z408" s="214"/>
      <c r="AA408" s="214"/>
      <c r="AB408" s="214"/>
      <c r="AC408" s="214"/>
      <c r="AD408" s="214"/>
      <c r="AE408" s="214"/>
      <c r="AF408" s="214"/>
      <c r="AG408" s="214" t="s">
        <v>659</v>
      </c>
      <c r="AH408" s="214"/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21"/>
      <c r="B409" s="222"/>
      <c r="C409" s="245" t="s">
        <v>3260</v>
      </c>
      <c r="D409" s="224"/>
      <c r="E409" s="225">
        <v>3.4683199999999998</v>
      </c>
      <c r="F409" s="223"/>
      <c r="G409" s="223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166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x14ac:dyDescent="0.2">
      <c r="A410" s="227" t="s">
        <v>156</v>
      </c>
      <c r="B410" s="228" t="s">
        <v>93</v>
      </c>
      <c r="C410" s="243" t="s">
        <v>94</v>
      </c>
      <c r="D410" s="229"/>
      <c r="E410" s="230"/>
      <c r="F410" s="231"/>
      <c r="G410" s="231">
        <f>SUMIF(AG411:AG413,"&lt;&gt;NOR",G411:G413)</f>
        <v>0</v>
      </c>
      <c r="H410" s="231"/>
      <c r="I410" s="231">
        <f>SUM(I411:I413)</f>
        <v>0</v>
      </c>
      <c r="J410" s="231"/>
      <c r="K410" s="231">
        <f>SUM(K411:K413)</f>
        <v>0</v>
      </c>
      <c r="L410" s="231"/>
      <c r="M410" s="231">
        <f>SUM(M411:M413)</f>
        <v>0</v>
      </c>
      <c r="N410" s="231"/>
      <c r="O410" s="231">
        <f>SUM(O411:O413)</f>
        <v>0</v>
      </c>
      <c r="P410" s="231"/>
      <c r="Q410" s="231">
        <f>SUM(Q411:Q413)</f>
        <v>0</v>
      </c>
      <c r="R410" s="231"/>
      <c r="S410" s="231"/>
      <c r="T410" s="232"/>
      <c r="U410" s="226"/>
      <c r="V410" s="226">
        <f>SUM(V411:V413)</f>
        <v>3.75</v>
      </c>
      <c r="W410" s="226"/>
      <c r="X410" s="226"/>
      <c r="AG410" t="s">
        <v>157</v>
      </c>
    </row>
    <row r="411" spans="1:60" outlineLevel="1" x14ac:dyDescent="0.2">
      <c r="A411" s="233">
        <v>54</v>
      </c>
      <c r="B411" s="234" t="s">
        <v>661</v>
      </c>
      <c r="C411" s="244" t="s">
        <v>662</v>
      </c>
      <c r="D411" s="235" t="s">
        <v>320</v>
      </c>
      <c r="E411" s="236">
        <v>12.8</v>
      </c>
      <c r="F411" s="237"/>
      <c r="G411" s="238">
        <f>ROUND(E411*F411,2)</f>
        <v>0</v>
      </c>
      <c r="H411" s="237"/>
      <c r="I411" s="238">
        <f>ROUND(E411*H411,2)</f>
        <v>0</v>
      </c>
      <c r="J411" s="237"/>
      <c r="K411" s="238">
        <f>ROUND(E411*J411,2)</f>
        <v>0</v>
      </c>
      <c r="L411" s="238">
        <v>21</v>
      </c>
      <c r="M411" s="238">
        <f>G411*(1+L411/100)</f>
        <v>0</v>
      </c>
      <c r="N411" s="238">
        <v>0</v>
      </c>
      <c r="O411" s="238">
        <f>ROUND(E411*N411,2)</f>
        <v>0</v>
      </c>
      <c r="P411" s="238">
        <v>0</v>
      </c>
      <c r="Q411" s="238">
        <f>ROUND(E411*P411,2)</f>
        <v>0</v>
      </c>
      <c r="R411" s="238" t="s">
        <v>647</v>
      </c>
      <c r="S411" s="238" t="s">
        <v>161</v>
      </c>
      <c r="T411" s="239" t="s">
        <v>161</v>
      </c>
      <c r="U411" s="223">
        <v>0.29299999999999998</v>
      </c>
      <c r="V411" s="223">
        <f>ROUND(E411*U411,2)</f>
        <v>3.75</v>
      </c>
      <c r="W411" s="223"/>
      <c r="X411" s="223" t="s">
        <v>273</v>
      </c>
      <c r="Y411" s="214"/>
      <c r="Z411" s="214"/>
      <c r="AA411" s="214"/>
      <c r="AB411" s="214"/>
      <c r="AC411" s="214"/>
      <c r="AD411" s="214"/>
      <c r="AE411" s="214"/>
      <c r="AF411" s="214"/>
      <c r="AG411" s="214" t="s">
        <v>274</v>
      </c>
      <c r="AH411" s="214"/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46" t="s">
        <v>663</v>
      </c>
      <c r="D412" s="241"/>
      <c r="E412" s="241"/>
      <c r="F412" s="241"/>
      <c r="G412" s="241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212</v>
      </c>
      <c r="AH412" s="214"/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21"/>
      <c r="B413" s="222"/>
      <c r="C413" s="245" t="s">
        <v>3261</v>
      </c>
      <c r="D413" s="224"/>
      <c r="E413" s="225">
        <v>12.8</v>
      </c>
      <c r="F413" s="223"/>
      <c r="G413" s="223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166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x14ac:dyDescent="0.2">
      <c r="A414" s="227" t="s">
        <v>156</v>
      </c>
      <c r="B414" s="228" t="s">
        <v>95</v>
      </c>
      <c r="C414" s="243" t="s">
        <v>96</v>
      </c>
      <c r="D414" s="229"/>
      <c r="E414" s="230"/>
      <c r="F414" s="231"/>
      <c r="G414" s="231">
        <f>SUMIF(AG415:AG426,"&lt;&gt;NOR",G415:G426)</f>
        <v>0</v>
      </c>
      <c r="H414" s="231"/>
      <c r="I414" s="231">
        <f>SUM(I415:I426)</f>
        <v>0</v>
      </c>
      <c r="J414" s="231"/>
      <c r="K414" s="231">
        <f>SUM(K415:K426)</f>
        <v>0</v>
      </c>
      <c r="L414" s="231"/>
      <c r="M414" s="231">
        <f>SUM(M415:M426)</f>
        <v>0</v>
      </c>
      <c r="N414" s="231"/>
      <c r="O414" s="231">
        <f>SUM(O415:O426)</f>
        <v>10.039999999999999</v>
      </c>
      <c r="P414" s="231"/>
      <c r="Q414" s="231">
        <f>SUM(Q415:Q426)</f>
        <v>0</v>
      </c>
      <c r="R414" s="231"/>
      <c r="S414" s="231"/>
      <c r="T414" s="232"/>
      <c r="U414" s="226"/>
      <c r="V414" s="226">
        <f>SUM(V415:V426)</f>
        <v>6.58</v>
      </c>
      <c r="W414" s="226"/>
      <c r="X414" s="226"/>
      <c r="AG414" t="s">
        <v>157</v>
      </c>
    </row>
    <row r="415" spans="1:60" outlineLevel="1" x14ac:dyDescent="0.2">
      <c r="A415" s="233">
        <v>55</v>
      </c>
      <c r="B415" s="234" t="s">
        <v>665</v>
      </c>
      <c r="C415" s="244" t="s">
        <v>666</v>
      </c>
      <c r="D415" s="235" t="s">
        <v>295</v>
      </c>
      <c r="E415" s="236">
        <v>1.4351400000000001</v>
      </c>
      <c r="F415" s="237"/>
      <c r="G415" s="238">
        <f>ROUND(E415*F415,2)</f>
        <v>0</v>
      </c>
      <c r="H415" s="237"/>
      <c r="I415" s="238">
        <f>ROUND(E415*H415,2)</f>
        <v>0</v>
      </c>
      <c r="J415" s="237"/>
      <c r="K415" s="238">
        <f>ROUND(E415*J415,2)</f>
        <v>0</v>
      </c>
      <c r="L415" s="238">
        <v>21</v>
      </c>
      <c r="M415" s="238">
        <f>G415*(1+L415/100)</f>
        <v>0</v>
      </c>
      <c r="N415" s="238">
        <v>1.8907700000000001</v>
      </c>
      <c r="O415" s="238">
        <f>ROUND(E415*N415,2)</f>
        <v>2.71</v>
      </c>
      <c r="P415" s="238">
        <v>0</v>
      </c>
      <c r="Q415" s="238">
        <f>ROUND(E415*P415,2)</f>
        <v>0</v>
      </c>
      <c r="R415" s="238" t="s">
        <v>647</v>
      </c>
      <c r="S415" s="238" t="s">
        <v>161</v>
      </c>
      <c r="T415" s="239" t="s">
        <v>161</v>
      </c>
      <c r="U415" s="223">
        <v>1.3169999999999999</v>
      </c>
      <c r="V415" s="223">
        <f>ROUND(E415*U415,2)</f>
        <v>1.89</v>
      </c>
      <c r="W415" s="223"/>
      <c r="X415" s="223" t="s">
        <v>273</v>
      </c>
      <c r="Y415" s="214"/>
      <c r="Z415" s="214"/>
      <c r="AA415" s="214"/>
      <c r="AB415" s="214"/>
      <c r="AC415" s="214"/>
      <c r="AD415" s="214"/>
      <c r="AE415" s="214"/>
      <c r="AF415" s="214"/>
      <c r="AG415" s="214" t="s">
        <v>274</v>
      </c>
      <c r="AH415" s="214"/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1"/>
      <c r="B416" s="222"/>
      <c r="C416" s="253" t="s">
        <v>667</v>
      </c>
      <c r="D416" s="251"/>
      <c r="E416" s="251"/>
      <c r="F416" s="251"/>
      <c r="G416" s="251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290</v>
      </c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45" t="s">
        <v>3262</v>
      </c>
      <c r="D417" s="224"/>
      <c r="E417" s="225">
        <v>1.4351400000000001</v>
      </c>
      <c r="F417" s="223"/>
      <c r="G417" s="223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166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1" x14ac:dyDescent="0.2">
      <c r="A418" s="221"/>
      <c r="B418" s="222"/>
      <c r="C418" s="245" t="s">
        <v>1387</v>
      </c>
      <c r="D418" s="224"/>
      <c r="E418" s="225"/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166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ht="22.5" outlineLevel="1" x14ac:dyDescent="0.2">
      <c r="A419" s="233">
        <v>56</v>
      </c>
      <c r="B419" s="234" t="s">
        <v>670</v>
      </c>
      <c r="C419" s="244" t="s">
        <v>671</v>
      </c>
      <c r="D419" s="235" t="s">
        <v>295</v>
      </c>
      <c r="E419" s="236">
        <v>5.04E-2</v>
      </c>
      <c r="F419" s="237"/>
      <c r="G419" s="238">
        <f>ROUND(E419*F419,2)</f>
        <v>0</v>
      </c>
      <c r="H419" s="237"/>
      <c r="I419" s="238">
        <f>ROUND(E419*H419,2)</f>
        <v>0</v>
      </c>
      <c r="J419" s="237"/>
      <c r="K419" s="238">
        <f>ROUND(E419*J419,2)</f>
        <v>0</v>
      </c>
      <c r="L419" s="238">
        <v>21</v>
      </c>
      <c r="M419" s="238">
        <f>G419*(1+L419/100)</f>
        <v>0</v>
      </c>
      <c r="N419" s="238">
        <v>2.5</v>
      </c>
      <c r="O419" s="238">
        <f>ROUND(E419*N419,2)</f>
        <v>0.13</v>
      </c>
      <c r="P419" s="238">
        <v>0</v>
      </c>
      <c r="Q419" s="238">
        <f>ROUND(E419*P419,2)</f>
        <v>0</v>
      </c>
      <c r="R419" s="238" t="s">
        <v>647</v>
      </c>
      <c r="S419" s="238" t="s">
        <v>161</v>
      </c>
      <c r="T419" s="239" t="s">
        <v>161</v>
      </c>
      <c r="U419" s="223">
        <v>1.1919999999999999</v>
      </c>
      <c r="V419" s="223">
        <f>ROUND(E419*U419,2)</f>
        <v>0.06</v>
      </c>
      <c r="W419" s="223"/>
      <c r="X419" s="223" t="s">
        <v>273</v>
      </c>
      <c r="Y419" s="214"/>
      <c r="Z419" s="214"/>
      <c r="AA419" s="214"/>
      <c r="AB419" s="214"/>
      <c r="AC419" s="214"/>
      <c r="AD419" s="214"/>
      <c r="AE419" s="214"/>
      <c r="AF419" s="214"/>
      <c r="AG419" s="214" t="s">
        <v>321</v>
      </c>
      <c r="AH419" s="214"/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53" t="s">
        <v>672</v>
      </c>
      <c r="D420" s="251"/>
      <c r="E420" s="251"/>
      <c r="F420" s="251"/>
      <c r="G420" s="251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290</v>
      </c>
      <c r="AH420" s="214"/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ht="22.5" outlineLevel="1" x14ac:dyDescent="0.2">
      <c r="A421" s="221"/>
      <c r="B421" s="222"/>
      <c r="C421" s="245" t="s">
        <v>2969</v>
      </c>
      <c r="D421" s="224"/>
      <c r="E421" s="225">
        <v>5.04E-2</v>
      </c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166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33">
        <v>57</v>
      </c>
      <c r="B422" s="234" t="s">
        <v>674</v>
      </c>
      <c r="C422" s="244" t="s">
        <v>675</v>
      </c>
      <c r="D422" s="235" t="s">
        <v>279</v>
      </c>
      <c r="E422" s="236">
        <v>0.56000000000000005</v>
      </c>
      <c r="F422" s="237"/>
      <c r="G422" s="238">
        <f>ROUND(E422*F422,2)</f>
        <v>0</v>
      </c>
      <c r="H422" s="237"/>
      <c r="I422" s="238">
        <f>ROUND(E422*H422,2)</f>
        <v>0</v>
      </c>
      <c r="J422" s="237"/>
      <c r="K422" s="238">
        <f>ROUND(E422*J422,2)</f>
        <v>0</v>
      </c>
      <c r="L422" s="238">
        <v>21</v>
      </c>
      <c r="M422" s="238">
        <f>G422*(1+L422/100)</f>
        <v>0</v>
      </c>
      <c r="N422" s="238">
        <v>4.7999999999999996E-3</v>
      </c>
      <c r="O422" s="238">
        <f>ROUND(E422*N422,2)</f>
        <v>0</v>
      </c>
      <c r="P422" s="238">
        <v>0</v>
      </c>
      <c r="Q422" s="238">
        <f>ROUND(E422*P422,2)</f>
        <v>0</v>
      </c>
      <c r="R422" s="238" t="s">
        <v>647</v>
      </c>
      <c r="S422" s="238" t="s">
        <v>161</v>
      </c>
      <c r="T422" s="239" t="s">
        <v>161</v>
      </c>
      <c r="U422" s="223">
        <v>0.82499999999999996</v>
      </c>
      <c r="V422" s="223">
        <f>ROUND(E422*U422,2)</f>
        <v>0.46</v>
      </c>
      <c r="W422" s="223"/>
      <c r="X422" s="223" t="s">
        <v>273</v>
      </c>
      <c r="Y422" s="214"/>
      <c r="Z422" s="214"/>
      <c r="AA422" s="214"/>
      <c r="AB422" s="214"/>
      <c r="AC422" s="214"/>
      <c r="AD422" s="214"/>
      <c r="AE422" s="214"/>
      <c r="AF422" s="214"/>
      <c r="AG422" s="214" t="s">
        <v>321</v>
      </c>
      <c r="AH422" s="214"/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53" t="s">
        <v>667</v>
      </c>
      <c r="D423" s="251"/>
      <c r="E423" s="251"/>
      <c r="F423" s="251"/>
      <c r="G423" s="251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290</v>
      </c>
      <c r="AH423" s="214"/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ht="22.5" outlineLevel="1" x14ac:dyDescent="0.2">
      <c r="A424" s="221"/>
      <c r="B424" s="222"/>
      <c r="C424" s="245" t="s">
        <v>2970</v>
      </c>
      <c r="D424" s="224"/>
      <c r="E424" s="225">
        <v>0.56000000000000005</v>
      </c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166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33">
        <v>58</v>
      </c>
      <c r="B425" s="234" t="s">
        <v>677</v>
      </c>
      <c r="C425" s="244" t="s">
        <v>678</v>
      </c>
      <c r="D425" s="235" t="s">
        <v>295</v>
      </c>
      <c r="E425" s="236">
        <v>2.9</v>
      </c>
      <c r="F425" s="237"/>
      <c r="G425" s="238">
        <f>ROUND(E425*F425,2)</f>
        <v>0</v>
      </c>
      <c r="H425" s="237"/>
      <c r="I425" s="238">
        <f>ROUND(E425*H425,2)</f>
        <v>0</v>
      </c>
      <c r="J425" s="237"/>
      <c r="K425" s="238">
        <f>ROUND(E425*J425,2)</f>
        <v>0</v>
      </c>
      <c r="L425" s="238">
        <v>21</v>
      </c>
      <c r="M425" s="238">
        <f>G425*(1+L425/100)</f>
        <v>0</v>
      </c>
      <c r="N425" s="238">
        <v>2.4815700000000001</v>
      </c>
      <c r="O425" s="238">
        <f>ROUND(E425*N425,2)</f>
        <v>7.2</v>
      </c>
      <c r="P425" s="238">
        <v>0</v>
      </c>
      <c r="Q425" s="238">
        <f>ROUND(E425*P425,2)</f>
        <v>0</v>
      </c>
      <c r="R425" s="238" t="s">
        <v>679</v>
      </c>
      <c r="S425" s="238" t="s">
        <v>161</v>
      </c>
      <c r="T425" s="239" t="s">
        <v>161</v>
      </c>
      <c r="U425" s="223">
        <v>1.4379999999999999</v>
      </c>
      <c r="V425" s="223">
        <f>ROUND(E425*U425,2)</f>
        <v>4.17</v>
      </c>
      <c r="W425" s="223"/>
      <c r="X425" s="223" t="s">
        <v>273</v>
      </c>
      <c r="Y425" s="214"/>
      <c r="Z425" s="214"/>
      <c r="AA425" s="214"/>
      <c r="AB425" s="214"/>
      <c r="AC425" s="214"/>
      <c r="AD425" s="214"/>
      <c r="AE425" s="214"/>
      <c r="AF425" s="214"/>
      <c r="AG425" s="214" t="s">
        <v>274</v>
      </c>
      <c r="AH425" s="214"/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45" t="s">
        <v>3263</v>
      </c>
      <c r="D426" s="224"/>
      <c r="E426" s="225">
        <v>2.9</v>
      </c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166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x14ac:dyDescent="0.2">
      <c r="A427" s="227" t="s">
        <v>156</v>
      </c>
      <c r="B427" s="228" t="s">
        <v>97</v>
      </c>
      <c r="C427" s="243" t="s">
        <v>98</v>
      </c>
      <c r="D427" s="229"/>
      <c r="E427" s="230"/>
      <c r="F427" s="231"/>
      <c r="G427" s="231">
        <f>SUMIF(AG428:AG487,"&lt;&gt;NOR",G428:G487)</f>
        <v>0</v>
      </c>
      <c r="H427" s="231"/>
      <c r="I427" s="231">
        <f>SUM(I428:I487)</f>
        <v>0</v>
      </c>
      <c r="J427" s="231"/>
      <c r="K427" s="231">
        <f>SUM(K428:K487)</f>
        <v>0</v>
      </c>
      <c r="L427" s="231"/>
      <c r="M427" s="231">
        <f>SUM(M428:M487)</f>
        <v>0</v>
      </c>
      <c r="N427" s="231"/>
      <c r="O427" s="231">
        <f>SUM(O428:O487)</f>
        <v>18.979999999999997</v>
      </c>
      <c r="P427" s="231"/>
      <c r="Q427" s="231">
        <f>SUM(Q428:Q487)</f>
        <v>0</v>
      </c>
      <c r="R427" s="231"/>
      <c r="S427" s="231"/>
      <c r="T427" s="232"/>
      <c r="U427" s="226"/>
      <c r="V427" s="226">
        <f>SUM(V428:V487)</f>
        <v>9.15</v>
      </c>
      <c r="W427" s="226"/>
      <c r="X427" s="226"/>
      <c r="AG427" t="s">
        <v>157</v>
      </c>
    </row>
    <row r="428" spans="1:60" outlineLevel="1" x14ac:dyDescent="0.2">
      <c r="A428" s="233">
        <v>59</v>
      </c>
      <c r="B428" s="234" t="s">
        <v>681</v>
      </c>
      <c r="C428" s="244" t="s">
        <v>682</v>
      </c>
      <c r="D428" s="235" t="s">
        <v>279</v>
      </c>
      <c r="E428" s="236">
        <v>11.6</v>
      </c>
      <c r="F428" s="237"/>
      <c r="G428" s="238">
        <f>ROUND(E428*F428,2)</f>
        <v>0</v>
      </c>
      <c r="H428" s="237"/>
      <c r="I428" s="238">
        <f>ROUND(E428*H428,2)</f>
        <v>0</v>
      </c>
      <c r="J428" s="237"/>
      <c r="K428" s="238">
        <f>ROUND(E428*J428,2)</f>
        <v>0</v>
      </c>
      <c r="L428" s="238">
        <v>21</v>
      </c>
      <c r="M428" s="238">
        <f>G428*(1+L428/100)</f>
        <v>0</v>
      </c>
      <c r="N428" s="238">
        <v>0.30360999999999999</v>
      </c>
      <c r="O428" s="238">
        <f>ROUND(E428*N428,2)</f>
        <v>3.52</v>
      </c>
      <c r="P428" s="238">
        <v>0</v>
      </c>
      <c r="Q428" s="238">
        <f>ROUND(E428*P428,2)</f>
        <v>0</v>
      </c>
      <c r="R428" s="238" t="s">
        <v>280</v>
      </c>
      <c r="S428" s="238" t="s">
        <v>161</v>
      </c>
      <c r="T428" s="239" t="s">
        <v>161</v>
      </c>
      <c r="U428" s="223">
        <v>1.6E-2</v>
      </c>
      <c r="V428" s="223">
        <f>ROUND(E428*U428,2)</f>
        <v>0.19</v>
      </c>
      <c r="W428" s="223"/>
      <c r="X428" s="223" t="s">
        <v>273</v>
      </c>
      <c r="Y428" s="214"/>
      <c r="Z428" s="214"/>
      <c r="AA428" s="214"/>
      <c r="AB428" s="214"/>
      <c r="AC428" s="214"/>
      <c r="AD428" s="214"/>
      <c r="AE428" s="214"/>
      <c r="AF428" s="214"/>
      <c r="AG428" s="214" t="s">
        <v>274</v>
      </c>
      <c r="AH428" s="214"/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53" t="s">
        <v>683</v>
      </c>
      <c r="D429" s="251"/>
      <c r="E429" s="251"/>
      <c r="F429" s="251"/>
      <c r="G429" s="251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290</v>
      </c>
      <c r="AH429" s="214"/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45" t="s">
        <v>3264</v>
      </c>
      <c r="D430" s="224"/>
      <c r="E430" s="225">
        <v>11.6</v>
      </c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166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21"/>
      <c r="B431" s="222"/>
      <c r="C431" s="245" t="s">
        <v>685</v>
      </c>
      <c r="D431" s="224"/>
      <c r="E431" s="225"/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166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33">
        <v>60</v>
      </c>
      <c r="B432" s="234" t="s">
        <v>681</v>
      </c>
      <c r="C432" s="244" t="s">
        <v>682</v>
      </c>
      <c r="D432" s="235" t="s">
        <v>279</v>
      </c>
      <c r="E432" s="236">
        <v>1.2</v>
      </c>
      <c r="F432" s="237"/>
      <c r="G432" s="238">
        <f>ROUND(E432*F432,2)</f>
        <v>0</v>
      </c>
      <c r="H432" s="237"/>
      <c r="I432" s="238">
        <f>ROUND(E432*H432,2)</f>
        <v>0</v>
      </c>
      <c r="J432" s="237"/>
      <c r="K432" s="238">
        <f>ROUND(E432*J432,2)</f>
        <v>0</v>
      </c>
      <c r="L432" s="238">
        <v>21</v>
      </c>
      <c r="M432" s="238">
        <f>G432*(1+L432/100)</f>
        <v>0</v>
      </c>
      <c r="N432" s="238">
        <v>0.30360999999999999</v>
      </c>
      <c r="O432" s="238">
        <f>ROUND(E432*N432,2)</f>
        <v>0.36</v>
      </c>
      <c r="P432" s="238">
        <v>0</v>
      </c>
      <c r="Q432" s="238">
        <f>ROUND(E432*P432,2)</f>
        <v>0</v>
      </c>
      <c r="R432" s="238" t="s">
        <v>280</v>
      </c>
      <c r="S432" s="238" t="s">
        <v>161</v>
      </c>
      <c r="T432" s="239" t="s">
        <v>161</v>
      </c>
      <c r="U432" s="223">
        <v>1.6E-2</v>
      </c>
      <c r="V432" s="223">
        <f>ROUND(E432*U432,2)</f>
        <v>0.02</v>
      </c>
      <c r="W432" s="223"/>
      <c r="X432" s="223" t="s">
        <v>273</v>
      </c>
      <c r="Y432" s="214"/>
      <c r="Z432" s="214"/>
      <c r="AA432" s="214"/>
      <c r="AB432" s="214"/>
      <c r="AC432" s="214"/>
      <c r="AD432" s="214"/>
      <c r="AE432" s="214"/>
      <c r="AF432" s="214"/>
      <c r="AG432" s="214" t="s">
        <v>274</v>
      </c>
      <c r="AH432" s="214"/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53" t="s">
        <v>683</v>
      </c>
      <c r="D433" s="251"/>
      <c r="E433" s="251"/>
      <c r="F433" s="251"/>
      <c r="G433" s="251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290</v>
      </c>
      <c r="AH433" s="214"/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45" t="s">
        <v>3265</v>
      </c>
      <c r="D434" s="224"/>
      <c r="E434" s="225"/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166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21"/>
      <c r="B435" s="222"/>
      <c r="C435" s="245" t="s">
        <v>3266</v>
      </c>
      <c r="D435" s="224"/>
      <c r="E435" s="225">
        <v>1.2</v>
      </c>
      <c r="F435" s="223"/>
      <c r="G435" s="223"/>
      <c r="H435" s="223"/>
      <c r="I435" s="223"/>
      <c r="J435" s="223"/>
      <c r="K435" s="223"/>
      <c r="L435" s="223"/>
      <c r="M435" s="223"/>
      <c r="N435" s="223"/>
      <c r="O435" s="223"/>
      <c r="P435" s="223"/>
      <c r="Q435" s="223"/>
      <c r="R435" s="223"/>
      <c r="S435" s="223"/>
      <c r="T435" s="223"/>
      <c r="U435" s="223"/>
      <c r="V435" s="223"/>
      <c r="W435" s="223"/>
      <c r="X435" s="223"/>
      <c r="Y435" s="214"/>
      <c r="Z435" s="214"/>
      <c r="AA435" s="214"/>
      <c r="AB435" s="214"/>
      <c r="AC435" s="214"/>
      <c r="AD435" s="214"/>
      <c r="AE435" s="214"/>
      <c r="AF435" s="214"/>
      <c r="AG435" s="214" t="s">
        <v>166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45" t="s">
        <v>3267</v>
      </c>
      <c r="D436" s="224"/>
      <c r="E436" s="225"/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166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ht="22.5" outlineLevel="1" x14ac:dyDescent="0.2">
      <c r="A437" s="233">
        <v>61</v>
      </c>
      <c r="B437" s="234" t="s">
        <v>686</v>
      </c>
      <c r="C437" s="244" t="s">
        <v>687</v>
      </c>
      <c r="D437" s="235" t="s">
        <v>279</v>
      </c>
      <c r="E437" s="236">
        <v>11.6</v>
      </c>
      <c r="F437" s="237"/>
      <c r="G437" s="238">
        <f>ROUND(E437*F437,2)</f>
        <v>0</v>
      </c>
      <c r="H437" s="237"/>
      <c r="I437" s="238">
        <f>ROUND(E437*H437,2)</f>
        <v>0</v>
      </c>
      <c r="J437" s="237"/>
      <c r="K437" s="238">
        <f>ROUND(E437*J437,2)</f>
        <v>0</v>
      </c>
      <c r="L437" s="238">
        <v>21</v>
      </c>
      <c r="M437" s="238">
        <f>G437*(1+L437/100)</f>
        <v>0</v>
      </c>
      <c r="N437" s="238">
        <v>0.55125000000000002</v>
      </c>
      <c r="O437" s="238">
        <f>ROUND(E437*N437,2)</f>
        <v>6.39</v>
      </c>
      <c r="P437" s="238">
        <v>0</v>
      </c>
      <c r="Q437" s="238">
        <f>ROUND(E437*P437,2)</f>
        <v>0</v>
      </c>
      <c r="R437" s="238" t="s">
        <v>280</v>
      </c>
      <c r="S437" s="238" t="s">
        <v>161</v>
      </c>
      <c r="T437" s="239" t="s">
        <v>161</v>
      </c>
      <c r="U437" s="223">
        <v>2.7E-2</v>
      </c>
      <c r="V437" s="223">
        <f>ROUND(E437*U437,2)</f>
        <v>0.31</v>
      </c>
      <c r="W437" s="223"/>
      <c r="X437" s="223" t="s">
        <v>273</v>
      </c>
      <c r="Y437" s="214"/>
      <c r="Z437" s="214"/>
      <c r="AA437" s="214"/>
      <c r="AB437" s="214"/>
      <c r="AC437" s="214"/>
      <c r="AD437" s="214"/>
      <c r="AE437" s="214"/>
      <c r="AF437" s="214"/>
      <c r="AG437" s="214" t="s">
        <v>274</v>
      </c>
      <c r="AH437" s="214"/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45" t="s">
        <v>3264</v>
      </c>
      <c r="D438" s="224"/>
      <c r="E438" s="225">
        <v>11.6</v>
      </c>
      <c r="F438" s="223"/>
      <c r="G438" s="223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166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33">
        <v>62</v>
      </c>
      <c r="B439" s="234" t="s">
        <v>688</v>
      </c>
      <c r="C439" s="244" t="s">
        <v>689</v>
      </c>
      <c r="D439" s="235" t="s">
        <v>295</v>
      </c>
      <c r="E439" s="236">
        <v>0.83199999999999996</v>
      </c>
      <c r="F439" s="237"/>
      <c r="G439" s="238">
        <f>ROUND(E439*F439,2)</f>
        <v>0</v>
      </c>
      <c r="H439" s="237"/>
      <c r="I439" s="238">
        <f>ROUND(E439*H439,2)</f>
        <v>0</v>
      </c>
      <c r="J439" s="237"/>
      <c r="K439" s="238">
        <f>ROUND(E439*J439,2)</f>
        <v>0</v>
      </c>
      <c r="L439" s="238">
        <v>21</v>
      </c>
      <c r="M439" s="238">
        <f>G439*(1+L439/100)</f>
        <v>0</v>
      </c>
      <c r="N439" s="238">
        <v>1.6867000000000001</v>
      </c>
      <c r="O439" s="238">
        <f>ROUND(E439*N439,2)</f>
        <v>1.4</v>
      </c>
      <c r="P439" s="238">
        <v>0</v>
      </c>
      <c r="Q439" s="238">
        <f>ROUND(E439*P439,2)</f>
        <v>0</v>
      </c>
      <c r="R439" s="238" t="s">
        <v>280</v>
      </c>
      <c r="S439" s="238" t="s">
        <v>161</v>
      </c>
      <c r="T439" s="239" t="s">
        <v>161</v>
      </c>
      <c r="U439" s="223">
        <v>0.16200000000000001</v>
      </c>
      <c r="V439" s="223">
        <f>ROUND(E439*U439,2)</f>
        <v>0.13</v>
      </c>
      <c r="W439" s="223"/>
      <c r="X439" s="223" t="s">
        <v>273</v>
      </c>
      <c r="Y439" s="214"/>
      <c r="Z439" s="214"/>
      <c r="AA439" s="214"/>
      <c r="AB439" s="214"/>
      <c r="AC439" s="214"/>
      <c r="AD439" s="214"/>
      <c r="AE439" s="214"/>
      <c r="AF439" s="214"/>
      <c r="AG439" s="214" t="s">
        <v>274</v>
      </c>
      <c r="AH439" s="214"/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53" t="s">
        <v>690</v>
      </c>
      <c r="D440" s="251"/>
      <c r="E440" s="251"/>
      <c r="F440" s="251"/>
      <c r="G440" s="251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290</v>
      </c>
      <c r="AH440" s="214"/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45" t="s">
        <v>3107</v>
      </c>
      <c r="D441" s="224"/>
      <c r="E441" s="225">
        <v>0.57999999999999996</v>
      </c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166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1" x14ac:dyDescent="0.2">
      <c r="A442" s="221"/>
      <c r="B442" s="222"/>
      <c r="C442" s="245" t="s">
        <v>3108</v>
      </c>
      <c r="D442" s="224"/>
      <c r="E442" s="225">
        <v>0.06</v>
      </c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166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ht="22.5" outlineLevel="1" x14ac:dyDescent="0.2">
      <c r="A443" s="221"/>
      <c r="B443" s="222"/>
      <c r="C443" s="245" t="s">
        <v>3109</v>
      </c>
      <c r="D443" s="224"/>
      <c r="E443" s="225">
        <v>0.11600000000000001</v>
      </c>
      <c r="F443" s="223"/>
      <c r="G443" s="223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166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ht="22.5" outlineLevel="1" x14ac:dyDescent="0.2">
      <c r="A444" s="221"/>
      <c r="B444" s="222"/>
      <c r="C444" s="245" t="s">
        <v>3110</v>
      </c>
      <c r="D444" s="224"/>
      <c r="E444" s="225">
        <v>1.2E-2</v>
      </c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166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ht="22.5" outlineLevel="1" x14ac:dyDescent="0.2">
      <c r="A445" s="221"/>
      <c r="B445" s="222"/>
      <c r="C445" s="245" t="s">
        <v>3111</v>
      </c>
      <c r="D445" s="224"/>
      <c r="E445" s="225">
        <v>5.8000000000000003E-2</v>
      </c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166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ht="22.5" outlineLevel="1" x14ac:dyDescent="0.2">
      <c r="A446" s="221"/>
      <c r="B446" s="222"/>
      <c r="C446" s="245" t="s">
        <v>3112</v>
      </c>
      <c r="D446" s="224"/>
      <c r="E446" s="225">
        <v>6.0000000000000001E-3</v>
      </c>
      <c r="F446" s="223"/>
      <c r="G446" s="223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166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ht="22.5" outlineLevel="1" x14ac:dyDescent="0.2">
      <c r="A447" s="221"/>
      <c r="B447" s="222"/>
      <c r="C447" s="245" t="s">
        <v>3268</v>
      </c>
      <c r="D447" s="224"/>
      <c r="E447" s="225"/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166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ht="22.5" outlineLevel="1" x14ac:dyDescent="0.2">
      <c r="A448" s="221"/>
      <c r="B448" s="222"/>
      <c r="C448" s="245" t="s">
        <v>3269</v>
      </c>
      <c r="D448" s="224"/>
      <c r="E448" s="225"/>
      <c r="F448" s="223"/>
      <c r="G448" s="223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166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ht="22.5" outlineLevel="1" x14ac:dyDescent="0.2">
      <c r="A449" s="221"/>
      <c r="B449" s="222"/>
      <c r="C449" s="245" t="s">
        <v>3270</v>
      </c>
      <c r="D449" s="224"/>
      <c r="E449" s="225"/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166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33">
        <v>63</v>
      </c>
      <c r="B450" s="234" t="s">
        <v>694</v>
      </c>
      <c r="C450" s="244" t="s">
        <v>695</v>
      </c>
      <c r="D450" s="235" t="s">
        <v>629</v>
      </c>
      <c r="E450" s="236">
        <v>1.8944000000000001</v>
      </c>
      <c r="F450" s="237"/>
      <c r="G450" s="238">
        <f>ROUND(E450*F450,2)</f>
        <v>0</v>
      </c>
      <c r="H450" s="237"/>
      <c r="I450" s="238">
        <f>ROUND(E450*H450,2)</f>
        <v>0</v>
      </c>
      <c r="J450" s="237"/>
      <c r="K450" s="238">
        <f>ROUND(E450*J450,2)</f>
        <v>0</v>
      </c>
      <c r="L450" s="238">
        <v>21</v>
      </c>
      <c r="M450" s="238">
        <f>G450*(1+L450/100)</f>
        <v>0</v>
      </c>
      <c r="N450" s="238">
        <v>1.1000000000000001</v>
      </c>
      <c r="O450" s="238">
        <f>ROUND(E450*N450,2)</f>
        <v>2.08</v>
      </c>
      <c r="P450" s="238">
        <v>0</v>
      </c>
      <c r="Q450" s="238">
        <f>ROUND(E450*P450,2)</f>
        <v>0</v>
      </c>
      <c r="R450" s="238" t="s">
        <v>280</v>
      </c>
      <c r="S450" s="238" t="s">
        <v>161</v>
      </c>
      <c r="T450" s="239" t="s">
        <v>161</v>
      </c>
      <c r="U450" s="223">
        <v>0.16300000000000001</v>
      </c>
      <c r="V450" s="223">
        <f>ROUND(E450*U450,2)</f>
        <v>0.31</v>
      </c>
      <c r="W450" s="223"/>
      <c r="X450" s="223" t="s">
        <v>273</v>
      </c>
      <c r="Y450" s="214"/>
      <c r="Z450" s="214"/>
      <c r="AA450" s="214"/>
      <c r="AB450" s="214"/>
      <c r="AC450" s="214"/>
      <c r="AD450" s="214"/>
      <c r="AE450" s="214"/>
      <c r="AF450" s="214"/>
      <c r="AG450" s="214" t="s">
        <v>274</v>
      </c>
      <c r="AH450" s="214"/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53" t="s">
        <v>690</v>
      </c>
      <c r="D451" s="251"/>
      <c r="E451" s="251"/>
      <c r="F451" s="251"/>
      <c r="G451" s="251"/>
      <c r="H451" s="223"/>
      <c r="I451" s="223"/>
      <c r="J451" s="223"/>
      <c r="K451" s="223"/>
      <c r="L451" s="223"/>
      <c r="M451" s="223"/>
      <c r="N451" s="223"/>
      <c r="O451" s="223"/>
      <c r="P451" s="223"/>
      <c r="Q451" s="223"/>
      <c r="R451" s="223"/>
      <c r="S451" s="223"/>
      <c r="T451" s="223"/>
      <c r="U451" s="223"/>
      <c r="V451" s="223"/>
      <c r="W451" s="223"/>
      <c r="X451" s="223"/>
      <c r="Y451" s="214"/>
      <c r="Z451" s="214"/>
      <c r="AA451" s="214"/>
      <c r="AB451" s="214"/>
      <c r="AC451" s="214"/>
      <c r="AD451" s="214"/>
      <c r="AE451" s="214"/>
      <c r="AF451" s="214"/>
      <c r="AG451" s="214" t="s">
        <v>290</v>
      </c>
      <c r="AH451" s="214"/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45" t="s">
        <v>3271</v>
      </c>
      <c r="D452" s="224"/>
      <c r="E452" s="225">
        <v>1.7168000000000001</v>
      </c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166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45" t="s">
        <v>3272</v>
      </c>
      <c r="D453" s="224"/>
      <c r="E453" s="225">
        <v>0.17760000000000001</v>
      </c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166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ht="22.5" outlineLevel="1" x14ac:dyDescent="0.2">
      <c r="A454" s="221"/>
      <c r="B454" s="222"/>
      <c r="C454" s="245" t="s">
        <v>3273</v>
      </c>
      <c r="D454" s="224"/>
      <c r="E454" s="225"/>
      <c r="F454" s="223"/>
      <c r="G454" s="223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14"/>
      <c r="Z454" s="214"/>
      <c r="AA454" s="214"/>
      <c r="AB454" s="214"/>
      <c r="AC454" s="214"/>
      <c r="AD454" s="214"/>
      <c r="AE454" s="214"/>
      <c r="AF454" s="214"/>
      <c r="AG454" s="214" t="s">
        <v>166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33">
        <v>64</v>
      </c>
      <c r="B455" s="234" t="s">
        <v>699</v>
      </c>
      <c r="C455" s="244" t="s">
        <v>700</v>
      </c>
      <c r="D455" s="235" t="s">
        <v>629</v>
      </c>
      <c r="E455" s="236">
        <v>2.2077100000000001</v>
      </c>
      <c r="F455" s="237"/>
      <c r="G455" s="238">
        <f>ROUND(E455*F455,2)</f>
        <v>0</v>
      </c>
      <c r="H455" s="237"/>
      <c r="I455" s="238">
        <f>ROUND(E455*H455,2)</f>
        <v>0</v>
      </c>
      <c r="J455" s="237"/>
      <c r="K455" s="238">
        <f>ROUND(E455*J455,2)</f>
        <v>0</v>
      </c>
      <c r="L455" s="238">
        <v>21</v>
      </c>
      <c r="M455" s="238">
        <f>G455*(1+L455/100)</f>
        <v>0</v>
      </c>
      <c r="N455" s="238">
        <v>1</v>
      </c>
      <c r="O455" s="238">
        <f>ROUND(E455*N455,2)</f>
        <v>2.21</v>
      </c>
      <c r="P455" s="238">
        <v>0</v>
      </c>
      <c r="Q455" s="238">
        <f>ROUND(E455*P455,2)</f>
        <v>0</v>
      </c>
      <c r="R455" s="238" t="s">
        <v>280</v>
      </c>
      <c r="S455" s="238" t="s">
        <v>161</v>
      </c>
      <c r="T455" s="239" t="s">
        <v>161</v>
      </c>
      <c r="U455" s="223">
        <v>0.40600000000000003</v>
      </c>
      <c r="V455" s="223">
        <f>ROUND(E455*U455,2)</f>
        <v>0.9</v>
      </c>
      <c r="W455" s="223"/>
      <c r="X455" s="223" t="s">
        <v>273</v>
      </c>
      <c r="Y455" s="214"/>
      <c r="Z455" s="214"/>
      <c r="AA455" s="214"/>
      <c r="AB455" s="214"/>
      <c r="AC455" s="214"/>
      <c r="AD455" s="214"/>
      <c r="AE455" s="214"/>
      <c r="AF455" s="214"/>
      <c r="AG455" s="214" t="s">
        <v>274</v>
      </c>
      <c r="AH455" s="214"/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53" t="s">
        <v>690</v>
      </c>
      <c r="D456" s="251"/>
      <c r="E456" s="251"/>
      <c r="F456" s="251"/>
      <c r="G456" s="251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290</v>
      </c>
      <c r="AH456" s="214"/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45" t="s">
        <v>3274</v>
      </c>
      <c r="D457" s="224"/>
      <c r="E457" s="225">
        <v>2.2077100000000001</v>
      </c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166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ht="22.5" outlineLevel="1" x14ac:dyDescent="0.2">
      <c r="A458" s="221"/>
      <c r="B458" s="222"/>
      <c r="C458" s="245" t="s">
        <v>3275</v>
      </c>
      <c r="D458" s="224"/>
      <c r="E458" s="225"/>
      <c r="F458" s="223"/>
      <c r="G458" s="223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  <c r="R458" s="223"/>
      <c r="S458" s="223"/>
      <c r="T458" s="223"/>
      <c r="U458" s="223"/>
      <c r="V458" s="223"/>
      <c r="W458" s="223"/>
      <c r="X458" s="223"/>
      <c r="Y458" s="214"/>
      <c r="Z458" s="214"/>
      <c r="AA458" s="214"/>
      <c r="AB458" s="214"/>
      <c r="AC458" s="214"/>
      <c r="AD458" s="214"/>
      <c r="AE458" s="214"/>
      <c r="AF458" s="214"/>
      <c r="AG458" s="214" t="s">
        <v>166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33">
        <v>65</v>
      </c>
      <c r="B459" s="234" t="s">
        <v>703</v>
      </c>
      <c r="C459" s="244" t="s">
        <v>704</v>
      </c>
      <c r="D459" s="235" t="s">
        <v>279</v>
      </c>
      <c r="E459" s="236">
        <v>2.9</v>
      </c>
      <c r="F459" s="237"/>
      <c r="G459" s="238">
        <f>ROUND(E459*F459,2)</f>
        <v>0</v>
      </c>
      <c r="H459" s="237"/>
      <c r="I459" s="238">
        <f>ROUND(E459*H459,2)</f>
        <v>0</v>
      </c>
      <c r="J459" s="237"/>
      <c r="K459" s="238">
        <f>ROUND(E459*J459,2)</f>
        <v>0</v>
      </c>
      <c r="L459" s="238">
        <v>21</v>
      </c>
      <c r="M459" s="238">
        <f>G459*(1+L459/100)</f>
        <v>0</v>
      </c>
      <c r="N459" s="238">
        <v>0.11545</v>
      </c>
      <c r="O459" s="238">
        <f>ROUND(E459*N459,2)</f>
        <v>0.33</v>
      </c>
      <c r="P459" s="238">
        <v>0</v>
      </c>
      <c r="Q459" s="238">
        <f>ROUND(E459*P459,2)</f>
        <v>0</v>
      </c>
      <c r="R459" s="238" t="s">
        <v>280</v>
      </c>
      <c r="S459" s="238" t="s">
        <v>161</v>
      </c>
      <c r="T459" s="239" t="s">
        <v>161</v>
      </c>
      <c r="U459" s="223">
        <v>4.5999999999999999E-2</v>
      </c>
      <c r="V459" s="223">
        <f>ROUND(E459*U459,2)</f>
        <v>0.13</v>
      </c>
      <c r="W459" s="223"/>
      <c r="X459" s="223" t="s">
        <v>273</v>
      </c>
      <c r="Y459" s="214"/>
      <c r="Z459" s="214"/>
      <c r="AA459" s="214"/>
      <c r="AB459" s="214"/>
      <c r="AC459" s="214"/>
      <c r="AD459" s="214"/>
      <c r="AE459" s="214"/>
      <c r="AF459" s="214"/>
      <c r="AG459" s="214" t="s">
        <v>274</v>
      </c>
      <c r="AH459" s="214"/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53" t="s">
        <v>705</v>
      </c>
      <c r="D460" s="251"/>
      <c r="E460" s="251"/>
      <c r="F460" s="251"/>
      <c r="G460" s="251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290</v>
      </c>
      <c r="AH460" s="214"/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21"/>
      <c r="B461" s="222"/>
      <c r="C461" s="245" t="s">
        <v>3276</v>
      </c>
      <c r="D461" s="224"/>
      <c r="E461" s="225">
        <v>2.9</v>
      </c>
      <c r="F461" s="223"/>
      <c r="G461" s="223"/>
      <c r="H461" s="223"/>
      <c r="I461" s="223"/>
      <c r="J461" s="223"/>
      <c r="K461" s="223"/>
      <c r="L461" s="223"/>
      <c r="M461" s="223"/>
      <c r="N461" s="223"/>
      <c r="O461" s="223"/>
      <c r="P461" s="223"/>
      <c r="Q461" s="223"/>
      <c r="R461" s="223"/>
      <c r="S461" s="223"/>
      <c r="T461" s="223"/>
      <c r="U461" s="223"/>
      <c r="V461" s="223"/>
      <c r="W461" s="223"/>
      <c r="X461" s="223"/>
      <c r="Y461" s="214"/>
      <c r="Z461" s="214"/>
      <c r="AA461" s="214"/>
      <c r="AB461" s="214"/>
      <c r="AC461" s="214"/>
      <c r="AD461" s="214"/>
      <c r="AE461" s="214"/>
      <c r="AF461" s="214"/>
      <c r="AG461" s="214" t="s">
        <v>166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33">
        <v>66</v>
      </c>
      <c r="B462" s="234" t="s">
        <v>707</v>
      </c>
      <c r="C462" s="244" t="s">
        <v>708</v>
      </c>
      <c r="D462" s="235" t="s">
        <v>279</v>
      </c>
      <c r="E462" s="236">
        <v>3.78</v>
      </c>
      <c r="F462" s="237"/>
      <c r="G462" s="238">
        <f>ROUND(E462*F462,2)</f>
        <v>0</v>
      </c>
      <c r="H462" s="237"/>
      <c r="I462" s="238">
        <f>ROUND(E462*H462,2)</f>
        <v>0</v>
      </c>
      <c r="J462" s="237"/>
      <c r="K462" s="238">
        <f>ROUND(E462*J462,2)</f>
        <v>0</v>
      </c>
      <c r="L462" s="238">
        <v>21</v>
      </c>
      <c r="M462" s="238">
        <f>G462*(1+L462/100)</f>
        <v>0</v>
      </c>
      <c r="N462" s="238">
        <v>9.9900000000000006E-3</v>
      </c>
      <c r="O462" s="238">
        <f>ROUND(E462*N462,2)</f>
        <v>0.04</v>
      </c>
      <c r="P462" s="238">
        <v>0</v>
      </c>
      <c r="Q462" s="238">
        <f>ROUND(E462*P462,2)</f>
        <v>0</v>
      </c>
      <c r="R462" s="238" t="s">
        <v>280</v>
      </c>
      <c r="S462" s="238" t="s">
        <v>161</v>
      </c>
      <c r="T462" s="239" t="s">
        <v>161</v>
      </c>
      <c r="U462" s="223">
        <v>0.01</v>
      </c>
      <c r="V462" s="223">
        <f>ROUND(E462*U462,2)</f>
        <v>0.04</v>
      </c>
      <c r="W462" s="223"/>
      <c r="X462" s="223" t="s">
        <v>273</v>
      </c>
      <c r="Y462" s="214"/>
      <c r="Z462" s="214"/>
      <c r="AA462" s="214"/>
      <c r="AB462" s="214"/>
      <c r="AC462" s="214"/>
      <c r="AD462" s="214"/>
      <c r="AE462" s="214"/>
      <c r="AF462" s="214"/>
      <c r="AG462" s="214" t="s">
        <v>274</v>
      </c>
      <c r="AH462" s="214"/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53" t="s">
        <v>709</v>
      </c>
      <c r="D463" s="251"/>
      <c r="E463" s="251"/>
      <c r="F463" s="251"/>
      <c r="G463" s="251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290</v>
      </c>
      <c r="AH463" s="214"/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45" t="s">
        <v>3277</v>
      </c>
      <c r="D464" s="224"/>
      <c r="E464" s="225">
        <v>3.48</v>
      </c>
      <c r="F464" s="223"/>
      <c r="G464" s="223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166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45" t="s">
        <v>3278</v>
      </c>
      <c r="D465" s="224"/>
      <c r="E465" s="225">
        <v>0.3</v>
      </c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166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45" t="s">
        <v>3279</v>
      </c>
      <c r="D466" s="224"/>
      <c r="E466" s="225"/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166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ht="22.5" outlineLevel="1" x14ac:dyDescent="0.2">
      <c r="A467" s="233">
        <v>67</v>
      </c>
      <c r="B467" s="234" t="s">
        <v>713</v>
      </c>
      <c r="C467" s="244" t="s">
        <v>714</v>
      </c>
      <c r="D467" s="235" t="s">
        <v>279</v>
      </c>
      <c r="E467" s="236">
        <v>23.2</v>
      </c>
      <c r="F467" s="237"/>
      <c r="G467" s="238">
        <f>ROUND(E467*F467,2)</f>
        <v>0</v>
      </c>
      <c r="H467" s="237"/>
      <c r="I467" s="238">
        <f>ROUND(E467*H467,2)</f>
        <v>0</v>
      </c>
      <c r="J467" s="237"/>
      <c r="K467" s="238">
        <f>ROUND(E467*J467,2)</f>
        <v>0</v>
      </c>
      <c r="L467" s="238">
        <v>21</v>
      </c>
      <c r="M467" s="238">
        <f>G467*(1+L467/100)</f>
        <v>0</v>
      </c>
      <c r="N467" s="238">
        <v>0.10255</v>
      </c>
      <c r="O467" s="238">
        <f>ROUND(E467*N467,2)</f>
        <v>2.38</v>
      </c>
      <c r="P467" s="238">
        <v>0</v>
      </c>
      <c r="Q467" s="238">
        <f>ROUND(E467*P467,2)</f>
        <v>0</v>
      </c>
      <c r="R467" s="238" t="s">
        <v>280</v>
      </c>
      <c r="S467" s="238" t="s">
        <v>161</v>
      </c>
      <c r="T467" s="239" t="s">
        <v>161</v>
      </c>
      <c r="U467" s="223">
        <v>0.111</v>
      </c>
      <c r="V467" s="223">
        <f>ROUND(E467*U467,2)</f>
        <v>2.58</v>
      </c>
      <c r="W467" s="223"/>
      <c r="X467" s="223" t="s">
        <v>273</v>
      </c>
      <c r="Y467" s="214"/>
      <c r="Z467" s="214"/>
      <c r="AA467" s="214"/>
      <c r="AB467" s="214"/>
      <c r="AC467" s="214"/>
      <c r="AD467" s="214"/>
      <c r="AE467" s="214"/>
      <c r="AF467" s="214"/>
      <c r="AG467" s="214" t="s">
        <v>274</v>
      </c>
      <c r="AH467" s="214"/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21"/>
      <c r="B468" s="222"/>
      <c r="C468" s="245" t="s">
        <v>3280</v>
      </c>
      <c r="D468" s="224"/>
      <c r="E468" s="225">
        <v>23.2</v>
      </c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166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ht="22.5" outlineLevel="1" x14ac:dyDescent="0.2">
      <c r="A469" s="221"/>
      <c r="B469" s="222"/>
      <c r="C469" s="245" t="s">
        <v>3281</v>
      </c>
      <c r="D469" s="224"/>
      <c r="E469" s="225"/>
      <c r="F469" s="223"/>
      <c r="G469" s="223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166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ht="22.5" outlineLevel="1" x14ac:dyDescent="0.2">
      <c r="A470" s="233">
        <v>68</v>
      </c>
      <c r="B470" s="234" t="s">
        <v>717</v>
      </c>
      <c r="C470" s="244" t="s">
        <v>718</v>
      </c>
      <c r="D470" s="235" t="s">
        <v>279</v>
      </c>
      <c r="E470" s="236">
        <v>34.799999999999997</v>
      </c>
      <c r="F470" s="237"/>
      <c r="G470" s="238">
        <f>ROUND(E470*F470,2)</f>
        <v>0</v>
      </c>
      <c r="H470" s="237"/>
      <c r="I470" s="238">
        <f>ROUND(E470*H470,2)</f>
        <v>0</v>
      </c>
      <c r="J470" s="237"/>
      <c r="K470" s="238">
        <f>ROUND(E470*J470,2)</f>
        <v>0</v>
      </c>
      <c r="L470" s="238">
        <v>21</v>
      </c>
      <c r="M470" s="238">
        <f>G470*(1+L470/100)</f>
        <v>0</v>
      </c>
      <c r="N470" s="238">
        <v>6.0999999999999997E-4</v>
      </c>
      <c r="O470" s="238">
        <f>ROUND(E470*N470,2)</f>
        <v>0.02</v>
      </c>
      <c r="P470" s="238">
        <v>0</v>
      </c>
      <c r="Q470" s="238">
        <f>ROUND(E470*P470,2)</f>
        <v>0</v>
      </c>
      <c r="R470" s="238" t="s">
        <v>280</v>
      </c>
      <c r="S470" s="238" t="s">
        <v>161</v>
      </c>
      <c r="T470" s="239" t="s">
        <v>161</v>
      </c>
      <c r="U470" s="223">
        <v>2E-3</v>
      </c>
      <c r="V470" s="223">
        <f>ROUND(E470*U470,2)</f>
        <v>7.0000000000000007E-2</v>
      </c>
      <c r="W470" s="223"/>
      <c r="X470" s="223" t="s">
        <v>273</v>
      </c>
      <c r="Y470" s="214"/>
      <c r="Z470" s="214"/>
      <c r="AA470" s="214"/>
      <c r="AB470" s="214"/>
      <c r="AC470" s="214"/>
      <c r="AD470" s="214"/>
      <c r="AE470" s="214"/>
      <c r="AF470" s="214"/>
      <c r="AG470" s="214" t="s">
        <v>274</v>
      </c>
      <c r="AH470" s="214"/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45" t="s">
        <v>3282</v>
      </c>
      <c r="D471" s="224"/>
      <c r="E471" s="225">
        <v>23.2</v>
      </c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166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45" t="s">
        <v>3283</v>
      </c>
      <c r="D472" s="224"/>
      <c r="E472" s="225">
        <v>11.6</v>
      </c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166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45" t="s">
        <v>3284</v>
      </c>
      <c r="D473" s="224"/>
      <c r="E473" s="225"/>
      <c r="F473" s="223"/>
      <c r="G473" s="223"/>
      <c r="H473" s="223"/>
      <c r="I473" s="223"/>
      <c r="J473" s="223"/>
      <c r="K473" s="223"/>
      <c r="L473" s="223"/>
      <c r="M473" s="223"/>
      <c r="N473" s="223"/>
      <c r="O473" s="223"/>
      <c r="P473" s="223"/>
      <c r="Q473" s="223"/>
      <c r="R473" s="223"/>
      <c r="S473" s="223"/>
      <c r="T473" s="223"/>
      <c r="U473" s="223"/>
      <c r="V473" s="223"/>
      <c r="W473" s="223"/>
      <c r="X473" s="223"/>
      <c r="Y473" s="214"/>
      <c r="Z473" s="214"/>
      <c r="AA473" s="214"/>
      <c r="AB473" s="214"/>
      <c r="AC473" s="214"/>
      <c r="AD473" s="214"/>
      <c r="AE473" s="214"/>
      <c r="AF473" s="214"/>
      <c r="AG473" s="214" t="s">
        <v>166</v>
      </c>
      <c r="AH473" s="214">
        <v>0</v>
      </c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21"/>
      <c r="B474" s="222"/>
      <c r="C474" s="245" t="s">
        <v>3284</v>
      </c>
      <c r="D474" s="224"/>
      <c r="E474" s="225"/>
      <c r="F474" s="223"/>
      <c r="G474" s="223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166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33">
        <v>69</v>
      </c>
      <c r="B475" s="234" t="s">
        <v>1410</v>
      </c>
      <c r="C475" s="244" t="s">
        <v>1411</v>
      </c>
      <c r="D475" s="235" t="s">
        <v>279</v>
      </c>
      <c r="E475" s="236">
        <v>1.2</v>
      </c>
      <c r="F475" s="237"/>
      <c r="G475" s="238">
        <f>ROUND(E475*F475,2)</f>
        <v>0</v>
      </c>
      <c r="H475" s="237"/>
      <c r="I475" s="238">
        <f>ROUND(E475*H475,2)</f>
        <v>0</v>
      </c>
      <c r="J475" s="237"/>
      <c r="K475" s="238">
        <f>ROUND(E475*J475,2)</f>
        <v>0</v>
      </c>
      <c r="L475" s="238">
        <v>21</v>
      </c>
      <c r="M475" s="238">
        <f>G475*(1+L475/100)</f>
        <v>0</v>
      </c>
      <c r="N475" s="238">
        <v>0.21242</v>
      </c>
      <c r="O475" s="238">
        <f>ROUND(E475*N475,2)</f>
        <v>0.25</v>
      </c>
      <c r="P475" s="238">
        <v>0</v>
      </c>
      <c r="Q475" s="238">
        <f>ROUND(E475*P475,2)</f>
        <v>0</v>
      </c>
      <c r="R475" s="238" t="s">
        <v>280</v>
      </c>
      <c r="S475" s="238" t="s">
        <v>161</v>
      </c>
      <c r="T475" s="239" t="s">
        <v>161</v>
      </c>
      <c r="U475" s="223">
        <v>0.80100000000000005</v>
      </c>
      <c r="V475" s="223">
        <f>ROUND(E475*U475,2)</f>
        <v>0.96</v>
      </c>
      <c r="W475" s="223"/>
      <c r="X475" s="223" t="s">
        <v>273</v>
      </c>
      <c r="Y475" s="214"/>
      <c r="Z475" s="214"/>
      <c r="AA475" s="214"/>
      <c r="AB475" s="214"/>
      <c r="AC475" s="214"/>
      <c r="AD475" s="214"/>
      <c r="AE475" s="214"/>
      <c r="AF475" s="214"/>
      <c r="AG475" s="214" t="s">
        <v>274</v>
      </c>
      <c r="AH475" s="214"/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53" t="s">
        <v>1412</v>
      </c>
      <c r="D476" s="251"/>
      <c r="E476" s="251"/>
      <c r="F476" s="251"/>
      <c r="G476" s="251"/>
      <c r="H476" s="223"/>
      <c r="I476" s="223"/>
      <c r="J476" s="223"/>
      <c r="K476" s="223"/>
      <c r="L476" s="223"/>
      <c r="M476" s="223"/>
      <c r="N476" s="223"/>
      <c r="O476" s="223"/>
      <c r="P476" s="223"/>
      <c r="Q476" s="223"/>
      <c r="R476" s="223"/>
      <c r="S476" s="223"/>
      <c r="T476" s="223"/>
      <c r="U476" s="223"/>
      <c r="V476" s="223"/>
      <c r="W476" s="223"/>
      <c r="X476" s="223"/>
      <c r="Y476" s="214"/>
      <c r="Z476" s="214"/>
      <c r="AA476" s="214"/>
      <c r="AB476" s="214"/>
      <c r="AC476" s="214"/>
      <c r="AD476" s="214"/>
      <c r="AE476" s="214"/>
      <c r="AF476" s="214"/>
      <c r="AG476" s="214" t="s">
        <v>290</v>
      </c>
      <c r="AH476" s="214"/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40" t="str">
        <f>C476</f>
        <v>s provedením lože tl. do 40 mm, s vyplněním spár, s dvojím beraněním a se smetením přebytečného materiálu na vzdálenost do 3 m</v>
      </c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21"/>
      <c r="B477" s="222"/>
      <c r="C477" s="245" t="s">
        <v>3266</v>
      </c>
      <c r="D477" s="224"/>
      <c r="E477" s="225">
        <v>1.2</v>
      </c>
      <c r="F477" s="223"/>
      <c r="G477" s="223"/>
      <c r="H477" s="223"/>
      <c r="I477" s="223"/>
      <c r="J477" s="223"/>
      <c r="K477" s="223"/>
      <c r="L477" s="223"/>
      <c r="M477" s="223"/>
      <c r="N477" s="223"/>
      <c r="O477" s="223"/>
      <c r="P477" s="223"/>
      <c r="Q477" s="223"/>
      <c r="R477" s="223"/>
      <c r="S477" s="223"/>
      <c r="T477" s="223"/>
      <c r="U477" s="223"/>
      <c r="V477" s="223"/>
      <c r="W477" s="223"/>
      <c r="X477" s="223"/>
      <c r="Y477" s="214"/>
      <c r="Z477" s="214"/>
      <c r="AA477" s="214"/>
      <c r="AB477" s="214"/>
      <c r="AC477" s="214"/>
      <c r="AD477" s="214"/>
      <c r="AE477" s="214"/>
      <c r="AF477" s="214"/>
      <c r="AG477" s="214" t="s">
        <v>166</v>
      </c>
      <c r="AH477" s="214">
        <v>0</v>
      </c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33">
        <v>70</v>
      </c>
      <c r="B478" s="234" t="s">
        <v>722</v>
      </c>
      <c r="C478" s="244" t="s">
        <v>723</v>
      </c>
      <c r="D478" s="235" t="s">
        <v>327</v>
      </c>
      <c r="E478" s="236">
        <v>3</v>
      </c>
      <c r="F478" s="237"/>
      <c r="G478" s="238">
        <f>ROUND(E478*F478,2)</f>
        <v>0</v>
      </c>
      <c r="H478" s="237"/>
      <c r="I478" s="238">
        <f>ROUND(E478*H478,2)</f>
        <v>0</v>
      </c>
      <c r="J478" s="237"/>
      <c r="K478" s="238">
        <f>ROUND(E478*J478,2)</f>
        <v>0</v>
      </c>
      <c r="L478" s="238">
        <v>21</v>
      </c>
      <c r="M478" s="238">
        <f>G478*(1+L478/100)</f>
        <v>0</v>
      </c>
      <c r="N478" s="238">
        <v>0</v>
      </c>
      <c r="O478" s="238">
        <f>ROUND(E478*N478,2)</f>
        <v>0</v>
      </c>
      <c r="P478" s="238">
        <v>0</v>
      </c>
      <c r="Q478" s="238">
        <f>ROUND(E478*P478,2)</f>
        <v>0</v>
      </c>
      <c r="R478" s="238" t="s">
        <v>724</v>
      </c>
      <c r="S478" s="238" t="s">
        <v>161</v>
      </c>
      <c r="T478" s="239" t="s">
        <v>161</v>
      </c>
      <c r="U478" s="223">
        <v>1</v>
      </c>
      <c r="V478" s="223">
        <f>ROUND(E478*U478,2)</f>
        <v>3</v>
      </c>
      <c r="W478" s="223"/>
      <c r="X478" s="223" t="s">
        <v>725</v>
      </c>
      <c r="Y478" s="214"/>
      <c r="Z478" s="214"/>
      <c r="AA478" s="214"/>
      <c r="AB478" s="214"/>
      <c r="AC478" s="214"/>
      <c r="AD478" s="214"/>
      <c r="AE478" s="214"/>
      <c r="AF478" s="214"/>
      <c r="AG478" s="214" t="s">
        <v>726</v>
      </c>
      <c r="AH478" s="214"/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45" t="s">
        <v>727</v>
      </c>
      <c r="D479" s="224"/>
      <c r="E479" s="225"/>
      <c r="F479" s="223"/>
      <c r="G479" s="223"/>
      <c r="H479" s="223"/>
      <c r="I479" s="223"/>
      <c r="J479" s="223"/>
      <c r="K479" s="223"/>
      <c r="L479" s="223"/>
      <c r="M479" s="223"/>
      <c r="N479" s="223"/>
      <c r="O479" s="223"/>
      <c r="P479" s="223"/>
      <c r="Q479" s="223"/>
      <c r="R479" s="223"/>
      <c r="S479" s="223"/>
      <c r="T479" s="223"/>
      <c r="U479" s="223"/>
      <c r="V479" s="223"/>
      <c r="W479" s="223"/>
      <c r="X479" s="223"/>
      <c r="Y479" s="214"/>
      <c r="Z479" s="214"/>
      <c r="AA479" s="214"/>
      <c r="AB479" s="214"/>
      <c r="AC479" s="214"/>
      <c r="AD479" s="214"/>
      <c r="AE479" s="214"/>
      <c r="AF479" s="214"/>
      <c r="AG479" s="214" t="s">
        <v>166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21"/>
      <c r="B480" s="222"/>
      <c r="C480" s="245" t="s">
        <v>3285</v>
      </c>
      <c r="D480" s="224"/>
      <c r="E480" s="225">
        <v>3</v>
      </c>
      <c r="F480" s="223"/>
      <c r="G480" s="223"/>
      <c r="H480" s="223"/>
      <c r="I480" s="223"/>
      <c r="J480" s="223"/>
      <c r="K480" s="223"/>
      <c r="L480" s="223"/>
      <c r="M480" s="223"/>
      <c r="N480" s="223"/>
      <c r="O480" s="223"/>
      <c r="P480" s="223"/>
      <c r="Q480" s="223"/>
      <c r="R480" s="223"/>
      <c r="S480" s="223"/>
      <c r="T480" s="223"/>
      <c r="U480" s="223"/>
      <c r="V480" s="223"/>
      <c r="W480" s="223"/>
      <c r="X480" s="223"/>
      <c r="Y480" s="214"/>
      <c r="Z480" s="214"/>
      <c r="AA480" s="214"/>
      <c r="AB480" s="214"/>
      <c r="AC480" s="214"/>
      <c r="AD480" s="214"/>
      <c r="AE480" s="214"/>
      <c r="AF480" s="214"/>
      <c r="AG480" s="214" t="s">
        <v>166</v>
      </c>
      <c r="AH480" s="214">
        <v>0</v>
      </c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45" t="s">
        <v>729</v>
      </c>
      <c r="D481" s="224"/>
      <c r="E481" s="225"/>
      <c r="F481" s="223"/>
      <c r="G481" s="223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166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33">
        <v>71</v>
      </c>
      <c r="B482" s="234" t="s">
        <v>730</v>
      </c>
      <c r="C482" s="244" t="s">
        <v>731</v>
      </c>
      <c r="D482" s="235" t="s">
        <v>327</v>
      </c>
      <c r="E482" s="236">
        <v>0.51200000000000001</v>
      </c>
      <c r="F482" s="237"/>
      <c r="G482" s="238">
        <f>ROUND(E482*F482,2)</f>
        <v>0</v>
      </c>
      <c r="H482" s="237"/>
      <c r="I482" s="238">
        <f>ROUND(E482*H482,2)</f>
        <v>0</v>
      </c>
      <c r="J482" s="237"/>
      <c r="K482" s="238">
        <f>ROUND(E482*J482,2)</f>
        <v>0</v>
      </c>
      <c r="L482" s="238">
        <v>21</v>
      </c>
      <c r="M482" s="238">
        <f>G482*(1+L482/100)</f>
        <v>0</v>
      </c>
      <c r="N482" s="238">
        <v>0</v>
      </c>
      <c r="O482" s="238">
        <f>ROUND(E482*N482,2)</f>
        <v>0</v>
      </c>
      <c r="P482" s="238">
        <v>0</v>
      </c>
      <c r="Q482" s="238">
        <f>ROUND(E482*P482,2)</f>
        <v>0</v>
      </c>
      <c r="R482" s="238" t="s">
        <v>724</v>
      </c>
      <c r="S482" s="238" t="s">
        <v>161</v>
      </c>
      <c r="T482" s="239" t="s">
        <v>161</v>
      </c>
      <c r="U482" s="223">
        <v>1</v>
      </c>
      <c r="V482" s="223">
        <f>ROUND(E482*U482,2)</f>
        <v>0.51</v>
      </c>
      <c r="W482" s="223"/>
      <c r="X482" s="223" t="s">
        <v>725</v>
      </c>
      <c r="Y482" s="214"/>
      <c r="Z482" s="214"/>
      <c r="AA482" s="214"/>
      <c r="AB482" s="214"/>
      <c r="AC482" s="214"/>
      <c r="AD482" s="214"/>
      <c r="AE482" s="214"/>
      <c r="AF482" s="214"/>
      <c r="AG482" s="214" t="s">
        <v>732</v>
      </c>
      <c r="AH482" s="214"/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21"/>
      <c r="B483" s="222"/>
      <c r="C483" s="245" t="s">
        <v>3286</v>
      </c>
      <c r="D483" s="224"/>
      <c r="E483" s="225">
        <v>0.51200000000000001</v>
      </c>
      <c r="F483" s="223"/>
      <c r="G483" s="223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  <c r="R483" s="223"/>
      <c r="S483" s="223"/>
      <c r="T483" s="223"/>
      <c r="U483" s="223"/>
      <c r="V483" s="223"/>
      <c r="W483" s="223"/>
      <c r="X483" s="223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166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33">
        <v>72</v>
      </c>
      <c r="B484" s="234" t="s">
        <v>734</v>
      </c>
      <c r="C484" s="244" t="s">
        <v>735</v>
      </c>
      <c r="D484" s="235" t="s">
        <v>736</v>
      </c>
      <c r="E484" s="236">
        <v>0.51200000000000001</v>
      </c>
      <c r="F484" s="237"/>
      <c r="G484" s="238">
        <f>ROUND(E484*F484,2)</f>
        <v>0</v>
      </c>
      <c r="H484" s="237"/>
      <c r="I484" s="238">
        <f>ROUND(E484*H484,2)</f>
        <v>0</v>
      </c>
      <c r="J484" s="237"/>
      <c r="K484" s="238">
        <f>ROUND(E484*J484,2)</f>
        <v>0</v>
      </c>
      <c r="L484" s="238">
        <v>21</v>
      </c>
      <c r="M484" s="238">
        <f>G484*(1+L484/100)</f>
        <v>0</v>
      </c>
      <c r="N484" s="238">
        <v>0</v>
      </c>
      <c r="O484" s="238">
        <f>ROUND(E484*N484,2)</f>
        <v>0</v>
      </c>
      <c r="P484" s="238">
        <v>0</v>
      </c>
      <c r="Q484" s="238">
        <f>ROUND(E484*P484,2)</f>
        <v>0</v>
      </c>
      <c r="R484" s="238" t="s">
        <v>737</v>
      </c>
      <c r="S484" s="238" t="s">
        <v>161</v>
      </c>
      <c r="T484" s="239" t="s">
        <v>161</v>
      </c>
      <c r="U484" s="223">
        <v>0</v>
      </c>
      <c r="V484" s="223">
        <f>ROUND(E484*U484,2)</f>
        <v>0</v>
      </c>
      <c r="W484" s="223"/>
      <c r="X484" s="223" t="s">
        <v>738</v>
      </c>
      <c r="Y484" s="214"/>
      <c r="Z484" s="214"/>
      <c r="AA484" s="214"/>
      <c r="AB484" s="214"/>
      <c r="AC484" s="214"/>
      <c r="AD484" s="214"/>
      <c r="AE484" s="214"/>
      <c r="AF484" s="214"/>
      <c r="AG484" s="214" t="s">
        <v>739</v>
      </c>
      <c r="AH484" s="214"/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46" t="s">
        <v>740</v>
      </c>
      <c r="D485" s="241"/>
      <c r="E485" s="241"/>
      <c r="F485" s="241"/>
      <c r="G485" s="241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212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54" t="s">
        <v>741</v>
      </c>
      <c r="D486" s="252"/>
      <c r="E486" s="252"/>
      <c r="F486" s="252"/>
      <c r="G486" s="252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212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45" t="s">
        <v>3286</v>
      </c>
      <c r="D487" s="224"/>
      <c r="E487" s="225">
        <v>0.51200000000000001</v>
      </c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166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x14ac:dyDescent="0.2">
      <c r="A488" s="227" t="s">
        <v>156</v>
      </c>
      <c r="B488" s="228" t="s">
        <v>99</v>
      </c>
      <c r="C488" s="243" t="s">
        <v>100</v>
      </c>
      <c r="D488" s="229"/>
      <c r="E488" s="230"/>
      <c r="F488" s="231"/>
      <c r="G488" s="231">
        <f>SUMIF(AG489:AG541,"&lt;&gt;NOR",G489:G541)</f>
        <v>0</v>
      </c>
      <c r="H488" s="231"/>
      <c r="I488" s="231">
        <f>SUM(I489:I541)</f>
        <v>0</v>
      </c>
      <c r="J488" s="231"/>
      <c r="K488" s="231">
        <f>SUM(K489:K541)</f>
        <v>0</v>
      </c>
      <c r="L488" s="231"/>
      <c r="M488" s="231">
        <f>SUM(M489:M541)</f>
        <v>0</v>
      </c>
      <c r="N488" s="231"/>
      <c r="O488" s="231">
        <f>SUM(O489:O541)</f>
        <v>1.07</v>
      </c>
      <c r="P488" s="231"/>
      <c r="Q488" s="231">
        <f>SUM(Q489:Q541)</f>
        <v>0</v>
      </c>
      <c r="R488" s="231"/>
      <c r="S488" s="231"/>
      <c r="T488" s="232"/>
      <c r="U488" s="226"/>
      <c r="V488" s="226">
        <f>SUM(V489:V541)</f>
        <v>26.08</v>
      </c>
      <c r="W488" s="226"/>
      <c r="X488" s="226"/>
      <c r="AG488" t="s">
        <v>157</v>
      </c>
    </row>
    <row r="489" spans="1:60" ht="22.5" outlineLevel="1" x14ac:dyDescent="0.2">
      <c r="A489" s="233">
        <v>73</v>
      </c>
      <c r="B489" s="234" t="s">
        <v>745</v>
      </c>
      <c r="C489" s="244" t="s">
        <v>746</v>
      </c>
      <c r="D489" s="235" t="s">
        <v>747</v>
      </c>
      <c r="E489" s="236">
        <v>1</v>
      </c>
      <c r="F489" s="237"/>
      <c r="G489" s="238">
        <f>ROUND(E489*F489,2)</f>
        <v>0</v>
      </c>
      <c r="H489" s="237"/>
      <c r="I489" s="238">
        <f>ROUND(E489*H489,2)</f>
        <v>0</v>
      </c>
      <c r="J489" s="237"/>
      <c r="K489" s="238">
        <f>ROUND(E489*J489,2)</f>
        <v>0</v>
      </c>
      <c r="L489" s="238">
        <v>21</v>
      </c>
      <c r="M489" s="238">
        <f>G489*(1+L489/100)</f>
        <v>0</v>
      </c>
      <c r="N489" s="238">
        <v>2.2000000000000001E-4</v>
      </c>
      <c r="O489" s="238">
        <f>ROUND(E489*N489,2)</f>
        <v>0</v>
      </c>
      <c r="P489" s="238">
        <v>0</v>
      </c>
      <c r="Q489" s="238">
        <f>ROUND(E489*P489,2)</f>
        <v>0</v>
      </c>
      <c r="R489" s="238" t="s">
        <v>647</v>
      </c>
      <c r="S489" s="238" t="s">
        <v>161</v>
      </c>
      <c r="T489" s="239" t="s">
        <v>161</v>
      </c>
      <c r="U489" s="223">
        <v>0.75900000000000001</v>
      </c>
      <c r="V489" s="223">
        <f>ROUND(E489*U489,2)</f>
        <v>0.76</v>
      </c>
      <c r="W489" s="223"/>
      <c r="X489" s="223" t="s">
        <v>273</v>
      </c>
      <c r="Y489" s="214"/>
      <c r="Z489" s="214"/>
      <c r="AA489" s="214"/>
      <c r="AB489" s="214"/>
      <c r="AC489" s="214"/>
      <c r="AD489" s="214"/>
      <c r="AE489" s="214"/>
      <c r="AF489" s="214"/>
      <c r="AG489" s="214" t="s">
        <v>274</v>
      </c>
      <c r="AH489" s="214"/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45" t="s">
        <v>2993</v>
      </c>
      <c r="D490" s="224"/>
      <c r="E490" s="225"/>
      <c r="F490" s="223"/>
      <c r="G490" s="223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166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45" t="s">
        <v>2994</v>
      </c>
      <c r="D491" s="224"/>
      <c r="E491" s="225">
        <v>1</v>
      </c>
      <c r="F491" s="223"/>
      <c r="G491" s="223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166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ht="22.5" outlineLevel="1" x14ac:dyDescent="0.2">
      <c r="A492" s="233">
        <v>74</v>
      </c>
      <c r="B492" s="234" t="s">
        <v>745</v>
      </c>
      <c r="C492" s="244" t="s">
        <v>746</v>
      </c>
      <c r="D492" s="235" t="s">
        <v>747</v>
      </c>
      <c r="E492" s="236">
        <v>1</v>
      </c>
      <c r="F492" s="237"/>
      <c r="G492" s="238">
        <f>ROUND(E492*F492,2)</f>
        <v>0</v>
      </c>
      <c r="H492" s="237"/>
      <c r="I492" s="238">
        <f>ROUND(E492*H492,2)</f>
        <v>0</v>
      </c>
      <c r="J492" s="237"/>
      <c r="K492" s="238">
        <f>ROUND(E492*J492,2)</f>
        <v>0</v>
      </c>
      <c r="L492" s="238">
        <v>21</v>
      </c>
      <c r="M492" s="238">
        <f>G492*(1+L492/100)</f>
        <v>0</v>
      </c>
      <c r="N492" s="238">
        <v>2.2000000000000001E-4</v>
      </c>
      <c r="O492" s="238">
        <f>ROUND(E492*N492,2)</f>
        <v>0</v>
      </c>
      <c r="P492" s="238">
        <v>0</v>
      </c>
      <c r="Q492" s="238">
        <f>ROUND(E492*P492,2)</f>
        <v>0</v>
      </c>
      <c r="R492" s="238" t="s">
        <v>647</v>
      </c>
      <c r="S492" s="238" t="s">
        <v>161</v>
      </c>
      <c r="T492" s="239" t="s">
        <v>161</v>
      </c>
      <c r="U492" s="223">
        <v>0.75900000000000001</v>
      </c>
      <c r="V492" s="223">
        <f>ROUND(E492*U492,2)</f>
        <v>0.76</v>
      </c>
      <c r="W492" s="223"/>
      <c r="X492" s="223" t="s">
        <v>273</v>
      </c>
      <c r="Y492" s="214"/>
      <c r="Z492" s="214"/>
      <c r="AA492" s="214"/>
      <c r="AB492" s="214"/>
      <c r="AC492" s="214"/>
      <c r="AD492" s="214"/>
      <c r="AE492" s="214"/>
      <c r="AF492" s="214"/>
      <c r="AG492" s="214" t="s">
        <v>321</v>
      </c>
      <c r="AH492" s="214"/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1"/>
      <c r="B493" s="222"/>
      <c r="C493" s="245" t="s">
        <v>754</v>
      </c>
      <c r="D493" s="224"/>
      <c r="E493" s="225"/>
      <c r="F493" s="223"/>
      <c r="G493" s="223"/>
      <c r="H493" s="223"/>
      <c r="I493" s="223"/>
      <c r="J493" s="223"/>
      <c r="K493" s="223"/>
      <c r="L493" s="223"/>
      <c r="M493" s="223"/>
      <c r="N493" s="223"/>
      <c r="O493" s="223"/>
      <c r="P493" s="223"/>
      <c r="Q493" s="223"/>
      <c r="R493" s="223"/>
      <c r="S493" s="223"/>
      <c r="T493" s="223"/>
      <c r="U493" s="223"/>
      <c r="V493" s="223"/>
      <c r="W493" s="223"/>
      <c r="X493" s="223"/>
      <c r="Y493" s="214"/>
      <c r="Z493" s="214"/>
      <c r="AA493" s="214"/>
      <c r="AB493" s="214"/>
      <c r="AC493" s="214"/>
      <c r="AD493" s="214"/>
      <c r="AE493" s="214"/>
      <c r="AF493" s="214"/>
      <c r="AG493" s="214" t="s">
        <v>166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45" t="s">
        <v>3287</v>
      </c>
      <c r="D494" s="224"/>
      <c r="E494" s="225">
        <v>1</v>
      </c>
      <c r="F494" s="223"/>
      <c r="G494" s="223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166</v>
      </c>
      <c r="AH494" s="214">
        <v>5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ht="22.5" outlineLevel="1" x14ac:dyDescent="0.2">
      <c r="A495" s="233">
        <v>75</v>
      </c>
      <c r="B495" s="234" t="s">
        <v>3288</v>
      </c>
      <c r="C495" s="244" t="s">
        <v>3289</v>
      </c>
      <c r="D495" s="235" t="s">
        <v>320</v>
      </c>
      <c r="E495" s="236">
        <v>12.8</v>
      </c>
      <c r="F495" s="237"/>
      <c r="G495" s="238">
        <f>ROUND(E495*F495,2)</f>
        <v>0</v>
      </c>
      <c r="H495" s="237"/>
      <c r="I495" s="238">
        <f>ROUND(E495*H495,2)</f>
        <v>0</v>
      </c>
      <c r="J495" s="237"/>
      <c r="K495" s="238">
        <f>ROUND(E495*J495,2)</f>
        <v>0</v>
      </c>
      <c r="L495" s="238">
        <v>21</v>
      </c>
      <c r="M495" s="238">
        <f>G495*(1+L495/100)</f>
        <v>0</v>
      </c>
      <c r="N495" s="238">
        <v>0</v>
      </c>
      <c r="O495" s="238">
        <f>ROUND(E495*N495,2)</f>
        <v>0</v>
      </c>
      <c r="P495" s="238">
        <v>0</v>
      </c>
      <c r="Q495" s="238">
        <f>ROUND(E495*P495,2)</f>
        <v>0</v>
      </c>
      <c r="R495" s="238" t="s">
        <v>647</v>
      </c>
      <c r="S495" s="238" t="s">
        <v>161</v>
      </c>
      <c r="T495" s="239" t="s">
        <v>161</v>
      </c>
      <c r="U495" s="223">
        <v>5.3999999999999999E-2</v>
      </c>
      <c r="V495" s="223">
        <f>ROUND(E495*U495,2)</f>
        <v>0.69</v>
      </c>
      <c r="W495" s="223"/>
      <c r="X495" s="223" t="s">
        <v>273</v>
      </c>
      <c r="Y495" s="214"/>
      <c r="Z495" s="214"/>
      <c r="AA495" s="214"/>
      <c r="AB495" s="214"/>
      <c r="AC495" s="214"/>
      <c r="AD495" s="214"/>
      <c r="AE495" s="214"/>
      <c r="AF495" s="214"/>
      <c r="AG495" s="214" t="s">
        <v>274</v>
      </c>
      <c r="AH495" s="214"/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21"/>
      <c r="B496" s="222"/>
      <c r="C496" s="253" t="s">
        <v>667</v>
      </c>
      <c r="D496" s="251"/>
      <c r="E496" s="251"/>
      <c r="F496" s="251"/>
      <c r="G496" s="251"/>
      <c r="H496" s="223"/>
      <c r="I496" s="223"/>
      <c r="J496" s="223"/>
      <c r="K496" s="223"/>
      <c r="L496" s="223"/>
      <c r="M496" s="223"/>
      <c r="N496" s="223"/>
      <c r="O496" s="223"/>
      <c r="P496" s="223"/>
      <c r="Q496" s="223"/>
      <c r="R496" s="223"/>
      <c r="S496" s="223"/>
      <c r="T496" s="223"/>
      <c r="U496" s="223"/>
      <c r="V496" s="223"/>
      <c r="W496" s="223"/>
      <c r="X496" s="223"/>
      <c r="Y496" s="214"/>
      <c r="Z496" s="214"/>
      <c r="AA496" s="214"/>
      <c r="AB496" s="214"/>
      <c r="AC496" s="214"/>
      <c r="AD496" s="214"/>
      <c r="AE496" s="214"/>
      <c r="AF496" s="214"/>
      <c r="AG496" s="214" t="s">
        <v>290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45" t="s">
        <v>3261</v>
      </c>
      <c r="D497" s="224"/>
      <c r="E497" s="225">
        <v>12.8</v>
      </c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166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ht="22.5" outlineLevel="1" x14ac:dyDescent="0.2">
      <c r="A498" s="233">
        <v>76</v>
      </c>
      <c r="B498" s="234" t="s">
        <v>3290</v>
      </c>
      <c r="C498" s="244" t="s">
        <v>3291</v>
      </c>
      <c r="D498" s="235" t="s">
        <v>747</v>
      </c>
      <c r="E498" s="236">
        <v>1</v>
      </c>
      <c r="F498" s="237"/>
      <c r="G498" s="238">
        <f>ROUND(E498*F498,2)</f>
        <v>0</v>
      </c>
      <c r="H498" s="237"/>
      <c r="I498" s="238">
        <f>ROUND(E498*H498,2)</f>
        <v>0</v>
      </c>
      <c r="J498" s="237"/>
      <c r="K498" s="238">
        <f>ROUND(E498*J498,2)</f>
        <v>0</v>
      </c>
      <c r="L498" s="238">
        <v>21</v>
      </c>
      <c r="M498" s="238">
        <f>G498*(1+L498/100)</f>
        <v>0</v>
      </c>
      <c r="N498" s="238">
        <v>2.1000000000000001E-4</v>
      </c>
      <c r="O498" s="238">
        <f>ROUND(E498*N498,2)</f>
        <v>0</v>
      </c>
      <c r="P498" s="238">
        <v>0</v>
      </c>
      <c r="Q498" s="238">
        <f>ROUND(E498*P498,2)</f>
        <v>0</v>
      </c>
      <c r="R498" s="238" t="s">
        <v>647</v>
      </c>
      <c r="S498" s="238" t="s">
        <v>161</v>
      </c>
      <c r="T498" s="239" t="s">
        <v>161</v>
      </c>
      <c r="U498" s="223">
        <v>1.278</v>
      </c>
      <c r="V498" s="223">
        <f>ROUND(E498*U498,2)</f>
        <v>1.28</v>
      </c>
      <c r="W498" s="223"/>
      <c r="X498" s="223" t="s">
        <v>273</v>
      </c>
      <c r="Y498" s="214"/>
      <c r="Z498" s="214"/>
      <c r="AA498" s="214"/>
      <c r="AB498" s="214"/>
      <c r="AC498" s="214"/>
      <c r="AD498" s="214"/>
      <c r="AE498" s="214"/>
      <c r="AF498" s="214"/>
      <c r="AG498" s="214" t="s">
        <v>321</v>
      </c>
      <c r="AH498" s="214"/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45" t="s">
        <v>804</v>
      </c>
      <c r="D499" s="224"/>
      <c r="E499" s="225">
        <v>1</v>
      </c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166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33">
        <v>77</v>
      </c>
      <c r="B500" s="234" t="s">
        <v>3007</v>
      </c>
      <c r="C500" s="244" t="s">
        <v>3008</v>
      </c>
      <c r="D500" s="235" t="s">
        <v>320</v>
      </c>
      <c r="E500" s="236">
        <v>12.8</v>
      </c>
      <c r="F500" s="237"/>
      <c r="G500" s="238">
        <f>ROUND(E500*F500,2)</f>
        <v>0</v>
      </c>
      <c r="H500" s="237"/>
      <c r="I500" s="238">
        <f>ROUND(E500*H500,2)</f>
        <v>0</v>
      </c>
      <c r="J500" s="237"/>
      <c r="K500" s="238">
        <f>ROUND(E500*J500,2)</f>
        <v>0</v>
      </c>
      <c r="L500" s="238">
        <v>21</v>
      </c>
      <c r="M500" s="238">
        <f>G500*(1+L500/100)</f>
        <v>0</v>
      </c>
      <c r="N500" s="238">
        <v>0</v>
      </c>
      <c r="O500" s="238">
        <f>ROUND(E500*N500,2)</f>
        <v>0</v>
      </c>
      <c r="P500" s="238">
        <v>0</v>
      </c>
      <c r="Q500" s="238">
        <f>ROUND(E500*P500,2)</f>
        <v>0</v>
      </c>
      <c r="R500" s="238" t="s">
        <v>647</v>
      </c>
      <c r="S500" s="238" t="s">
        <v>161</v>
      </c>
      <c r="T500" s="239" t="s">
        <v>161</v>
      </c>
      <c r="U500" s="223">
        <v>4.3999999999999997E-2</v>
      </c>
      <c r="V500" s="223">
        <f>ROUND(E500*U500,2)</f>
        <v>0.56000000000000005</v>
      </c>
      <c r="W500" s="223"/>
      <c r="X500" s="223" t="s">
        <v>273</v>
      </c>
      <c r="Y500" s="214"/>
      <c r="Z500" s="214"/>
      <c r="AA500" s="214"/>
      <c r="AB500" s="214"/>
      <c r="AC500" s="214"/>
      <c r="AD500" s="214"/>
      <c r="AE500" s="214"/>
      <c r="AF500" s="214"/>
      <c r="AG500" s="214" t="s">
        <v>274</v>
      </c>
      <c r="AH500" s="214"/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53" t="s">
        <v>791</v>
      </c>
      <c r="D501" s="251"/>
      <c r="E501" s="251"/>
      <c r="F501" s="251"/>
      <c r="G501" s="251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290</v>
      </c>
      <c r="AH501" s="214"/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40" t="str">
        <f>C501</f>
        <v>přísun, montáže, demontáže a odsunu zkoušecího čerpadla, napuštění tlakovou vodou a dodání vody pro tlakovou zkoušku,</v>
      </c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45" t="s">
        <v>3261</v>
      </c>
      <c r="D502" s="224"/>
      <c r="E502" s="225">
        <v>12.8</v>
      </c>
      <c r="F502" s="223"/>
      <c r="G502" s="223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166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33">
        <v>78</v>
      </c>
      <c r="B503" s="234" t="s">
        <v>792</v>
      </c>
      <c r="C503" s="244" t="s">
        <v>793</v>
      </c>
      <c r="D503" s="235" t="s">
        <v>794</v>
      </c>
      <c r="E503" s="236">
        <v>1.1279999999999999</v>
      </c>
      <c r="F503" s="237"/>
      <c r="G503" s="238">
        <f>ROUND(E503*F503,2)</f>
        <v>0</v>
      </c>
      <c r="H503" s="237"/>
      <c r="I503" s="238">
        <f>ROUND(E503*H503,2)</f>
        <v>0</v>
      </c>
      <c r="J503" s="237"/>
      <c r="K503" s="238">
        <f>ROUND(E503*J503,2)</f>
        <v>0</v>
      </c>
      <c r="L503" s="238">
        <v>21</v>
      </c>
      <c r="M503" s="238">
        <f>G503*(1+L503/100)</f>
        <v>0</v>
      </c>
      <c r="N503" s="238">
        <v>3.5029999999999999E-2</v>
      </c>
      <c r="O503" s="238">
        <f>ROUND(E503*N503,2)</f>
        <v>0.04</v>
      </c>
      <c r="P503" s="238">
        <v>0</v>
      </c>
      <c r="Q503" s="238">
        <f>ROUND(E503*P503,2)</f>
        <v>0</v>
      </c>
      <c r="R503" s="238" t="s">
        <v>647</v>
      </c>
      <c r="S503" s="238" t="s">
        <v>161</v>
      </c>
      <c r="T503" s="239" t="s">
        <v>161</v>
      </c>
      <c r="U503" s="223">
        <v>10.130000000000001</v>
      </c>
      <c r="V503" s="223">
        <f>ROUND(E503*U503,2)</f>
        <v>11.43</v>
      </c>
      <c r="W503" s="223"/>
      <c r="X503" s="223" t="s">
        <v>273</v>
      </c>
      <c r="Y503" s="214"/>
      <c r="Z503" s="214"/>
      <c r="AA503" s="214"/>
      <c r="AB503" s="214"/>
      <c r="AC503" s="214"/>
      <c r="AD503" s="214"/>
      <c r="AE503" s="214"/>
      <c r="AF503" s="214"/>
      <c r="AG503" s="214" t="s">
        <v>274</v>
      </c>
      <c r="AH503" s="214"/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ht="33.75" outlineLevel="1" x14ac:dyDescent="0.2">
      <c r="A504" s="221"/>
      <c r="B504" s="222"/>
      <c r="C504" s="253" t="s">
        <v>795</v>
      </c>
      <c r="D504" s="251"/>
      <c r="E504" s="251"/>
      <c r="F504" s="251"/>
      <c r="G504" s="251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290</v>
      </c>
      <c r="AH504" s="214"/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40" t="str">
        <f>C504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45" t="s">
        <v>3292</v>
      </c>
      <c r="D505" s="224"/>
      <c r="E505" s="225">
        <v>1.1279999999999999</v>
      </c>
      <c r="F505" s="223"/>
      <c r="G505" s="223"/>
      <c r="H505" s="223"/>
      <c r="I505" s="223"/>
      <c r="J505" s="223"/>
      <c r="K505" s="223"/>
      <c r="L505" s="223"/>
      <c r="M505" s="223"/>
      <c r="N505" s="223"/>
      <c r="O505" s="223"/>
      <c r="P505" s="223"/>
      <c r="Q505" s="223"/>
      <c r="R505" s="223"/>
      <c r="S505" s="223"/>
      <c r="T505" s="223"/>
      <c r="U505" s="223"/>
      <c r="V505" s="223"/>
      <c r="W505" s="223"/>
      <c r="X505" s="223"/>
      <c r="Y505" s="214"/>
      <c r="Z505" s="214"/>
      <c r="AA505" s="214"/>
      <c r="AB505" s="214"/>
      <c r="AC505" s="214"/>
      <c r="AD505" s="214"/>
      <c r="AE505" s="214"/>
      <c r="AF505" s="214"/>
      <c r="AG505" s="214" t="s">
        <v>166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33">
        <v>79</v>
      </c>
      <c r="B506" s="234" t="s">
        <v>1418</v>
      </c>
      <c r="C506" s="244" t="s">
        <v>1419</v>
      </c>
      <c r="D506" s="235" t="s">
        <v>320</v>
      </c>
      <c r="E506" s="236">
        <v>12.8</v>
      </c>
      <c r="F506" s="237"/>
      <c r="G506" s="238">
        <f>ROUND(E506*F506,2)</f>
        <v>0</v>
      </c>
      <c r="H506" s="237"/>
      <c r="I506" s="238">
        <f>ROUND(E506*H506,2)</f>
        <v>0</v>
      </c>
      <c r="J506" s="237"/>
      <c r="K506" s="238">
        <f>ROUND(E506*J506,2)</f>
        <v>0</v>
      </c>
      <c r="L506" s="238">
        <v>21</v>
      </c>
      <c r="M506" s="238">
        <f>G506*(1+L506/100)</f>
        <v>0</v>
      </c>
      <c r="N506" s="238">
        <v>0</v>
      </c>
      <c r="O506" s="238">
        <f>ROUND(E506*N506,2)</f>
        <v>0</v>
      </c>
      <c r="P506" s="238">
        <v>0</v>
      </c>
      <c r="Q506" s="238">
        <f>ROUND(E506*P506,2)</f>
        <v>0</v>
      </c>
      <c r="R506" s="238" t="s">
        <v>647</v>
      </c>
      <c r="S506" s="238" t="s">
        <v>161</v>
      </c>
      <c r="T506" s="239" t="s">
        <v>161</v>
      </c>
      <c r="U506" s="223">
        <v>0.15</v>
      </c>
      <c r="V506" s="223">
        <f>ROUND(E506*U506,2)</f>
        <v>1.92</v>
      </c>
      <c r="W506" s="223"/>
      <c r="X506" s="223" t="s">
        <v>273</v>
      </c>
      <c r="Y506" s="214"/>
      <c r="Z506" s="214"/>
      <c r="AA506" s="214"/>
      <c r="AB506" s="214"/>
      <c r="AC506" s="214"/>
      <c r="AD506" s="214"/>
      <c r="AE506" s="214"/>
      <c r="AF506" s="214"/>
      <c r="AG506" s="214" t="s">
        <v>321</v>
      </c>
      <c r="AH506" s="214"/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53" t="s">
        <v>1420</v>
      </c>
      <c r="D507" s="251"/>
      <c r="E507" s="251"/>
      <c r="F507" s="251"/>
      <c r="G507" s="251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290</v>
      </c>
      <c r="AH507" s="214"/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40" t="str">
        <f>C507</f>
        <v>napuštění a vypuštění vody, dodání vody a desinfekčního prostředku, náklady na bakteriologický rozbor vody,</v>
      </c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45" t="s">
        <v>3293</v>
      </c>
      <c r="D508" s="224"/>
      <c r="E508" s="225">
        <v>12.8</v>
      </c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166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33">
        <v>80</v>
      </c>
      <c r="B509" s="234" t="s">
        <v>3013</v>
      </c>
      <c r="C509" s="244" t="s">
        <v>3014</v>
      </c>
      <c r="D509" s="235" t="s">
        <v>747</v>
      </c>
      <c r="E509" s="236">
        <v>2</v>
      </c>
      <c r="F509" s="237"/>
      <c r="G509" s="238">
        <f>ROUND(E509*F509,2)</f>
        <v>0</v>
      </c>
      <c r="H509" s="237"/>
      <c r="I509" s="238">
        <f>ROUND(E509*H509,2)</f>
        <v>0</v>
      </c>
      <c r="J509" s="237"/>
      <c r="K509" s="238">
        <f>ROUND(E509*J509,2)</f>
        <v>0</v>
      </c>
      <c r="L509" s="238">
        <v>21</v>
      </c>
      <c r="M509" s="238">
        <f>G509*(1+L509/100)</f>
        <v>0</v>
      </c>
      <c r="N509" s="238">
        <v>0.43093999999999999</v>
      </c>
      <c r="O509" s="238">
        <f>ROUND(E509*N509,2)</f>
        <v>0.86</v>
      </c>
      <c r="P509" s="238">
        <v>0</v>
      </c>
      <c r="Q509" s="238">
        <f>ROUND(E509*P509,2)</f>
        <v>0</v>
      </c>
      <c r="R509" s="238" t="s">
        <v>280</v>
      </c>
      <c r="S509" s="238" t="s">
        <v>161</v>
      </c>
      <c r="T509" s="239" t="s">
        <v>161</v>
      </c>
      <c r="U509" s="223">
        <v>3.8170000000000002</v>
      </c>
      <c r="V509" s="223">
        <f>ROUND(E509*U509,2)</f>
        <v>7.63</v>
      </c>
      <c r="W509" s="223"/>
      <c r="X509" s="223" t="s">
        <v>273</v>
      </c>
      <c r="Y509" s="214"/>
      <c r="Z509" s="214"/>
      <c r="AA509" s="214"/>
      <c r="AB509" s="214"/>
      <c r="AC509" s="214"/>
      <c r="AD509" s="214"/>
      <c r="AE509" s="214"/>
      <c r="AF509" s="214"/>
      <c r="AG509" s="214" t="s">
        <v>274</v>
      </c>
      <c r="AH509" s="214"/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ht="33.75" outlineLevel="1" x14ac:dyDescent="0.2">
      <c r="A510" s="221"/>
      <c r="B510" s="222"/>
      <c r="C510" s="253" t="s">
        <v>803</v>
      </c>
      <c r="D510" s="251"/>
      <c r="E510" s="251"/>
      <c r="F510" s="251"/>
      <c r="G510" s="251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290</v>
      </c>
      <c r="AH510" s="214"/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40" t="str">
        <f>C510</f>
        <v>odbouráním dosavadního krytu, podkladu, nadezdívky nebo prstence s odklizením vybouraných hmot do 3 m, zarovnání plochy nadezdívky cementovou maltou, podbetonování nebo podezdění rámu, odstranění a znovuosazení rámu, poklopu, mříže, krycího hrnce nebo hydrantu, úpravy a doplnění krytu popř. podkladu vozovky v místě provedené výškové úpravy,</v>
      </c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45" t="s">
        <v>3015</v>
      </c>
      <c r="D511" s="224"/>
      <c r="E511" s="225">
        <v>2</v>
      </c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166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33">
        <v>81</v>
      </c>
      <c r="B512" s="234" t="s">
        <v>813</v>
      </c>
      <c r="C512" s="244" t="s">
        <v>814</v>
      </c>
      <c r="D512" s="235" t="s">
        <v>747</v>
      </c>
      <c r="E512" s="236">
        <v>1</v>
      </c>
      <c r="F512" s="237"/>
      <c r="G512" s="238">
        <f>ROUND(E512*F512,2)</f>
        <v>0</v>
      </c>
      <c r="H512" s="237"/>
      <c r="I512" s="238">
        <f>ROUND(E512*H512,2)</f>
        <v>0</v>
      </c>
      <c r="J512" s="237"/>
      <c r="K512" s="238">
        <f>ROUND(E512*J512,2)</f>
        <v>0</v>
      </c>
      <c r="L512" s="238">
        <v>21</v>
      </c>
      <c r="M512" s="238">
        <f>G512*(1+L512/100)</f>
        <v>0</v>
      </c>
      <c r="N512" s="238">
        <v>0.12303</v>
      </c>
      <c r="O512" s="238">
        <f>ROUND(E512*N512,2)</f>
        <v>0.12</v>
      </c>
      <c r="P512" s="238">
        <v>0</v>
      </c>
      <c r="Q512" s="238">
        <f>ROUND(E512*P512,2)</f>
        <v>0</v>
      </c>
      <c r="R512" s="238" t="s">
        <v>647</v>
      </c>
      <c r="S512" s="238" t="s">
        <v>161</v>
      </c>
      <c r="T512" s="239" t="s">
        <v>161</v>
      </c>
      <c r="U512" s="223">
        <v>0.86299999999999999</v>
      </c>
      <c r="V512" s="223">
        <f>ROUND(E512*U512,2)</f>
        <v>0.86</v>
      </c>
      <c r="W512" s="223"/>
      <c r="X512" s="223" t="s">
        <v>273</v>
      </c>
      <c r="Y512" s="214"/>
      <c r="Z512" s="214"/>
      <c r="AA512" s="214"/>
      <c r="AB512" s="214"/>
      <c r="AC512" s="214"/>
      <c r="AD512" s="214"/>
      <c r="AE512" s="214"/>
      <c r="AF512" s="214"/>
      <c r="AG512" s="214" t="s">
        <v>321</v>
      </c>
      <c r="AH512" s="214"/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53" t="s">
        <v>811</v>
      </c>
      <c r="D513" s="251"/>
      <c r="E513" s="251"/>
      <c r="F513" s="251"/>
      <c r="G513" s="251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290</v>
      </c>
      <c r="AH513" s="214"/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45" t="s">
        <v>3016</v>
      </c>
      <c r="D514" s="224"/>
      <c r="E514" s="225">
        <v>1</v>
      </c>
      <c r="F514" s="223"/>
      <c r="G514" s="223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166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45" t="s">
        <v>3294</v>
      </c>
      <c r="D515" s="224"/>
      <c r="E515" s="225"/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166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ht="33.75" outlineLevel="1" x14ac:dyDescent="0.2">
      <c r="A516" s="233">
        <v>82</v>
      </c>
      <c r="B516" s="234" t="s">
        <v>3295</v>
      </c>
      <c r="C516" s="244" t="s">
        <v>3296</v>
      </c>
      <c r="D516" s="235" t="s">
        <v>747</v>
      </c>
      <c r="E516" s="236">
        <v>1</v>
      </c>
      <c r="F516" s="237"/>
      <c r="G516" s="238">
        <f>ROUND(E516*F516,2)</f>
        <v>0</v>
      </c>
      <c r="H516" s="237"/>
      <c r="I516" s="238">
        <f>ROUND(E516*H516,2)</f>
        <v>0</v>
      </c>
      <c r="J516" s="237"/>
      <c r="K516" s="238">
        <f>ROUND(E516*J516,2)</f>
        <v>0</v>
      </c>
      <c r="L516" s="238">
        <v>21</v>
      </c>
      <c r="M516" s="238">
        <f>G516*(1+L516/100)</f>
        <v>0</v>
      </c>
      <c r="N516" s="238">
        <v>0</v>
      </c>
      <c r="O516" s="238">
        <f>ROUND(E516*N516,2)</f>
        <v>0</v>
      </c>
      <c r="P516" s="238">
        <v>0</v>
      </c>
      <c r="Q516" s="238">
        <f>ROUND(E516*P516,2)</f>
        <v>0</v>
      </c>
      <c r="R516" s="238" t="s">
        <v>1519</v>
      </c>
      <c r="S516" s="238" t="s">
        <v>161</v>
      </c>
      <c r="T516" s="239" t="s">
        <v>161</v>
      </c>
      <c r="U516" s="223">
        <v>0.18909999999999999</v>
      </c>
      <c r="V516" s="223">
        <f>ROUND(E516*U516,2)</f>
        <v>0.19</v>
      </c>
      <c r="W516" s="223"/>
      <c r="X516" s="223" t="s">
        <v>273</v>
      </c>
      <c r="Y516" s="214"/>
      <c r="Z516" s="214"/>
      <c r="AA516" s="214"/>
      <c r="AB516" s="214"/>
      <c r="AC516" s="214"/>
      <c r="AD516" s="214"/>
      <c r="AE516" s="214"/>
      <c r="AF516" s="214"/>
      <c r="AG516" s="214" t="s">
        <v>321</v>
      </c>
      <c r="AH516" s="214"/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45" t="s">
        <v>754</v>
      </c>
      <c r="D517" s="224"/>
      <c r="E517" s="225"/>
      <c r="F517" s="223"/>
      <c r="G517" s="223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166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45" t="s">
        <v>2998</v>
      </c>
      <c r="D518" s="224"/>
      <c r="E518" s="225">
        <v>1</v>
      </c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166</v>
      </c>
      <c r="AH518" s="214">
        <v>5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33">
        <v>83</v>
      </c>
      <c r="B519" s="234" t="s">
        <v>819</v>
      </c>
      <c r="C519" s="244" t="s">
        <v>820</v>
      </c>
      <c r="D519" s="235" t="s">
        <v>747</v>
      </c>
      <c r="E519" s="236">
        <v>1</v>
      </c>
      <c r="F519" s="237"/>
      <c r="G519" s="238">
        <f>ROUND(E519*F519,2)</f>
        <v>0</v>
      </c>
      <c r="H519" s="237"/>
      <c r="I519" s="238">
        <f>ROUND(E519*H519,2)</f>
        <v>0</v>
      </c>
      <c r="J519" s="237"/>
      <c r="K519" s="238">
        <f>ROUND(E519*J519,2)</f>
        <v>0</v>
      </c>
      <c r="L519" s="238">
        <v>21</v>
      </c>
      <c r="M519" s="238">
        <f>G519*(1+L519/100)</f>
        <v>0</v>
      </c>
      <c r="N519" s="238">
        <v>0</v>
      </c>
      <c r="O519" s="238">
        <f>ROUND(E519*N519,2)</f>
        <v>0</v>
      </c>
      <c r="P519" s="238">
        <v>0</v>
      </c>
      <c r="Q519" s="238">
        <f>ROUND(E519*P519,2)</f>
        <v>0</v>
      </c>
      <c r="R519" s="238" t="s">
        <v>630</v>
      </c>
      <c r="S519" s="238" t="s">
        <v>161</v>
      </c>
      <c r="T519" s="239" t="s">
        <v>161</v>
      </c>
      <c r="U519" s="223">
        <v>0</v>
      </c>
      <c r="V519" s="223">
        <f>ROUND(E519*U519,2)</f>
        <v>0</v>
      </c>
      <c r="W519" s="223"/>
      <c r="X519" s="223" t="s">
        <v>631</v>
      </c>
      <c r="Y519" s="214"/>
      <c r="Z519" s="214"/>
      <c r="AA519" s="214"/>
      <c r="AB519" s="214"/>
      <c r="AC519" s="214"/>
      <c r="AD519" s="214"/>
      <c r="AE519" s="214"/>
      <c r="AF519" s="214"/>
      <c r="AG519" s="214" t="s">
        <v>632</v>
      </c>
      <c r="AH519" s="214"/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ht="22.5" outlineLevel="1" x14ac:dyDescent="0.2">
      <c r="A520" s="221"/>
      <c r="B520" s="222"/>
      <c r="C520" s="245" t="s">
        <v>3297</v>
      </c>
      <c r="D520" s="224"/>
      <c r="E520" s="225">
        <v>1</v>
      </c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166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33">
        <v>84</v>
      </c>
      <c r="B521" s="234" t="s">
        <v>3298</v>
      </c>
      <c r="C521" s="244" t="s">
        <v>3299</v>
      </c>
      <c r="D521" s="235" t="s">
        <v>747</v>
      </c>
      <c r="E521" s="236">
        <v>2.0299999999999998</v>
      </c>
      <c r="F521" s="237"/>
      <c r="G521" s="238">
        <f>ROUND(E521*F521,2)</f>
        <v>0</v>
      </c>
      <c r="H521" s="237"/>
      <c r="I521" s="238">
        <f>ROUND(E521*H521,2)</f>
        <v>0</v>
      </c>
      <c r="J521" s="237"/>
      <c r="K521" s="238">
        <f>ROUND(E521*J521,2)</f>
        <v>0</v>
      </c>
      <c r="L521" s="238">
        <v>21</v>
      </c>
      <c r="M521" s="238">
        <f>G521*(1+L521/100)</f>
        <v>0</v>
      </c>
      <c r="N521" s="238">
        <v>0</v>
      </c>
      <c r="O521" s="238">
        <f>ROUND(E521*N521,2)</f>
        <v>0</v>
      </c>
      <c r="P521" s="238">
        <v>0</v>
      </c>
      <c r="Q521" s="238">
        <f>ROUND(E521*P521,2)</f>
        <v>0</v>
      </c>
      <c r="R521" s="238" t="s">
        <v>630</v>
      </c>
      <c r="S521" s="238" t="s">
        <v>161</v>
      </c>
      <c r="T521" s="239" t="s">
        <v>161</v>
      </c>
      <c r="U521" s="223">
        <v>0</v>
      </c>
      <c r="V521" s="223">
        <f>ROUND(E521*U521,2)</f>
        <v>0</v>
      </c>
      <c r="W521" s="223"/>
      <c r="X521" s="223" t="s">
        <v>631</v>
      </c>
      <c r="Y521" s="214"/>
      <c r="Z521" s="214"/>
      <c r="AA521" s="214"/>
      <c r="AB521" s="214"/>
      <c r="AC521" s="214"/>
      <c r="AD521" s="214"/>
      <c r="AE521" s="214"/>
      <c r="AF521" s="214"/>
      <c r="AG521" s="214" t="s">
        <v>659</v>
      </c>
      <c r="AH521" s="214"/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21"/>
      <c r="B522" s="222"/>
      <c r="C522" s="245" t="s">
        <v>1424</v>
      </c>
      <c r="D522" s="224"/>
      <c r="E522" s="225">
        <v>2.0299999999999998</v>
      </c>
      <c r="F522" s="223"/>
      <c r="G522" s="223"/>
      <c r="H522" s="223"/>
      <c r="I522" s="223"/>
      <c r="J522" s="223"/>
      <c r="K522" s="223"/>
      <c r="L522" s="223"/>
      <c r="M522" s="223"/>
      <c r="N522" s="223"/>
      <c r="O522" s="223"/>
      <c r="P522" s="223"/>
      <c r="Q522" s="223"/>
      <c r="R522" s="223"/>
      <c r="S522" s="223"/>
      <c r="T522" s="223"/>
      <c r="U522" s="223"/>
      <c r="V522" s="223"/>
      <c r="W522" s="223"/>
      <c r="X522" s="223"/>
      <c r="Y522" s="214"/>
      <c r="Z522" s="214"/>
      <c r="AA522" s="214"/>
      <c r="AB522" s="214"/>
      <c r="AC522" s="214"/>
      <c r="AD522" s="214"/>
      <c r="AE522" s="214"/>
      <c r="AF522" s="214"/>
      <c r="AG522" s="214" t="s">
        <v>166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45" t="s">
        <v>3300</v>
      </c>
      <c r="D523" s="224"/>
      <c r="E523" s="225"/>
      <c r="F523" s="223"/>
      <c r="G523" s="223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166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ht="22.5" outlineLevel="1" x14ac:dyDescent="0.2">
      <c r="A524" s="233">
        <v>85</v>
      </c>
      <c r="B524" s="234" t="s">
        <v>3301</v>
      </c>
      <c r="C524" s="244" t="s">
        <v>3302</v>
      </c>
      <c r="D524" s="235" t="s">
        <v>320</v>
      </c>
      <c r="E524" s="236">
        <v>13.990399999999999</v>
      </c>
      <c r="F524" s="237"/>
      <c r="G524" s="238">
        <f>ROUND(E524*F524,2)</f>
        <v>0</v>
      </c>
      <c r="H524" s="237"/>
      <c r="I524" s="238">
        <f>ROUND(E524*H524,2)</f>
        <v>0</v>
      </c>
      <c r="J524" s="237"/>
      <c r="K524" s="238">
        <f>ROUND(E524*J524,2)</f>
        <v>0</v>
      </c>
      <c r="L524" s="238">
        <v>21</v>
      </c>
      <c r="M524" s="238">
        <f>G524*(1+L524/100)</f>
        <v>0</v>
      </c>
      <c r="N524" s="238">
        <v>1.06E-3</v>
      </c>
      <c r="O524" s="238">
        <f>ROUND(E524*N524,2)</f>
        <v>0.01</v>
      </c>
      <c r="P524" s="238">
        <v>0</v>
      </c>
      <c r="Q524" s="238">
        <f>ROUND(E524*P524,2)</f>
        <v>0</v>
      </c>
      <c r="R524" s="238" t="s">
        <v>630</v>
      </c>
      <c r="S524" s="238" t="s">
        <v>161</v>
      </c>
      <c r="T524" s="239" t="s">
        <v>3303</v>
      </c>
      <c r="U524" s="223">
        <v>0</v>
      </c>
      <c r="V524" s="223">
        <f>ROUND(E524*U524,2)</f>
        <v>0</v>
      </c>
      <c r="W524" s="223"/>
      <c r="X524" s="223" t="s">
        <v>631</v>
      </c>
      <c r="Y524" s="214"/>
      <c r="Z524" s="214"/>
      <c r="AA524" s="214"/>
      <c r="AB524" s="214"/>
      <c r="AC524" s="214"/>
      <c r="AD524" s="214"/>
      <c r="AE524" s="214"/>
      <c r="AF524" s="214"/>
      <c r="AG524" s="214" t="s">
        <v>864</v>
      </c>
      <c r="AH524" s="214"/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21"/>
      <c r="B525" s="222"/>
      <c r="C525" s="245" t="s">
        <v>3304</v>
      </c>
      <c r="D525" s="224"/>
      <c r="E525" s="225">
        <v>13.990399999999999</v>
      </c>
      <c r="F525" s="223"/>
      <c r="G525" s="223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14"/>
      <c r="Z525" s="214"/>
      <c r="AA525" s="214"/>
      <c r="AB525" s="214"/>
      <c r="AC525" s="214"/>
      <c r="AD525" s="214"/>
      <c r="AE525" s="214"/>
      <c r="AF525" s="214"/>
      <c r="AG525" s="214" t="s">
        <v>166</v>
      </c>
      <c r="AH525" s="214">
        <v>0</v>
      </c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45" t="s">
        <v>866</v>
      </c>
      <c r="D526" s="224"/>
      <c r="E526" s="225"/>
      <c r="F526" s="223"/>
      <c r="G526" s="223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166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33">
        <v>86</v>
      </c>
      <c r="B527" s="234" t="s">
        <v>3305</v>
      </c>
      <c r="C527" s="244" t="s">
        <v>3306</v>
      </c>
      <c r="D527" s="235" t="s">
        <v>747</v>
      </c>
      <c r="E527" s="236">
        <v>1</v>
      </c>
      <c r="F527" s="237"/>
      <c r="G527" s="238">
        <f>ROUND(E527*F527,2)</f>
        <v>0</v>
      </c>
      <c r="H527" s="237"/>
      <c r="I527" s="238">
        <f>ROUND(E527*H527,2)</f>
        <v>0</v>
      </c>
      <c r="J527" s="237"/>
      <c r="K527" s="238">
        <f>ROUND(E527*J527,2)</f>
        <v>0</v>
      </c>
      <c r="L527" s="238">
        <v>21</v>
      </c>
      <c r="M527" s="238">
        <f>G527*(1+L527/100)</f>
        <v>0</v>
      </c>
      <c r="N527" s="238">
        <v>1.7000000000000001E-4</v>
      </c>
      <c r="O527" s="238">
        <f>ROUND(E527*N527,2)</f>
        <v>0</v>
      </c>
      <c r="P527" s="238">
        <v>0</v>
      </c>
      <c r="Q527" s="238">
        <f>ROUND(E527*P527,2)</f>
        <v>0</v>
      </c>
      <c r="R527" s="238" t="s">
        <v>630</v>
      </c>
      <c r="S527" s="238" t="s">
        <v>161</v>
      </c>
      <c r="T527" s="239" t="s">
        <v>161</v>
      </c>
      <c r="U527" s="223">
        <v>0</v>
      </c>
      <c r="V527" s="223">
        <f>ROUND(E527*U527,2)</f>
        <v>0</v>
      </c>
      <c r="W527" s="223"/>
      <c r="X527" s="223" t="s">
        <v>631</v>
      </c>
      <c r="Y527" s="214"/>
      <c r="Z527" s="214"/>
      <c r="AA527" s="214"/>
      <c r="AB527" s="214"/>
      <c r="AC527" s="214"/>
      <c r="AD527" s="214"/>
      <c r="AE527" s="214"/>
      <c r="AF527" s="214"/>
      <c r="AG527" s="214" t="s">
        <v>659</v>
      </c>
      <c r="AH527" s="214"/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21"/>
      <c r="B528" s="222"/>
      <c r="C528" s="245" t="s">
        <v>779</v>
      </c>
      <c r="D528" s="224"/>
      <c r="E528" s="225">
        <v>1</v>
      </c>
      <c r="F528" s="223"/>
      <c r="G528" s="223"/>
      <c r="H528" s="223"/>
      <c r="I528" s="223"/>
      <c r="J528" s="223"/>
      <c r="K528" s="223"/>
      <c r="L528" s="223"/>
      <c r="M528" s="223"/>
      <c r="N528" s="223"/>
      <c r="O528" s="223"/>
      <c r="P528" s="223"/>
      <c r="Q528" s="223"/>
      <c r="R528" s="223"/>
      <c r="S528" s="223"/>
      <c r="T528" s="223"/>
      <c r="U528" s="223"/>
      <c r="V528" s="223"/>
      <c r="W528" s="223"/>
      <c r="X528" s="223"/>
      <c r="Y528" s="214"/>
      <c r="Z528" s="214"/>
      <c r="AA528" s="214"/>
      <c r="AB528" s="214"/>
      <c r="AC528" s="214"/>
      <c r="AD528" s="214"/>
      <c r="AE528" s="214"/>
      <c r="AF528" s="214"/>
      <c r="AG528" s="214" t="s">
        <v>166</v>
      </c>
      <c r="AH528" s="214">
        <v>0</v>
      </c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33">
        <v>87</v>
      </c>
      <c r="B529" s="234" t="s">
        <v>3307</v>
      </c>
      <c r="C529" s="244" t="s">
        <v>3308</v>
      </c>
      <c r="D529" s="235" t="s">
        <v>747</v>
      </c>
      <c r="E529" s="236">
        <v>1</v>
      </c>
      <c r="F529" s="237"/>
      <c r="G529" s="238">
        <f>ROUND(E529*F529,2)</f>
        <v>0</v>
      </c>
      <c r="H529" s="237"/>
      <c r="I529" s="238">
        <f>ROUND(E529*H529,2)</f>
        <v>0</v>
      </c>
      <c r="J529" s="237"/>
      <c r="K529" s="238">
        <f>ROUND(E529*J529,2)</f>
        <v>0</v>
      </c>
      <c r="L529" s="238">
        <v>21</v>
      </c>
      <c r="M529" s="238">
        <f>G529*(1+L529/100)</f>
        <v>0</v>
      </c>
      <c r="N529" s="238">
        <v>2.3999999999999998E-3</v>
      </c>
      <c r="O529" s="238">
        <f>ROUND(E529*N529,2)</f>
        <v>0</v>
      </c>
      <c r="P529" s="238">
        <v>0</v>
      </c>
      <c r="Q529" s="238">
        <f>ROUND(E529*P529,2)</f>
        <v>0</v>
      </c>
      <c r="R529" s="238" t="s">
        <v>630</v>
      </c>
      <c r="S529" s="238" t="s">
        <v>161</v>
      </c>
      <c r="T529" s="239" t="s">
        <v>161</v>
      </c>
      <c r="U529" s="223">
        <v>0</v>
      </c>
      <c r="V529" s="223">
        <f>ROUND(E529*U529,2)</f>
        <v>0</v>
      </c>
      <c r="W529" s="223"/>
      <c r="X529" s="223" t="s">
        <v>631</v>
      </c>
      <c r="Y529" s="214"/>
      <c r="Z529" s="214"/>
      <c r="AA529" s="214"/>
      <c r="AB529" s="214"/>
      <c r="AC529" s="214"/>
      <c r="AD529" s="214"/>
      <c r="AE529" s="214"/>
      <c r="AF529" s="214"/>
      <c r="AG529" s="214" t="s">
        <v>659</v>
      </c>
      <c r="AH529" s="214"/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45" t="s">
        <v>779</v>
      </c>
      <c r="D530" s="224"/>
      <c r="E530" s="225">
        <v>1</v>
      </c>
      <c r="F530" s="223"/>
      <c r="G530" s="223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166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ht="22.5" outlineLevel="1" x14ac:dyDescent="0.2">
      <c r="A531" s="233">
        <v>88</v>
      </c>
      <c r="B531" s="234" t="s">
        <v>827</v>
      </c>
      <c r="C531" s="244" t="s">
        <v>828</v>
      </c>
      <c r="D531" s="235" t="s">
        <v>747</v>
      </c>
      <c r="E531" s="236">
        <v>1</v>
      </c>
      <c r="F531" s="237"/>
      <c r="G531" s="238">
        <f>ROUND(E531*F531,2)</f>
        <v>0</v>
      </c>
      <c r="H531" s="237"/>
      <c r="I531" s="238">
        <f>ROUND(E531*H531,2)</f>
        <v>0</v>
      </c>
      <c r="J531" s="237"/>
      <c r="K531" s="238">
        <f>ROUND(E531*J531,2)</f>
        <v>0</v>
      </c>
      <c r="L531" s="238">
        <v>21</v>
      </c>
      <c r="M531" s="238">
        <f>G531*(1+L531/100)</f>
        <v>0</v>
      </c>
      <c r="N531" s="238">
        <v>1.1299999999999999E-2</v>
      </c>
      <c r="O531" s="238">
        <f>ROUND(E531*N531,2)</f>
        <v>0.01</v>
      </c>
      <c r="P531" s="238">
        <v>0</v>
      </c>
      <c r="Q531" s="238">
        <f>ROUND(E531*P531,2)</f>
        <v>0</v>
      </c>
      <c r="R531" s="238" t="s">
        <v>630</v>
      </c>
      <c r="S531" s="238" t="s">
        <v>161</v>
      </c>
      <c r="T531" s="239" t="s">
        <v>161</v>
      </c>
      <c r="U531" s="223">
        <v>0</v>
      </c>
      <c r="V531" s="223">
        <f>ROUND(E531*U531,2)</f>
        <v>0</v>
      </c>
      <c r="W531" s="223"/>
      <c r="X531" s="223" t="s">
        <v>631</v>
      </c>
      <c r="Y531" s="214"/>
      <c r="Z531" s="214"/>
      <c r="AA531" s="214"/>
      <c r="AB531" s="214"/>
      <c r="AC531" s="214"/>
      <c r="AD531" s="214"/>
      <c r="AE531" s="214"/>
      <c r="AF531" s="214"/>
      <c r="AG531" s="214" t="s">
        <v>659</v>
      </c>
      <c r="AH531" s="214"/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1" x14ac:dyDescent="0.2">
      <c r="A532" s="221"/>
      <c r="B532" s="222"/>
      <c r="C532" s="245" t="s">
        <v>3017</v>
      </c>
      <c r="D532" s="224"/>
      <c r="E532" s="225">
        <v>1</v>
      </c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166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21"/>
      <c r="B533" s="222"/>
      <c r="C533" s="245" t="s">
        <v>3294</v>
      </c>
      <c r="D533" s="224"/>
      <c r="E533" s="225"/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166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ht="45" outlineLevel="1" x14ac:dyDescent="0.2">
      <c r="A534" s="233">
        <v>89</v>
      </c>
      <c r="B534" s="234" t="s">
        <v>3309</v>
      </c>
      <c r="C534" s="244" t="s">
        <v>3310</v>
      </c>
      <c r="D534" s="235" t="s">
        <v>747</v>
      </c>
      <c r="E534" s="236">
        <v>1</v>
      </c>
      <c r="F534" s="237"/>
      <c r="G534" s="238">
        <f>ROUND(E534*F534,2)</f>
        <v>0</v>
      </c>
      <c r="H534" s="237"/>
      <c r="I534" s="238">
        <f>ROUND(E534*H534,2)</f>
        <v>0</v>
      </c>
      <c r="J534" s="237"/>
      <c r="K534" s="238">
        <f>ROUND(E534*J534,2)</f>
        <v>0</v>
      </c>
      <c r="L534" s="238">
        <v>21</v>
      </c>
      <c r="M534" s="238">
        <f>G534*(1+L534/100)</f>
        <v>0</v>
      </c>
      <c r="N534" s="238">
        <v>1.0999999999999999E-2</v>
      </c>
      <c r="O534" s="238">
        <f>ROUND(E534*N534,2)</f>
        <v>0.01</v>
      </c>
      <c r="P534" s="238">
        <v>0</v>
      </c>
      <c r="Q534" s="238">
        <f>ROUND(E534*P534,2)</f>
        <v>0</v>
      </c>
      <c r="R534" s="238" t="s">
        <v>630</v>
      </c>
      <c r="S534" s="238" t="s">
        <v>161</v>
      </c>
      <c r="T534" s="239" t="s">
        <v>161</v>
      </c>
      <c r="U534" s="223">
        <v>0</v>
      </c>
      <c r="V534" s="223">
        <f>ROUND(E534*U534,2)</f>
        <v>0</v>
      </c>
      <c r="W534" s="223"/>
      <c r="X534" s="223" t="s">
        <v>631</v>
      </c>
      <c r="Y534" s="214"/>
      <c r="Z534" s="214"/>
      <c r="AA534" s="214"/>
      <c r="AB534" s="214"/>
      <c r="AC534" s="214"/>
      <c r="AD534" s="214"/>
      <c r="AE534" s="214"/>
      <c r="AF534" s="214"/>
      <c r="AG534" s="214" t="s">
        <v>632</v>
      </c>
      <c r="AH534" s="214"/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21"/>
      <c r="B535" s="222"/>
      <c r="C535" s="245" t="s">
        <v>3020</v>
      </c>
      <c r="D535" s="224"/>
      <c r="E535" s="225">
        <v>1</v>
      </c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166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33">
        <v>90</v>
      </c>
      <c r="B536" s="234" t="s">
        <v>848</v>
      </c>
      <c r="C536" s="244" t="s">
        <v>849</v>
      </c>
      <c r="D536" s="235" t="s">
        <v>747</v>
      </c>
      <c r="E536" s="236">
        <v>1</v>
      </c>
      <c r="F536" s="237"/>
      <c r="G536" s="238">
        <f>ROUND(E536*F536,2)</f>
        <v>0</v>
      </c>
      <c r="H536" s="237"/>
      <c r="I536" s="238">
        <f>ROUND(E536*H536,2)</f>
        <v>0</v>
      </c>
      <c r="J536" s="237"/>
      <c r="K536" s="238">
        <f>ROUND(E536*J536,2)</f>
        <v>0</v>
      </c>
      <c r="L536" s="238">
        <v>21</v>
      </c>
      <c r="M536" s="238">
        <f>G536*(1+L536/100)</f>
        <v>0</v>
      </c>
      <c r="N536" s="238">
        <v>0</v>
      </c>
      <c r="O536" s="238">
        <f>ROUND(E536*N536,2)</f>
        <v>0</v>
      </c>
      <c r="P536" s="238">
        <v>0</v>
      </c>
      <c r="Q536" s="238">
        <f>ROUND(E536*P536,2)</f>
        <v>0</v>
      </c>
      <c r="R536" s="238" t="s">
        <v>630</v>
      </c>
      <c r="S536" s="238" t="s">
        <v>161</v>
      </c>
      <c r="T536" s="239" t="s">
        <v>161</v>
      </c>
      <c r="U536" s="223">
        <v>0</v>
      </c>
      <c r="V536" s="223">
        <f>ROUND(E536*U536,2)</f>
        <v>0</v>
      </c>
      <c r="W536" s="223"/>
      <c r="X536" s="223" t="s">
        <v>631</v>
      </c>
      <c r="Y536" s="214"/>
      <c r="Z536" s="214"/>
      <c r="AA536" s="214"/>
      <c r="AB536" s="214"/>
      <c r="AC536" s="214"/>
      <c r="AD536" s="214"/>
      <c r="AE536" s="214"/>
      <c r="AF536" s="214"/>
      <c r="AG536" s="214" t="s">
        <v>659</v>
      </c>
      <c r="AH536" s="214"/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45" t="s">
        <v>3016</v>
      </c>
      <c r="D537" s="224"/>
      <c r="E537" s="225">
        <v>1</v>
      </c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166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ht="22.5" outlineLevel="1" x14ac:dyDescent="0.2">
      <c r="A538" s="233">
        <v>91</v>
      </c>
      <c r="B538" s="234" t="s">
        <v>3021</v>
      </c>
      <c r="C538" s="244" t="s">
        <v>3022</v>
      </c>
      <c r="D538" s="235" t="s">
        <v>747</v>
      </c>
      <c r="E538" s="236">
        <v>1</v>
      </c>
      <c r="F538" s="237"/>
      <c r="G538" s="238">
        <f>ROUND(E538*F538,2)</f>
        <v>0</v>
      </c>
      <c r="H538" s="237"/>
      <c r="I538" s="238">
        <f>ROUND(E538*H538,2)</f>
        <v>0</v>
      </c>
      <c r="J538" s="237"/>
      <c r="K538" s="238">
        <f>ROUND(E538*J538,2)</f>
        <v>0</v>
      </c>
      <c r="L538" s="238">
        <v>21</v>
      </c>
      <c r="M538" s="238">
        <f>G538*(1+L538/100)</f>
        <v>0</v>
      </c>
      <c r="N538" s="238">
        <v>7.3000000000000001E-3</v>
      </c>
      <c r="O538" s="238">
        <f>ROUND(E538*N538,2)</f>
        <v>0.01</v>
      </c>
      <c r="P538" s="238">
        <v>0</v>
      </c>
      <c r="Q538" s="238">
        <f>ROUND(E538*P538,2)</f>
        <v>0</v>
      </c>
      <c r="R538" s="238" t="s">
        <v>630</v>
      </c>
      <c r="S538" s="238" t="s">
        <v>161</v>
      </c>
      <c r="T538" s="239" t="s">
        <v>161</v>
      </c>
      <c r="U538" s="223">
        <v>0</v>
      </c>
      <c r="V538" s="223">
        <f>ROUND(E538*U538,2)</f>
        <v>0</v>
      </c>
      <c r="W538" s="223"/>
      <c r="X538" s="223" t="s">
        <v>631</v>
      </c>
      <c r="Y538" s="214"/>
      <c r="Z538" s="214"/>
      <c r="AA538" s="214"/>
      <c r="AB538" s="214"/>
      <c r="AC538" s="214"/>
      <c r="AD538" s="214"/>
      <c r="AE538" s="214"/>
      <c r="AF538" s="214"/>
      <c r="AG538" s="214" t="s">
        <v>632</v>
      </c>
      <c r="AH538" s="214"/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45" t="s">
        <v>3017</v>
      </c>
      <c r="D539" s="224"/>
      <c r="E539" s="225">
        <v>1</v>
      </c>
      <c r="F539" s="223"/>
      <c r="G539" s="223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166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ht="22.5" outlineLevel="1" x14ac:dyDescent="0.2">
      <c r="A540" s="233">
        <v>92</v>
      </c>
      <c r="B540" s="234" t="s">
        <v>3311</v>
      </c>
      <c r="C540" s="244" t="s">
        <v>3312</v>
      </c>
      <c r="D540" s="235" t="s">
        <v>747</v>
      </c>
      <c r="E540" s="236">
        <v>1</v>
      </c>
      <c r="F540" s="237"/>
      <c r="G540" s="238">
        <f>ROUND(E540*F540,2)</f>
        <v>0</v>
      </c>
      <c r="H540" s="237"/>
      <c r="I540" s="238">
        <f>ROUND(E540*H540,2)</f>
        <v>0</v>
      </c>
      <c r="J540" s="237"/>
      <c r="K540" s="238">
        <f>ROUND(E540*J540,2)</f>
        <v>0</v>
      </c>
      <c r="L540" s="238">
        <v>21</v>
      </c>
      <c r="M540" s="238">
        <f>G540*(1+L540/100)</f>
        <v>0</v>
      </c>
      <c r="N540" s="238">
        <v>7.3000000000000001E-3</v>
      </c>
      <c r="O540" s="238">
        <f>ROUND(E540*N540,2)</f>
        <v>0.01</v>
      </c>
      <c r="P540" s="238">
        <v>0</v>
      </c>
      <c r="Q540" s="238">
        <f>ROUND(E540*P540,2)</f>
        <v>0</v>
      </c>
      <c r="R540" s="238" t="s">
        <v>630</v>
      </c>
      <c r="S540" s="238" t="s">
        <v>161</v>
      </c>
      <c r="T540" s="239" t="s">
        <v>161</v>
      </c>
      <c r="U540" s="223">
        <v>0</v>
      </c>
      <c r="V540" s="223">
        <f>ROUND(E540*U540,2)</f>
        <v>0</v>
      </c>
      <c r="W540" s="223"/>
      <c r="X540" s="223" t="s">
        <v>631</v>
      </c>
      <c r="Y540" s="214"/>
      <c r="Z540" s="214"/>
      <c r="AA540" s="214"/>
      <c r="AB540" s="214"/>
      <c r="AC540" s="214"/>
      <c r="AD540" s="214"/>
      <c r="AE540" s="214"/>
      <c r="AF540" s="214"/>
      <c r="AG540" s="214" t="s">
        <v>659</v>
      </c>
      <c r="AH540" s="214"/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45" t="s">
        <v>779</v>
      </c>
      <c r="D541" s="224"/>
      <c r="E541" s="225">
        <v>1</v>
      </c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166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x14ac:dyDescent="0.2">
      <c r="A542" s="227" t="s">
        <v>156</v>
      </c>
      <c r="B542" s="228" t="s">
        <v>101</v>
      </c>
      <c r="C542" s="243" t="s">
        <v>102</v>
      </c>
      <c r="D542" s="229"/>
      <c r="E542" s="230"/>
      <c r="F542" s="231"/>
      <c r="G542" s="231">
        <f>SUMIF(AG543:AG599,"&lt;&gt;NOR",G543:G599)</f>
        <v>0</v>
      </c>
      <c r="H542" s="231"/>
      <c r="I542" s="231">
        <f>SUM(I543:I599)</f>
        <v>0</v>
      </c>
      <c r="J542" s="231"/>
      <c r="K542" s="231">
        <f>SUM(K543:K599)</f>
        <v>0</v>
      </c>
      <c r="L542" s="231"/>
      <c r="M542" s="231">
        <f>SUM(M543:M599)</f>
        <v>0</v>
      </c>
      <c r="N542" s="231"/>
      <c r="O542" s="231">
        <f>SUM(O543:O599)</f>
        <v>2.41</v>
      </c>
      <c r="P542" s="231"/>
      <c r="Q542" s="231">
        <f>SUM(Q543:Q599)</f>
        <v>0.46</v>
      </c>
      <c r="R542" s="231"/>
      <c r="S542" s="231"/>
      <c r="T542" s="232"/>
      <c r="U542" s="226"/>
      <c r="V542" s="226">
        <f>SUM(V543:V599)</f>
        <v>10.440000000000001</v>
      </c>
      <c r="W542" s="226"/>
      <c r="X542" s="226"/>
      <c r="AG542" t="s">
        <v>157</v>
      </c>
    </row>
    <row r="543" spans="1:60" outlineLevel="1" x14ac:dyDescent="0.2">
      <c r="A543" s="233">
        <v>93</v>
      </c>
      <c r="B543" s="234" t="s">
        <v>899</v>
      </c>
      <c r="C543" s="244" t="s">
        <v>900</v>
      </c>
      <c r="D543" s="235" t="s">
        <v>747</v>
      </c>
      <c r="E543" s="236">
        <v>3</v>
      </c>
      <c r="F543" s="237"/>
      <c r="G543" s="238">
        <f>ROUND(E543*F543,2)</f>
        <v>0</v>
      </c>
      <c r="H543" s="237"/>
      <c r="I543" s="238">
        <f>ROUND(E543*H543,2)</f>
        <v>0</v>
      </c>
      <c r="J543" s="237"/>
      <c r="K543" s="238">
        <f>ROUND(E543*J543,2)</f>
        <v>0</v>
      </c>
      <c r="L543" s="238">
        <v>21</v>
      </c>
      <c r="M543" s="238">
        <f>G543*(1+L543/100)</f>
        <v>0</v>
      </c>
      <c r="N543" s="238">
        <v>6.6000000000000003E-2</v>
      </c>
      <c r="O543" s="238">
        <f>ROUND(E543*N543,2)</f>
        <v>0.2</v>
      </c>
      <c r="P543" s="238">
        <v>0</v>
      </c>
      <c r="Q543" s="238">
        <f>ROUND(E543*P543,2)</f>
        <v>0</v>
      </c>
      <c r="R543" s="238" t="s">
        <v>280</v>
      </c>
      <c r="S543" s="238" t="s">
        <v>161</v>
      </c>
      <c r="T543" s="239" t="s">
        <v>161</v>
      </c>
      <c r="U543" s="223">
        <v>0.17</v>
      </c>
      <c r="V543" s="223">
        <f>ROUND(E543*U543,2)</f>
        <v>0.51</v>
      </c>
      <c r="W543" s="223"/>
      <c r="X543" s="223" t="s">
        <v>273</v>
      </c>
      <c r="Y543" s="214"/>
      <c r="Z543" s="214"/>
      <c r="AA543" s="214"/>
      <c r="AB543" s="214"/>
      <c r="AC543" s="214"/>
      <c r="AD543" s="214"/>
      <c r="AE543" s="214"/>
      <c r="AF543" s="214"/>
      <c r="AG543" s="214" t="s">
        <v>274</v>
      </c>
      <c r="AH543" s="214"/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ht="22.5" outlineLevel="1" x14ac:dyDescent="0.2">
      <c r="A544" s="221"/>
      <c r="B544" s="222"/>
      <c r="C544" s="245" t="s">
        <v>3313</v>
      </c>
      <c r="D544" s="224"/>
      <c r="E544" s="225">
        <v>2</v>
      </c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166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ht="22.5" outlineLevel="1" x14ac:dyDescent="0.2">
      <c r="A545" s="221"/>
      <c r="B545" s="222"/>
      <c r="C545" s="245" t="s">
        <v>3314</v>
      </c>
      <c r="D545" s="224"/>
      <c r="E545" s="225">
        <v>1</v>
      </c>
      <c r="F545" s="223"/>
      <c r="G545" s="223"/>
      <c r="H545" s="223"/>
      <c r="I545" s="223"/>
      <c r="J545" s="223"/>
      <c r="K545" s="223"/>
      <c r="L545" s="223"/>
      <c r="M545" s="223"/>
      <c r="N545" s="223"/>
      <c r="O545" s="223"/>
      <c r="P545" s="223"/>
      <c r="Q545" s="223"/>
      <c r="R545" s="223"/>
      <c r="S545" s="223"/>
      <c r="T545" s="223"/>
      <c r="U545" s="223"/>
      <c r="V545" s="223"/>
      <c r="W545" s="223"/>
      <c r="X545" s="223"/>
      <c r="Y545" s="214"/>
      <c r="Z545" s="214"/>
      <c r="AA545" s="214"/>
      <c r="AB545" s="214"/>
      <c r="AC545" s="214"/>
      <c r="AD545" s="214"/>
      <c r="AE545" s="214"/>
      <c r="AF545" s="214"/>
      <c r="AG545" s="214" t="s">
        <v>166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33">
        <v>94</v>
      </c>
      <c r="B546" s="234" t="s">
        <v>903</v>
      </c>
      <c r="C546" s="244" t="s">
        <v>904</v>
      </c>
      <c r="D546" s="235" t="s">
        <v>747</v>
      </c>
      <c r="E546" s="236">
        <v>1</v>
      </c>
      <c r="F546" s="237"/>
      <c r="G546" s="238">
        <f>ROUND(E546*F546,2)</f>
        <v>0</v>
      </c>
      <c r="H546" s="237"/>
      <c r="I546" s="238">
        <f>ROUND(E546*H546,2)</f>
        <v>0</v>
      </c>
      <c r="J546" s="237"/>
      <c r="K546" s="238">
        <f>ROUND(E546*J546,2)</f>
        <v>0</v>
      </c>
      <c r="L546" s="238">
        <v>21</v>
      </c>
      <c r="M546" s="238">
        <f>G546*(1+L546/100)</f>
        <v>0</v>
      </c>
      <c r="N546" s="238">
        <v>0.127</v>
      </c>
      <c r="O546" s="238">
        <f>ROUND(E546*N546,2)</f>
        <v>0.13</v>
      </c>
      <c r="P546" s="238">
        <v>0</v>
      </c>
      <c r="Q546" s="238">
        <f>ROUND(E546*P546,2)</f>
        <v>0</v>
      </c>
      <c r="R546" s="238" t="s">
        <v>280</v>
      </c>
      <c r="S546" s="238" t="s">
        <v>161</v>
      </c>
      <c r="T546" s="239" t="s">
        <v>161</v>
      </c>
      <c r="U546" s="223">
        <v>0.19</v>
      </c>
      <c r="V546" s="223">
        <f>ROUND(E546*U546,2)</f>
        <v>0.19</v>
      </c>
      <c r="W546" s="223"/>
      <c r="X546" s="223" t="s">
        <v>273</v>
      </c>
      <c r="Y546" s="214"/>
      <c r="Z546" s="214"/>
      <c r="AA546" s="214"/>
      <c r="AB546" s="214"/>
      <c r="AC546" s="214"/>
      <c r="AD546" s="214"/>
      <c r="AE546" s="214"/>
      <c r="AF546" s="214"/>
      <c r="AG546" s="214" t="s">
        <v>274</v>
      </c>
      <c r="AH546" s="214"/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ht="22.5" outlineLevel="1" x14ac:dyDescent="0.2">
      <c r="A547" s="221"/>
      <c r="B547" s="222"/>
      <c r="C547" s="245" t="s">
        <v>3315</v>
      </c>
      <c r="D547" s="224"/>
      <c r="E547" s="225">
        <v>1</v>
      </c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166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45" t="s">
        <v>906</v>
      </c>
      <c r="D548" s="224"/>
      <c r="E548" s="225"/>
      <c r="F548" s="223"/>
      <c r="G548" s="223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14"/>
      <c r="Z548" s="214"/>
      <c r="AA548" s="214"/>
      <c r="AB548" s="214"/>
      <c r="AC548" s="214"/>
      <c r="AD548" s="214"/>
      <c r="AE548" s="214"/>
      <c r="AF548" s="214"/>
      <c r="AG548" s="214" t="s">
        <v>166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ht="22.5" outlineLevel="1" x14ac:dyDescent="0.2">
      <c r="A549" s="233">
        <v>95</v>
      </c>
      <c r="B549" s="234" t="s">
        <v>907</v>
      </c>
      <c r="C549" s="244" t="s">
        <v>908</v>
      </c>
      <c r="D549" s="235" t="s">
        <v>909</v>
      </c>
      <c r="E549" s="236">
        <v>1</v>
      </c>
      <c r="F549" s="237"/>
      <c r="G549" s="238">
        <f>ROUND(E549*F549,2)</f>
        <v>0</v>
      </c>
      <c r="H549" s="237"/>
      <c r="I549" s="238">
        <f>ROUND(E549*H549,2)</f>
        <v>0</v>
      </c>
      <c r="J549" s="237"/>
      <c r="K549" s="238">
        <f>ROUND(E549*J549,2)</f>
        <v>0</v>
      </c>
      <c r="L549" s="238">
        <v>21</v>
      </c>
      <c r="M549" s="238">
        <f>G549*(1+L549/100)</f>
        <v>0</v>
      </c>
      <c r="N549" s="238">
        <v>0.13</v>
      </c>
      <c r="O549" s="238">
        <f>ROUND(E549*N549,2)</f>
        <v>0.13</v>
      </c>
      <c r="P549" s="238">
        <v>0</v>
      </c>
      <c r="Q549" s="238">
        <f>ROUND(E549*P549,2)</f>
        <v>0</v>
      </c>
      <c r="R549" s="238" t="s">
        <v>280</v>
      </c>
      <c r="S549" s="238" t="s">
        <v>161</v>
      </c>
      <c r="T549" s="239" t="s">
        <v>161</v>
      </c>
      <c r="U549" s="223">
        <v>1.3</v>
      </c>
      <c r="V549" s="223">
        <f>ROUND(E549*U549,2)</f>
        <v>1.3</v>
      </c>
      <c r="W549" s="223"/>
      <c r="X549" s="223" t="s">
        <v>273</v>
      </c>
      <c r="Y549" s="214"/>
      <c r="Z549" s="214"/>
      <c r="AA549" s="214"/>
      <c r="AB549" s="214"/>
      <c r="AC549" s="214"/>
      <c r="AD549" s="214"/>
      <c r="AE549" s="214"/>
      <c r="AF549" s="214"/>
      <c r="AG549" s="214" t="s">
        <v>274</v>
      </c>
      <c r="AH549" s="214"/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ht="22.5" outlineLevel="1" x14ac:dyDescent="0.2">
      <c r="A550" s="221"/>
      <c r="B550" s="222"/>
      <c r="C550" s="245" t="s">
        <v>3316</v>
      </c>
      <c r="D550" s="224"/>
      <c r="E550" s="225">
        <v>1</v>
      </c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166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21"/>
      <c r="B551" s="222"/>
      <c r="C551" s="245" t="s">
        <v>906</v>
      </c>
      <c r="D551" s="224"/>
      <c r="E551" s="225"/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166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33">
        <v>96</v>
      </c>
      <c r="B552" s="234" t="s">
        <v>911</v>
      </c>
      <c r="C552" s="244" t="s">
        <v>912</v>
      </c>
      <c r="D552" s="235" t="s">
        <v>747</v>
      </c>
      <c r="E552" s="236">
        <v>3.2</v>
      </c>
      <c r="F552" s="237"/>
      <c r="G552" s="238">
        <f>ROUND(E552*F552,2)</f>
        <v>0</v>
      </c>
      <c r="H552" s="237"/>
      <c r="I552" s="238">
        <f>ROUND(E552*H552,2)</f>
        <v>0</v>
      </c>
      <c r="J552" s="237"/>
      <c r="K552" s="238">
        <f>ROUND(E552*J552,2)</f>
        <v>0</v>
      </c>
      <c r="L552" s="238">
        <v>21</v>
      </c>
      <c r="M552" s="238">
        <f>G552*(1+L552/100)</f>
        <v>0</v>
      </c>
      <c r="N552" s="238">
        <v>0</v>
      </c>
      <c r="O552" s="238">
        <f>ROUND(E552*N552,2)</f>
        <v>0</v>
      </c>
      <c r="P552" s="238">
        <v>0</v>
      </c>
      <c r="Q552" s="238">
        <f>ROUND(E552*P552,2)</f>
        <v>0</v>
      </c>
      <c r="R552" s="238" t="s">
        <v>280</v>
      </c>
      <c r="S552" s="238" t="s">
        <v>161</v>
      </c>
      <c r="T552" s="239" t="s">
        <v>161</v>
      </c>
      <c r="U552" s="223">
        <v>0</v>
      </c>
      <c r="V552" s="223">
        <f>ROUND(E552*U552,2)</f>
        <v>0</v>
      </c>
      <c r="W552" s="223"/>
      <c r="X552" s="223" t="s">
        <v>273</v>
      </c>
      <c r="Y552" s="214"/>
      <c r="Z552" s="214"/>
      <c r="AA552" s="214"/>
      <c r="AB552" s="214"/>
      <c r="AC552" s="214"/>
      <c r="AD552" s="214"/>
      <c r="AE552" s="214"/>
      <c r="AF552" s="214"/>
      <c r="AG552" s="214" t="s">
        <v>274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ht="22.5" outlineLevel="1" x14ac:dyDescent="0.2">
      <c r="A553" s="221"/>
      <c r="B553" s="222"/>
      <c r="C553" s="245" t="s">
        <v>3317</v>
      </c>
      <c r="D553" s="224"/>
      <c r="E553" s="225">
        <v>2.1333299999999999</v>
      </c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166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ht="22.5" outlineLevel="1" x14ac:dyDescent="0.2">
      <c r="A554" s="221"/>
      <c r="B554" s="222"/>
      <c r="C554" s="245" t="s">
        <v>3318</v>
      </c>
      <c r="D554" s="224"/>
      <c r="E554" s="225">
        <v>1.06667</v>
      </c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166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33">
        <v>97</v>
      </c>
      <c r="B555" s="234" t="s">
        <v>915</v>
      </c>
      <c r="C555" s="244" t="s">
        <v>916</v>
      </c>
      <c r="D555" s="235" t="s">
        <v>747</v>
      </c>
      <c r="E555" s="236">
        <v>1.06667</v>
      </c>
      <c r="F555" s="237"/>
      <c r="G555" s="238">
        <f>ROUND(E555*F555,2)</f>
        <v>0</v>
      </c>
      <c r="H555" s="237"/>
      <c r="I555" s="238">
        <f>ROUND(E555*H555,2)</f>
        <v>0</v>
      </c>
      <c r="J555" s="237"/>
      <c r="K555" s="238">
        <f>ROUND(E555*J555,2)</f>
        <v>0</v>
      </c>
      <c r="L555" s="238">
        <v>21</v>
      </c>
      <c r="M555" s="238">
        <f>G555*(1+L555/100)</f>
        <v>0</v>
      </c>
      <c r="N555" s="238">
        <v>0</v>
      </c>
      <c r="O555" s="238">
        <f>ROUND(E555*N555,2)</f>
        <v>0</v>
      </c>
      <c r="P555" s="238">
        <v>0</v>
      </c>
      <c r="Q555" s="238">
        <f>ROUND(E555*P555,2)</f>
        <v>0</v>
      </c>
      <c r="R555" s="238" t="s">
        <v>280</v>
      </c>
      <c r="S555" s="238" t="s">
        <v>161</v>
      </c>
      <c r="T555" s="239" t="s">
        <v>161</v>
      </c>
      <c r="U555" s="223">
        <v>0</v>
      </c>
      <c r="V555" s="223">
        <f>ROUND(E555*U555,2)</f>
        <v>0</v>
      </c>
      <c r="W555" s="223"/>
      <c r="X555" s="223" t="s">
        <v>273</v>
      </c>
      <c r="Y555" s="214"/>
      <c r="Z555" s="214"/>
      <c r="AA555" s="214"/>
      <c r="AB555" s="214"/>
      <c r="AC555" s="214"/>
      <c r="AD555" s="214"/>
      <c r="AE555" s="214"/>
      <c r="AF555" s="214"/>
      <c r="AG555" s="214" t="s">
        <v>274</v>
      </c>
      <c r="AH555" s="214"/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ht="22.5" outlineLevel="1" x14ac:dyDescent="0.2">
      <c r="A556" s="221"/>
      <c r="B556" s="222"/>
      <c r="C556" s="245" t="s">
        <v>3319</v>
      </c>
      <c r="D556" s="224"/>
      <c r="E556" s="225">
        <v>1.06667</v>
      </c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166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45" t="s">
        <v>906</v>
      </c>
      <c r="D557" s="224"/>
      <c r="E557" s="225"/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166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ht="22.5" outlineLevel="1" x14ac:dyDescent="0.2">
      <c r="A558" s="233">
        <v>98</v>
      </c>
      <c r="B558" s="234" t="s">
        <v>918</v>
      </c>
      <c r="C558" s="244" t="s">
        <v>919</v>
      </c>
      <c r="D558" s="235" t="s">
        <v>909</v>
      </c>
      <c r="E558" s="236">
        <v>0.96667000000000003</v>
      </c>
      <c r="F558" s="237"/>
      <c r="G558" s="238">
        <f>ROUND(E558*F558,2)</f>
        <v>0</v>
      </c>
      <c r="H558" s="237"/>
      <c r="I558" s="238">
        <f>ROUND(E558*H558,2)</f>
        <v>0</v>
      </c>
      <c r="J558" s="237"/>
      <c r="K558" s="238">
        <f>ROUND(E558*J558,2)</f>
        <v>0</v>
      </c>
      <c r="L558" s="238">
        <v>21</v>
      </c>
      <c r="M558" s="238">
        <f>G558*(1+L558/100)</f>
        <v>0</v>
      </c>
      <c r="N558" s="238">
        <v>0</v>
      </c>
      <c r="O558" s="238">
        <f>ROUND(E558*N558,2)</f>
        <v>0</v>
      </c>
      <c r="P558" s="238">
        <v>0</v>
      </c>
      <c r="Q558" s="238">
        <f>ROUND(E558*P558,2)</f>
        <v>0</v>
      </c>
      <c r="R558" s="238" t="s">
        <v>280</v>
      </c>
      <c r="S558" s="238" t="s">
        <v>161</v>
      </c>
      <c r="T558" s="239" t="s">
        <v>161</v>
      </c>
      <c r="U558" s="223">
        <v>0</v>
      </c>
      <c r="V558" s="223">
        <f>ROUND(E558*U558,2)</f>
        <v>0</v>
      </c>
      <c r="W558" s="223"/>
      <c r="X558" s="223" t="s">
        <v>273</v>
      </c>
      <c r="Y558" s="214"/>
      <c r="Z558" s="214"/>
      <c r="AA558" s="214"/>
      <c r="AB558" s="214"/>
      <c r="AC558" s="214"/>
      <c r="AD558" s="214"/>
      <c r="AE558" s="214"/>
      <c r="AF558" s="214"/>
      <c r="AG558" s="214" t="s">
        <v>274</v>
      </c>
      <c r="AH558" s="214"/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ht="22.5" outlineLevel="1" x14ac:dyDescent="0.2">
      <c r="A559" s="221"/>
      <c r="B559" s="222"/>
      <c r="C559" s="245" t="s">
        <v>3320</v>
      </c>
      <c r="D559" s="224"/>
      <c r="E559" s="225">
        <v>0.96667000000000003</v>
      </c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166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45" t="s">
        <v>906</v>
      </c>
      <c r="D560" s="224"/>
      <c r="E560" s="225"/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166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33">
        <v>99</v>
      </c>
      <c r="B561" s="234" t="s">
        <v>921</v>
      </c>
      <c r="C561" s="244" t="s">
        <v>922</v>
      </c>
      <c r="D561" s="235" t="s">
        <v>747</v>
      </c>
      <c r="E561" s="236">
        <v>3</v>
      </c>
      <c r="F561" s="237"/>
      <c r="G561" s="238">
        <f>ROUND(E561*F561,2)</f>
        <v>0</v>
      </c>
      <c r="H561" s="237"/>
      <c r="I561" s="238">
        <f>ROUND(E561*H561,2)</f>
        <v>0</v>
      </c>
      <c r="J561" s="237"/>
      <c r="K561" s="238">
        <f>ROUND(E561*J561,2)</f>
        <v>0</v>
      </c>
      <c r="L561" s="238">
        <v>21</v>
      </c>
      <c r="M561" s="238">
        <f>G561*(1+L561/100)</f>
        <v>0</v>
      </c>
      <c r="N561" s="238">
        <v>6.7000000000000004E-2</v>
      </c>
      <c r="O561" s="238">
        <f>ROUND(E561*N561,2)</f>
        <v>0.2</v>
      </c>
      <c r="P561" s="238">
        <v>6.6000000000000003E-2</v>
      </c>
      <c r="Q561" s="238">
        <f>ROUND(E561*P561,2)</f>
        <v>0.2</v>
      </c>
      <c r="R561" s="238" t="s">
        <v>280</v>
      </c>
      <c r="S561" s="238" t="s">
        <v>161</v>
      </c>
      <c r="T561" s="239" t="s">
        <v>161</v>
      </c>
      <c r="U561" s="223">
        <v>0.1105</v>
      </c>
      <c r="V561" s="223">
        <f>ROUND(E561*U561,2)</f>
        <v>0.33</v>
      </c>
      <c r="W561" s="223"/>
      <c r="X561" s="223" t="s">
        <v>273</v>
      </c>
      <c r="Y561" s="214"/>
      <c r="Z561" s="214"/>
      <c r="AA561" s="214"/>
      <c r="AB561" s="214"/>
      <c r="AC561" s="214"/>
      <c r="AD561" s="214"/>
      <c r="AE561" s="214"/>
      <c r="AF561" s="214"/>
      <c r="AG561" s="214" t="s">
        <v>274</v>
      </c>
      <c r="AH561" s="214"/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ht="22.5" outlineLevel="1" x14ac:dyDescent="0.2">
      <c r="A562" s="221"/>
      <c r="B562" s="222"/>
      <c r="C562" s="245" t="s">
        <v>3313</v>
      </c>
      <c r="D562" s="224"/>
      <c r="E562" s="225">
        <v>2</v>
      </c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166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ht="22.5" outlineLevel="1" x14ac:dyDescent="0.2">
      <c r="A563" s="221"/>
      <c r="B563" s="222"/>
      <c r="C563" s="245" t="s">
        <v>3314</v>
      </c>
      <c r="D563" s="224"/>
      <c r="E563" s="225">
        <v>1</v>
      </c>
      <c r="F563" s="223"/>
      <c r="G563" s="223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166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33">
        <v>100</v>
      </c>
      <c r="B564" s="234" t="s">
        <v>923</v>
      </c>
      <c r="C564" s="244" t="s">
        <v>924</v>
      </c>
      <c r="D564" s="235" t="s">
        <v>747</v>
      </c>
      <c r="E564" s="236">
        <v>1</v>
      </c>
      <c r="F564" s="237"/>
      <c r="G564" s="238">
        <f>ROUND(E564*F564,2)</f>
        <v>0</v>
      </c>
      <c r="H564" s="237"/>
      <c r="I564" s="238">
        <f>ROUND(E564*H564,2)</f>
        <v>0</v>
      </c>
      <c r="J564" s="237"/>
      <c r="K564" s="238">
        <f>ROUND(E564*J564,2)</f>
        <v>0</v>
      </c>
      <c r="L564" s="238">
        <v>21</v>
      </c>
      <c r="M564" s="238">
        <f>G564*(1+L564/100)</f>
        <v>0</v>
      </c>
      <c r="N564" s="238">
        <v>0.127</v>
      </c>
      <c r="O564" s="238">
        <f>ROUND(E564*N564,2)</f>
        <v>0.13</v>
      </c>
      <c r="P564" s="238">
        <v>0.127</v>
      </c>
      <c r="Q564" s="238">
        <f>ROUND(E564*P564,2)</f>
        <v>0.13</v>
      </c>
      <c r="R564" s="238" t="s">
        <v>280</v>
      </c>
      <c r="S564" s="238" t="s">
        <v>161</v>
      </c>
      <c r="T564" s="239" t="s">
        <v>161</v>
      </c>
      <c r="U564" s="223">
        <v>0.11</v>
      </c>
      <c r="V564" s="223">
        <f>ROUND(E564*U564,2)</f>
        <v>0.11</v>
      </c>
      <c r="W564" s="223"/>
      <c r="X564" s="223" t="s">
        <v>273</v>
      </c>
      <c r="Y564" s="214"/>
      <c r="Z564" s="214"/>
      <c r="AA564" s="214"/>
      <c r="AB564" s="214"/>
      <c r="AC564" s="214"/>
      <c r="AD564" s="214"/>
      <c r="AE564" s="214"/>
      <c r="AF564" s="214"/>
      <c r="AG564" s="214" t="s">
        <v>274</v>
      </c>
      <c r="AH564" s="214"/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ht="22.5" outlineLevel="1" x14ac:dyDescent="0.2">
      <c r="A565" s="221"/>
      <c r="B565" s="222"/>
      <c r="C565" s="245" t="s">
        <v>3315</v>
      </c>
      <c r="D565" s="224"/>
      <c r="E565" s="225">
        <v>1</v>
      </c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166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45" t="s">
        <v>906</v>
      </c>
      <c r="D566" s="224"/>
      <c r="E566" s="225"/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166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ht="22.5" outlineLevel="1" x14ac:dyDescent="0.2">
      <c r="A567" s="233">
        <v>101</v>
      </c>
      <c r="B567" s="234" t="s">
        <v>925</v>
      </c>
      <c r="C567" s="244" t="s">
        <v>926</v>
      </c>
      <c r="D567" s="235" t="s">
        <v>909</v>
      </c>
      <c r="E567" s="236">
        <v>1</v>
      </c>
      <c r="F567" s="237"/>
      <c r="G567" s="238">
        <f>ROUND(E567*F567,2)</f>
        <v>0</v>
      </c>
      <c r="H567" s="237"/>
      <c r="I567" s="238">
        <f>ROUND(E567*H567,2)</f>
        <v>0</v>
      </c>
      <c r="J567" s="237"/>
      <c r="K567" s="238">
        <f>ROUND(E567*J567,2)</f>
        <v>0</v>
      </c>
      <c r="L567" s="238">
        <v>21</v>
      </c>
      <c r="M567" s="238">
        <f>G567*(1+L567/100)</f>
        <v>0</v>
      </c>
      <c r="N567" s="238">
        <v>0.13</v>
      </c>
      <c r="O567" s="238">
        <f>ROUND(E567*N567,2)</f>
        <v>0.13</v>
      </c>
      <c r="P567" s="238">
        <v>0.13</v>
      </c>
      <c r="Q567" s="238">
        <f>ROUND(E567*P567,2)</f>
        <v>0.13</v>
      </c>
      <c r="R567" s="238" t="s">
        <v>280</v>
      </c>
      <c r="S567" s="238" t="s">
        <v>161</v>
      </c>
      <c r="T567" s="239" t="s">
        <v>161</v>
      </c>
      <c r="U567" s="223">
        <v>0.2</v>
      </c>
      <c r="V567" s="223">
        <f>ROUND(E567*U567,2)</f>
        <v>0.2</v>
      </c>
      <c r="W567" s="223"/>
      <c r="X567" s="223" t="s">
        <v>273</v>
      </c>
      <c r="Y567" s="214"/>
      <c r="Z567" s="214"/>
      <c r="AA567" s="214"/>
      <c r="AB567" s="214"/>
      <c r="AC567" s="214"/>
      <c r="AD567" s="214"/>
      <c r="AE567" s="214"/>
      <c r="AF567" s="214"/>
      <c r="AG567" s="214" t="s">
        <v>274</v>
      </c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ht="22.5" outlineLevel="1" x14ac:dyDescent="0.2">
      <c r="A568" s="221"/>
      <c r="B568" s="222"/>
      <c r="C568" s="245" t="s">
        <v>3316</v>
      </c>
      <c r="D568" s="224"/>
      <c r="E568" s="225">
        <v>1</v>
      </c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166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45" t="s">
        <v>906</v>
      </c>
      <c r="D569" s="224"/>
      <c r="E569" s="225"/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166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33">
        <v>102</v>
      </c>
      <c r="B570" s="234" t="s">
        <v>927</v>
      </c>
      <c r="C570" s="244" t="s">
        <v>928</v>
      </c>
      <c r="D570" s="235" t="s">
        <v>320</v>
      </c>
      <c r="E570" s="236">
        <v>11.6</v>
      </c>
      <c r="F570" s="237"/>
      <c r="G570" s="238">
        <f>ROUND(E570*F570,2)</f>
        <v>0</v>
      </c>
      <c r="H570" s="237"/>
      <c r="I570" s="238">
        <f>ROUND(E570*H570,2)</f>
        <v>0</v>
      </c>
      <c r="J570" s="237"/>
      <c r="K570" s="238">
        <f>ROUND(E570*J570,2)</f>
        <v>0</v>
      </c>
      <c r="L570" s="238">
        <v>21</v>
      </c>
      <c r="M570" s="238">
        <f>G570*(1+L570/100)</f>
        <v>0</v>
      </c>
      <c r="N570" s="238">
        <v>8.2320000000000004E-2</v>
      </c>
      <c r="O570" s="238">
        <f>ROUND(E570*N570,2)</f>
        <v>0.95</v>
      </c>
      <c r="P570" s="238">
        <v>0</v>
      </c>
      <c r="Q570" s="238">
        <f>ROUND(E570*P570,2)</f>
        <v>0</v>
      </c>
      <c r="R570" s="238" t="s">
        <v>280</v>
      </c>
      <c r="S570" s="238" t="s">
        <v>161</v>
      </c>
      <c r="T570" s="239" t="s">
        <v>161</v>
      </c>
      <c r="U570" s="223">
        <v>0.13600000000000001</v>
      </c>
      <c r="V570" s="223">
        <f>ROUND(E570*U570,2)</f>
        <v>1.58</v>
      </c>
      <c r="W570" s="223"/>
      <c r="X570" s="223" t="s">
        <v>273</v>
      </c>
      <c r="Y570" s="214"/>
      <c r="Z570" s="214"/>
      <c r="AA570" s="214"/>
      <c r="AB570" s="214"/>
      <c r="AC570" s="214"/>
      <c r="AD570" s="214"/>
      <c r="AE570" s="214"/>
      <c r="AF570" s="214"/>
      <c r="AG570" s="214" t="s">
        <v>274</v>
      </c>
      <c r="AH570" s="214"/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ht="22.5" outlineLevel="1" x14ac:dyDescent="0.2">
      <c r="A571" s="221"/>
      <c r="B571" s="222"/>
      <c r="C571" s="253" t="s">
        <v>929</v>
      </c>
      <c r="D571" s="251"/>
      <c r="E571" s="251"/>
      <c r="F571" s="251"/>
      <c r="G571" s="251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290</v>
      </c>
      <c r="AH571" s="214"/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40" t="str">
        <f>C571</f>
        <v>tl. do 12 cm, do lože z cementové malty tl. do 2 cm, s vyplněním a zatřením spár cementovou maltou s podkladní vrstvou z betonu prostého C 12/15 tl. 5 až 10 cm</v>
      </c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21"/>
      <c r="B572" s="222"/>
      <c r="C572" s="245" t="s">
        <v>3321</v>
      </c>
      <c r="D572" s="224"/>
      <c r="E572" s="225">
        <v>11.6</v>
      </c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166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33">
        <v>103</v>
      </c>
      <c r="B573" s="234" t="s">
        <v>931</v>
      </c>
      <c r="C573" s="244" t="s">
        <v>932</v>
      </c>
      <c r="D573" s="235" t="s">
        <v>320</v>
      </c>
      <c r="E573" s="236">
        <v>11.6</v>
      </c>
      <c r="F573" s="237"/>
      <c r="G573" s="238">
        <f>ROUND(E573*F573,2)</f>
        <v>0</v>
      </c>
      <c r="H573" s="237"/>
      <c r="I573" s="238">
        <f>ROUND(E573*H573,2)</f>
        <v>0</v>
      </c>
      <c r="J573" s="237"/>
      <c r="K573" s="238">
        <f>ROUND(E573*J573,2)</f>
        <v>0</v>
      </c>
      <c r="L573" s="238">
        <v>21</v>
      </c>
      <c r="M573" s="238">
        <f>G573*(1+L573/100)</f>
        <v>0</v>
      </c>
      <c r="N573" s="238">
        <v>3.6999999999999999E-4</v>
      </c>
      <c r="O573" s="238">
        <f>ROUND(E573*N573,2)</f>
        <v>0</v>
      </c>
      <c r="P573" s="238">
        <v>0</v>
      </c>
      <c r="Q573" s="238">
        <f>ROUND(E573*P573,2)</f>
        <v>0</v>
      </c>
      <c r="R573" s="238" t="s">
        <v>280</v>
      </c>
      <c r="S573" s="238" t="s">
        <v>161</v>
      </c>
      <c r="T573" s="239" t="s">
        <v>161</v>
      </c>
      <c r="U573" s="223">
        <v>4.8000000000000001E-2</v>
      </c>
      <c r="V573" s="223">
        <f>ROUND(E573*U573,2)</f>
        <v>0.56000000000000005</v>
      </c>
      <c r="W573" s="223"/>
      <c r="X573" s="223" t="s">
        <v>273</v>
      </c>
      <c r="Y573" s="214"/>
      <c r="Z573" s="214"/>
      <c r="AA573" s="214"/>
      <c r="AB573" s="214"/>
      <c r="AC573" s="214"/>
      <c r="AD573" s="214"/>
      <c r="AE573" s="214"/>
      <c r="AF573" s="214"/>
      <c r="AG573" s="214" t="s">
        <v>321</v>
      </c>
      <c r="AH573" s="214"/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21"/>
      <c r="B574" s="222"/>
      <c r="C574" s="245" t="s">
        <v>3322</v>
      </c>
      <c r="D574" s="224"/>
      <c r="E574" s="225">
        <v>11.6</v>
      </c>
      <c r="F574" s="223"/>
      <c r="G574" s="223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166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1" x14ac:dyDescent="0.2">
      <c r="A575" s="233">
        <v>104</v>
      </c>
      <c r="B575" s="234" t="s">
        <v>934</v>
      </c>
      <c r="C575" s="244" t="s">
        <v>935</v>
      </c>
      <c r="D575" s="235" t="s">
        <v>320</v>
      </c>
      <c r="E575" s="236">
        <v>11.6</v>
      </c>
      <c r="F575" s="237"/>
      <c r="G575" s="238">
        <f>ROUND(E575*F575,2)</f>
        <v>0</v>
      </c>
      <c r="H575" s="237"/>
      <c r="I575" s="238">
        <f>ROUND(E575*H575,2)</f>
        <v>0</v>
      </c>
      <c r="J575" s="237"/>
      <c r="K575" s="238">
        <f>ROUND(E575*J575,2)</f>
        <v>0</v>
      </c>
      <c r="L575" s="238">
        <v>21</v>
      </c>
      <c r="M575" s="238">
        <f>G575*(1+L575/100)</f>
        <v>0</v>
      </c>
      <c r="N575" s="238">
        <v>0</v>
      </c>
      <c r="O575" s="238">
        <f>ROUND(E575*N575,2)</f>
        <v>0</v>
      </c>
      <c r="P575" s="238">
        <v>0</v>
      </c>
      <c r="Q575" s="238">
        <f>ROUND(E575*P575,2)</f>
        <v>0</v>
      </c>
      <c r="R575" s="238" t="s">
        <v>280</v>
      </c>
      <c r="S575" s="238" t="s">
        <v>161</v>
      </c>
      <c r="T575" s="239" t="s">
        <v>161</v>
      </c>
      <c r="U575" s="223">
        <v>1.2E-2</v>
      </c>
      <c r="V575" s="223">
        <f>ROUND(E575*U575,2)</f>
        <v>0.14000000000000001</v>
      </c>
      <c r="W575" s="223"/>
      <c r="X575" s="223" t="s">
        <v>273</v>
      </c>
      <c r="Y575" s="214"/>
      <c r="Z575" s="214"/>
      <c r="AA575" s="214"/>
      <c r="AB575" s="214"/>
      <c r="AC575" s="214"/>
      <c r="AD575" s="214"/>
      <c r="AE575" s="214"/>
      <c r="AF575" s="214"/>
      <c r="AG575" s="214" t="s">
        <v>321</v>
      </c>
      <c r="AH575" s="214"/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53" t="s">
        <v>936</v>
      </c>
      <c r="D576" s="251"/>
      <c r="E576" s="251"/>
      <c r="F576" s="251"/>
      <c r="G576" s="251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290</v>
      </c>
      <c r="AH576" s="214"/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45" t="s">
        <v>3322</v>
      </c>
      <c r="D577" s="224"/>
      <c r="E577" s="225">
        <v>11.6</v>
      </c>
      <c r="F577" s="223"/>
      <c r="G577" s="223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166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ht="22.5" outlineLevel="1" x14ac:dyDescent="0.2">
      <c r="A578" s="233">
        <v>105</v>
      </c>
      <c r="B578" s="234" t="s">
        <v>1439</v>
      </c>
      <c r="C578" s="244" t="s">
        <v>1440</v>
      </c>
      <c r="D578" s="235" t="s">
        <v>320</v>
      </c>
      <c r="E578" s="236">
        <v>1.2</v>
      </c>
      <c r="F578" s="237"/>
      <c r="G578" s="238">
        <f>ROUND(E578*F578,2)</f>
        <v>0</v>
      </c>
      <c r="H578" s="237"/>
      <c r="I578" s="238">
        <f>ROUND(E578*H578,2)</f>
        <v>0</v>
      </c>
      <c r="J578" s="237"/>
      <c r="K578" s="238">
        <f>ROUND(E578*J578,2)</f>
        <v>0</v>
      </c>
      <c r="L578" s="238">
        <v>21</v>
      </c>
      <c r="M578" s="238">
        <f>G578*(1+L578/100)</f>
        <v>0</v>
      </c>
      <c r="N578" s="238">
        <v>0.188</v>
      </c>
      <c r="O578" s="238">
        <f>ROUND(E578*N578,2)</f>
        <v>0.23</v>
      </c>
      <c r="P578" s="238">
        <v>0</v>
      </c>
      <c r="Q578" s="238">
        <f>ROUND(E578*P578,2)</f>
        <v>0</v>
      </c>
      <c r="R578" s="238" t="s">
        <v>280</v>
      </c>
      <c r="S578" s="238" t="s">
        <v>161</v>
      </c>
      <c r="T578" s="239" t="s">
        <v>161</v>
      </c>
      <c r="U578" s="223">
        <v>0.27200000000000002</v>
      </c>
      <c r="V578" s="223">
        <f>ROUND(E578*U578,2)</f>
        <v>0.33</v>
      </c>
      <c r="W578" s="223"/>
      <c r="X578" s="223" t="s">
        <v>273</v>
      </c>
      <c r="Y578" s="214"/>
      <c r="Z578" s="214"/>
      <c r="AA578" s="214"/>
      <c r="AB578" s="214"/>
      <c r="AC578" s="214"/>
      <c r="AD578" s="214"/>
      <c r="AE578" s="214"/>
      <c r="AF578" s="214"/>
      <c r="AG578" s="214" t="s">
        <v>274</v>
      </c>
      <c r="AH578" s="214"/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53" t="s">
        <v>1441</v>
      </c>
      <c r="D579" s="251"/>
      <c r="E579" s="251"/>
      <c r="F579" s="251"/>
      <c r="G579" s="251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290</v>
      </c>
      <c r="AH579" s="214"/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21"/>
      <c r="B580" s="222"/>
      <c r="C580" s="245" t="s">
        <v>2671</v>
      </c>
      <c r="D580" s="224"/>
      <c r="E580" s="225">
        <v>1.2</v>
      </c>
      <c r="F580" s="223"/>
      <c r="G580" s="223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166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ht="22.5" outlineLevel="1" x14ac:dyDescent="0.2">
      <c r="A581" s="233">
        <v>106</v>
      </c>
      <c r="B581" s="234" t="s">
        <v>937</v>
      </c>
      <c r="C581" s="244" t="s">
        <v>938</v>
      </c>
      <c r="D581" s="235" t="s">
        <v>320</v>
      </c>
      <c r="E581" s="236">
        <v>2</v>
      </c>
      <c r="F581" s="237"/>
      <c r="G581" s="238">
        <f>ROUND(E581*F581,2)</f>
        <v>0</v>
      </c>
      <c r="H581" s="237"/>
      <c r="I581" s="238">
        <f>ROUND(E581*H581,2)</f>
        <v>0</v>
      </c>
      <c r="J581" s="237"/>
      <c r="K581" s="238">
        <f>ROUND(E581*J581,2)</f>
        <v>0</v>
      </c>
      <c r="L581" s="238">
        <v>21</v>
      </c>
      <c r="M581" s="238">
        <f>G581*(1+L581/100)</f>
        <v>0</v>
      </c>
      <c r="N581" s="238">
        <v>2.0000000000000002E-5</v>
      </c>
      <c r="O581" s="238">
        <f>ROUND(E581*N581,2)</f>
        <v>0</v>
      </c>
      <c r="P581" s="238">
        <v>0</v>
      </c>
      <c r="Q581" s="238">
        <f>ROUND(E581*P581,2)</f>
        <v>0</v>
      </c>
      <c r="R581" s="238" t="s">
        <v>280</v>
      </c>
      <c r="S581" s="238" t="s">
        <v>161</v>
      </c>
      <c r="T581" s="239" t="s">
        <v>161</v>
      </c>
      <c r="U581" s="223">
        <v>3.1E-2</v>
      </c>
      <c r="V581" s="223">
        <f>ROUND(E581*U581,2)</f>
        <v>0.06</v>
      </c>
      <c r="W581" s="223"/>
      <c r="X581" s="223" t="s">
        <v>273</v>
      </c>
      <c r="Y581" s="214"/>
      <c r="Z581" s="214"/>
      <c r="AA581" s="214"/>
      <c r="AB581" s="214"/>
      <c r="AC581" s="214"/>
      <c r="AD581" s="214"/>
      <c r="AE581" s="214"/>
      <c r="AF581" s="214"/>
      <c r="AG581" s="214" t="s">
        <v>321</v>
      </c>
      <c r="AH581" s="214"/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53" t="s">
        <v>939</v>
      </c>
      <c r="D582" s="251"/>
      <c r="E582" s="251"/>
      <c r="F582" s="251"/>
      <c r="G582" s="251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290</v>
      </c>
      <c r="AH582" s="214"/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ht="22.5" outlineLevel="1" x14ac:dyDescent="0.2">
      <c r="A583" s="221"/>
      <c r="B583" s="222"/>
      <c r="C583" s="245" t="s">
        <v>3323</v>
      </c>
      <c r="D583" s="224"/>
      <c r="E583" s="225">
        <v>2</v>
      </c>
      <c r="F583" s="223"/>
      <c r="G583" s="223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166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21"/>
      <c r="B584" s="222"/>
      <c r="C584" s="245" t="s">
        <v>3324</v>
      </c>
      <c r="D584" s="224"/>
      <c r="E584" s="225"/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166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ht="22.5" outlineLevel="1" x14ac:dyDescent="0.2">
      <c r="A585" s="233">
        <v>107</v>
      </c>
      <c r="B585" s="234" t="s">
        <v>942</v>
      </c>
      <c r="C585" s="244" t="s">
        <v>943</v>
      </c>
      <c r="D585" s="235" t="s">
        <v>320</v>
      </c>
      <c r="E585" s="236">
        <v>23.2</v>
      </c>
      <c r="F585" s="237"/>
      <c r="G585" s="238">
        <f>ROUND(E585*F585,2)</f>
        <v>0</v>
      </c>
      <c r="H585" s="237"/>
      <c r="I585" s="238">
        <f>ROUND(E585*H585,2)</f>
        <v>0</v>
      </c>
      <c r="J585" s="237"/>
      <c r="K585" s="238">
        <f>ROUND(E585*J585,2)</f>
        <v>0</v>
      </c>
      <c r="L585" s="238">
        <v>21</v>
      </c>
      <c r="M585" s="238">
        <f>G585*(1+L585/100)</f>
        <v>0</v>
      </c>
      <c r="N585" s="238">
        <v>2.0000000000000002E-5</v>
      </c>
      <c r="O585" s="238">
        <f>ROUND(E585*N585,2)</f>
        <v>0</v>
      </c>
      <c r="P585" s="238">
        <v>0</v>
      </c>
      <c r="Q585" s="238">
        <f>ROUND(E585*P585,2)</f>
        <v>0</v>
      </c>
      <c r="R585" s="238" t="s">
        <v>280</v>
      </c>
      <c r="S585" s="238" t="s">
        <v>161</v>
      </c>
      <c r="T585" s="239" t="s">
        <v>161</v>
      </c>
      <c r="U585" s="223">
        <v>3.1E-2</v>
      </c>
      <c r="V585" s="223">
        <f>ROUND(E585*U585,2)</f>
        <v>0.72</v>
      </c>
      <c r="W585" s="223"/>
      <c r="X585" s="223" t="s">
        <v>273</v>
      </c>
      <c r="Y585" s="214"/>
      <c r="Z585" s="214"/>
      <c r="AA585" s="214"/>
      <c r="AB585" s="214"/>
      <c r="AC585" s="214"/>
      <c r="AD585" s="214"/>
      <c r="AE585" s="214"/>
      <c r="AF585" s="214"/>
      <c r="AG585" s="214" t="s">
        <v>321</v>
      </c>
      <c r="AH585" s="214"/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53" t="s">
        <v>939</v>
      </c>
      <c r="D586" s="251"/>
      <c r="E586" s="251"/>
      <c r="F586" s="251"/>
      <c r="G586" s="251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290</v>
      </c>
      <c r="AH586" s="214"/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21"/>
      <c r="B587" s="222"/>
      <c r="C587" s="245" t="s">
        <v>3325</v>
      </c>
      <c r="D587" s="224"/>
      <c r="E587" s="225">
        <v>23.2</v>
      </c>
      <c r="F587" s="223"/>
      <c r="G587" s="223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166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33">
        <v>108</v>
      </c>
      <c r="B588" s="234" t="s">
        <v>945</v>
      </c>
      <c r="C588" s="244" t="s">
        <v>946</v>
      </c>
      <c r="D588" s="235" t="s">
        <v>320</v>
      </c>
      <c r="E588" s="236">
        <v>25.2</v>
      </c>
      <c r="F588" s="237"/>
      <c r="G588" s="238">
        <f>ROUND(E588*F588,2)</f>
        <v>0</v>
      </c>
      <c r="H588" s="237"/>
      <c r="I588" s="238">
        <f>ROUND(E588*H588,2)</f>
        <v>0</v>
      </c>
      <c r="J588" s="237"/>
      <c r="K588" s="238">
        <f>ROUND(E588*J588,2)</f>
        <v>0</v>
      </c>
      <c r="L588" s="238">
        <v>21</v>
      </c>
      <c r="M588" s="238">
        <f>G588*(1+L588/100)</f>
        <v>0</v>
      </c>
      <c r="N588" s="238">
        <v>0</v>
      </c>
      <c r="O588" s="238">
        <f>ROUND(E588*N588,2)</f>
        <v>0</v>
      </c>
      <c r="P588" s="238">
        <v>0</v>
      </c>
      <c r="Q588" s="238">
        <f>ROUND(E588*P588,2)</f>
        <v>0</v>
      </c>
      <c r="R588" s="238" t="s">
        <v>280</v>
      </c>
      <c r="S588" s="238" t="s">
        <v>161</v>
      </c>
      <c r="T588" s="239" t="s">
        <v>161</v>
      </c>
      <c r="U588" s="223">
        <v>0.12</v>
      </c>
      <c r="V588" s="223">
        <f>ROUND(E588*U588,2)</f>
        <v>3.02</v>
      </c>
      <c r="W588" s="223"/>
      <c r="X588" s="223" t="s">
        <v>273</v>
      </c>
      <c r="Y588" s="214"/>
      <c r="Z588" s="214"/>
      <c r="AA588" s="214"/>
      <c r="AB588" s="214"/>
      <c r="AC588" s="214"/>
      <c r="AD588" s="214"/>
      <c r="AE588" s="214"/>
      <c r="AF588" s="214"/>
      <c r="AG588" s="214" t="s">
        <v>274</v>
      </c>
      <c r="AH588" s="214"/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1" x14ac:dyDescent="0.2">
      <c r="A589" s="221"/>
      <c r="B589" s="222"/>
      <c r="C589" s="253" t="s">
        <v>947</v>
      </c>
      <c r="D589" s="251"/>
      <c r="E589" s="251"/>
      <c r="F589" s="251"/>
      <c r="G589" s="251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290</v>
      </c>
      <c r="AH589" s="214"/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21"/>
      <c r="B590" s="222"/>
      <c r="C590" s="245" t="s">
        <v>3325</v>
      </c>
      <c r="D590" s="224"/>
      <c r="E590" s="225">
        <v>23.2</v>
      </c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166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45" t="s">
        <v>3326</v>
      </c>
      <c r="D591" s="224"/>
      <c r="E591" s="225">
        <v>2</v>
      </c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166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45" t="s">
        <v>3324</v>
      </c>
      <c r="D592" s="224"/>
      <c r="E592" s="225"/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166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33">
        <v>109</v>
      </c>
      <c r="B593" s="234" t="s">
        <v>949</v>
      </c>
      <c r="C593" s="244" t="s">
        <v>950</v>
      </c>
      <c r="D593" s="235" t="s">
        <v>320</v>
      </c>
      <c r="E593" s="236">
        <v>25.2</v>
      </c>
      <c r="F593" s="237"/>
      <c r="G593" s="238">
        <f>ROUND(E593*F593,2)</f>
        <v>0</v>
      </c>
      <c r="H593" s="237"/>
      <c r="I593" s="238">
        <f>ROUND(E593*H593,2)</f>
        <v>0</v>
      </c>
      <c r="J593" s="237"/>
      <c r="K593" s="238">
        <f>ROUND(E593*J593,2)</f>
        <v>0</v>
      </c>
      <c r="L593" s="238">
        <v>21</v>
      </c>
      <c r="M593" s="238">
        <f>G593*(1+L593/100)</f>
        <v>0</v>
      </c>
      <c r="N593" s="238">
        <v>0</v>
      </c>
      <c r="O593" s="238">
        <f>ROUND(E593*N593,2)</f>
        <v>0</v>
      </c>
      <c r="P593" s="238">
        <v>0</v>
      </c>
      <c r="Q593" s="238">
        <f>ROUND(E593*P593,2)</f>
        <v>0</v>
      </c>
      <c r="R593" s="238" t="s">
        <v>280</v>
      </c>
      <c r="S593" s="238" t="s">
        <v>161</v>
      </c>
      <c r="T593" s="239" t="s">
        <v>161</v>
      </c>
      <c r="U593" s="223">
        <v>5.5E-2</v>
      </c>
      <c r="V593" s="223">
        <f>ROUND(E593*U593,2)</f>
        <v>1.39</v>
      </c>
      <c r="W593" s="223"/>
      <c r="X593" s="223" t="s">
        <v>273</v>
      </c>
      <c r="Y593" s="214"/>
      <c r="Z593" s="214"/>
      <c r="AA593" s="214"/>
      <c r="AB593" s="214"/>
      <c r="AC593" s="214"/>
      <c r="AD593" s="214"/>
      <c r="AE593" s="214"/>
      <c r="AF593" s="214"/>
      <c r="AG593" s="214" t="s">
        <v>274</v>
      </c>
      <c r="AH593" s="214"/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53" t="s">
        <v>951</v>
      </c>
      <c r="D594" s="251"/>
      <c r="E594" s="251"/>
      <c r="F594" s="251"/>
      <c r="G594" s="251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290</v>
      </c>
      <c r="AH594" s="214"/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45" t="s">
        <v>3325</v>
      </c>
      <c r="D595" s="224"/>
      <c r="E595" s="225">
        <v>23.2</v>
      </c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166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21"/>
      <c r="B596" s="222"/>
      <c r="C596" s="245" t="s">
        <v>3326</v>
      </c>
      <c r="D596" s="224"/>
      <c r="E596" s="225">
        <v>2</v>
      </c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166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45" t="s">
        <v>3324</v>
      </c>
      <c r="D597" s="224"/>
      <c r="E597" s="225"/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166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33">
        <v>110</v>
      </c>
      <c r="B598" s="234" t="s">
        <v>952</v>
      </c>
      <c r="C598" s="244" t="s">
        <v>953</v>
      </c>
      <c r="D598" s="235" t="s">
        <v>747</v>
      </c>
      <c r="E598" s="236">
        <v>11.6</v>
      </c>
      <c r="F598" s="237"/>
      <c r="G598" s="238">
        <f>ROUND(E598*F598,2)</f>
        <v>0</v>
      </c>
      <c r="H598" s="237"/>
      <c r="I598" s="238">
        <f>ROUND(E598*H598,2)</f>
        <v>0</v>
      </c>
      <c r="J598" s="237"/>
      <c r="K598" s="238">
        <f>ROUND(E598*J598,2)</f>
        <v>0</v>
      </c>
      <c r="L598" s="238">
        <v>21</v>
      </c>
      <c r="M598" s="238">
        <f>G598*(1+L598/100)</f>
        <v>0</v>
      </c>
      <c r="N598" s="238">
        <v>2.7E-2</v>
      </c>
      <c r="O598" s="238">
        <f>ROUND(E598*N598,2)</f>
        <v>0.31</v>
      </c>
      <c r="P598" s="238">
        <v>0</v>
      </c>
      <c r="Q598" s="238">
        <f>ROUND(E598*P598,2)</f>
        <v>0</v>
      </c>
      <c r="R598" s="238" t="s">
        <v>630</v>
      </c>
      <c r="S598" s="238" t="s">
        <v>161</v>
      </c>
      <c r="T598" s="239" t="s">
        <v>161</v>
      </c>
      <c r="U598" s="223">
        <v>0</v>
      </c>
      <c r="V598" s="223">
        <f>ROUND(E598*U598,2)</f>
        <v>0</v>
      </c>
      <c r="W598" s="223"/>
      <c r="X598" s="223" t="s">
        <v>631</v>
      </c>
      <c r="Y598" s="214"/>
      <c r="Z598" s="214"/>
      <c r="AA598" s="214"/>
      <c r="AB598" s="214"/>
      <c r="AC598" s="214"/>
      <c r="AD598" s="214"/>
      <c r="AE598" s="214"/>
      <c r="AF598" s="214"/>
      <c r="AG598" s="214" t="s">
        <v>632</v>
      </c>
      <c r="AH598" s="214"/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1" x14ac:dyDescent="0.2">
      <c r="A599" s="221"/>
      <c r="B599" s="222"/>
      <c r="C599" s="245" t="s">
        <v>3321</v>
      </c>
      <c r="D599" s="224"/>
      <c r="E599" s="225">
        <v>11.6</v>
      </c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166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x14ac:dyDescent="0.2">
      <c r="A600" s="227" t="s">
        <v>156</v>
      </c>
      <c r="B600" s="228" t="s">
        <v>103</v>
      </c>
      <c r="C600" s="243" t="s">
        <v>104</v>
      </c>
      <c r="D600" s="229"/>
      <c r="E600" s="230"/>
      <c r="F600" s="231"/>
      <c r="G600" s="231">
        <f>SUMIF(AG601:AG609,"&lt;&gt;NOR",G601:G609)</f>
        <v>0</v>
      </c>
      <c r="H600" s="231"/>
      <c r="I600" s="231">
        <f>SUM(I601:I609)</f>
        <v>0</v>
      </c>
      <c r="J600" s="231"/>
      <c r="K600" s="231">
        <f>SUM(K601:K609)</f>
        <v>0</v>
      </c>
      <c r="L600" s="231"/>
      <c r="M600" s="231">
        <f>SUM(M601:M609)</f>
        <v>0</v>
      </c>
      <c r="N600" s="231"/>
      <c r="O600" s="231">
        <f>SUM(O601:O609)</f>
        <v>0.01</v>
      </c>
      <c r="P600" s="231"/>
      <c r="Q600" s="231">
        <f>SUM(Q601:Q609)</f>
        <v>0</v>
      </c>
      <c r="R600" s="231"/>
      <c r="S600" s="231"/>
      <c r="T600" s="232"/>
      <c r="U600" s="226"/>
      <c r="V600" s="226">
        <f>SUM(V601:V609)</f>
        <v>0.42000000000000004</v>
      </c>
      <c r="W600" s="226"/>
      <c r="X600" s="226"/>
      <c r="AG600" t="s">
        <v>157</v>
      </c>
    </row>
    <row r="601" spans="1:60" ht="22.5" outlineLevel="1" x14ac:dyDescent="0.2">
      <c r="A601" s="233">
        <v>111</v>
      </c>
      <c r="B601" s="234" t="s">
        <v>954</v>
      </c>
      <c r="C601" s="244" t="s">
        <v>955</v>
      </c>
      <c r="D601" s="235" t="s">
        <v>956</v>
      </c>
      <c r="E601" s="236">
        <v>5.04</v>
      </c>
      <c r="F601" s="237"/>
      <c r="G601" s="238">
        <f>ROUND(E601*F601,2)</f>
        <v>0</v>
      </c>
      <c r="H601" s="237"/>
      <c r="I601" s="238">
        <f>ROUND(E601*H601,2)</f>
        <v>0</v>
      </c>
      <c r="J601" s="237"/>
      <c r="K601" s="238">
        <f>ROUND(E601*J601,2)</f>
        <v>0</v>
      </c>
      <c r="L601" s="238">
        <v>21</v>
      </c>
      <c r="M601" s="238">
        <f>G601*(1+L601/100)</f>
        <v>0</v>
      </c>
      <c r="N601" s="238">
        <v>1E-3</v>
      </c>
      <c r="O601" s="238">
        <f>ROUND(E601*N601,2)</f>
        <v>0.01</v>
      </c>
      <c r="P601" s="238">
        <v>0</v>
      </c>
      <c r="Q601" s="238">
        <f>ROUND(E601*P601,2)</f>
        <v>0</v>
      </c>
      <c r="R601" s="238" t="s">
        <v>679</v>
      </c>
      <c r="S601" s="238" t="s">
        <v>161</v>
      </c>
      <c r="T601" s="239" t="s">
        <v>161</v>
      </c>
      <c r="U601" s="223">
        <v>4.3999999999999997E-2</v>
      </c>
      <c r="V601" s="223">
        <f>ROUND(E601*U601,2)</f>
        <v>0.22</v>
      </c>
      <c r="W601" s="223"/>
      <c r="X601" s="223" t="s">
        <v>273</v>
      </c>
      <c r="Y601" s="214"/>
      <c r="Z601" s="214"/>
      <c r="AA601" s="214"/>
      <c r="AB601" s="214"/>
      <c r="AC601" s="214"/>
      <c r="AD601" s="214"/>
      <c r="AE601" s="214"/>
      <c r="AF601" s="214"/>
      <c r="AG601" s="214" t="s">
        <v>274</v>
      </c>
      <c r="AH601" s="214"/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53" t="s">
        <v>957</v>
      </c>
      <c r="D602" s="251"/>
      <c r="E602" s="251"/>
      <c r="F602" s="251"/>
      <c r="G602" s="251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290</v>
      </c>
      <c r="AH602" s="214"/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21"/>
      <c r="B603" s="222"/>
      <c r="C603" s="254" t="s">
        <v>958</v>
      </c>
      <c r="D603" s="252"/>
      <c r="E603" s="252"/>
      <c r="F603" s="252"/>
      <c r="G603" s="252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212</v>
      </c>
      <c r="AH603" s="214"/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45" t="s">
        <v>3327</v>
      </c>
      <c r="D604" s="224"/>
      <c r="E604" s="225">
        <v>4.6399999999999997</v>
      </c>
      <c r="F604" s="223"/>
      <c r="G604" s="223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166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45" t="s">
        <v>3328</v>
      </c>
      <c r="D605" s="224"/>
      <c r="E605" s="225">
        <v>0.4</v>
      </c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166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1" x14ac:dyDescent="0.2">
      <c r="A606" s="221"/>
      <c r="B606" s="222"/>
      <c r="C606" s="245" t="s">
        <v>3329</v>
      </c>
      <c r="D606" s="224"/>
      <c r="E606" s="225"/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166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33">
        <v>112</v>
      </c>
      <c r="B607" s="234" t="s">
        <v>962</v>
      </c>
      <c r="C607" s="244" t="s">
        <v>963</v>
      </c>
      <c r="D607" s="235" t="s">
        <v>279</v>
      </c>
      <c r="E607" s="236">
        <v>102.4</v>
      </c>
      <c r="F607" s="237"/>
      <c r="G607" s="238">
        <f>ROUND(E607*F607,2)</f>
        <v>0</v>
      </c>
      <c r="H607" s="237"/>
      <c r="I607" s="238">
        <f>ROUND(E607*H607,2)</f>
        <v>0</v>
      </c>
      <c r="J607" s="237"/>
      <c r="K607" s="238">
        <f>ROUND(E607*J607,2)</f>
        <v>0</v>
      </c>
      <c r="L607" s="238">
        <v>21</v>
      </c>
      <c r="M607" s="238">
        <f>G607*(1+L607/100)</f>
        <v>0</v>
      </c>
      <c r="N607" s="238">
        <v>0</v>
      </c>
      <c r="O607" s="238">
        <f>ROUND(E607*N607,2)</f>
        <v>0</v>
      </c>
      <c r="P607" s="238">
        <v>0</v>
      </c>
      <c r="Q607" s="238">
        <f>ROUND(E607*P607,2)</f>
        <v>0</v>
      </c>
      <c r="R607" s="238" t="s">
        <v>280</v>
      </c>
      <c r="S607" s="238" t="s">
        <v>161</v>
      </c>
      <c r="T607" s="239" t="s">
        <v>161</v>
      </c>
      <c r="U607" s="223">
        <v>2E-3</v>
      </c>
      <c r="V607" s="223">
        <f>ROUND(E607*U607,2)</f>
        <v>0.2</v>
      </c>
      <c r="W607" s="223"/>
      <c r="X607" s="223" t="s">
        <v>273</v>
      </c>
      <c r="Y607" s="214"/>
      <c r="Z607" s="214"/>
      <c r="AA607" s="214"/>
      <c r="AB607" s="214"/>
      <c r="AC607" s="214"/>
      <c r="AD607" s="214"/>
      <c r="AE607" s="214"/>
      <c r="AF607" s="214"/>
      <c r="AG607" s="214" t="s">
        <v>274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45" t="s">
        <v>3330</v>
      </c>
      <c r="D608" s="224"/>
      <c r="E608" s="225">
        <v>92.8</v>
      </c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166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45" t="s">
        <v>3331</v>
      </c>
      <c r="D609" s="224"/>
      <c r="E609" s="225">
        <v>9.6</v>
      </c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166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x14ac:dyDescent="0.2">
      <c r="A610" s="227" t="s">
        <v>156</v>
      </c>
      <c r="B610" s="228" t="s">
        <v>107</v>
      </c>
      <c r="C610" s="243" t="s">
        <v>108</v>
      </c>
      <c r="D610" s="229"/>
      <c r="E610" s="230"/>
      <c r="F610" s="231"/>
      <c r="G610" s="231">
        <f>SUMIF(AG611:AG615,"&lt;&gt;NOR",G611:G615)</f>
        <v>0</v>
      </c>
      <c r="H610" s="231"/>
      <c r="I610" s="231">
        <f>SUM(I611:I615)</f>
        <v>0</v>
      </c>
      <c r="J610" s="231"/>
      <c r="K610" s="231">
        <f>SUM(K611:K615)</f>
        <v>0</v>
      </c>
      <c r="L610" s="231"/>
      <c r="M610" s="231">
        <f>SUM(M611:M615)</f>
        <v>0</v>
      </c>
      <c r="N610" s="231"/>
      <c r="O610" s="231">
        <f>SUM(O611:O615)</f>
        <v>0</v>
      </c>
      <c r="P610" s="231"/>
      <c r="Q610" s="231">
        <f>SUM(Q611:Q615)</f>
        <v>1</v>
      </c>
      <c r="R610" s="231"/>
      <c r="S610" s="231"/>
      <c r="T610" s="232"/>
      <c r="U610" s="226"/>
      <c r="V610" s="226">
        <f>SUM(V611:V615)</f>
        <v>3.22</v>
      </c>
      <c r="W610" s="226"/>
      <c r="X610" s="226"/>
      <c r="AG610" t="s">
        <v>157</v>
      </c>
    </row>
    <row r="611" spans="1:60" outlineLevel="1" x14ac:dyDescent="0.2">
      <c r="A611" s="233">
        <v>113</v>
      </c>
      <c r="B611" s="234" t="s">
        <v>974</v>
      </c>
      <c r="C611" s="244" t="s">
        <v>975</v>
      </c>
      <c r="D611" s="235" t="s">
        <v>295</v>
      </c>
      <c r="E611" s="236">
        <v>0.41</v>
      </c>
      <c r="F611" s="237"/>
      <c r="G611" s="238">
        <f>ROUND(E611*F611,2)</f>
        <v>0</v>
      </c>
      <c r="H611" s="237"/>
      <c r="I611" s="238">
        <f>ROUND(E611*H611,2)</f>
        <v>0</v>
      </c>
      <c r="J611" s="237"/>
      <c r="K611" s="238">
        <f>ROUND(E611*J611,2)</f>
        <v>0</v>
      </c>
      <c r="L611" s="238">
        <v>21</v>
      </c>
      <c r="M611" s="238">
        <f>G611*(1+L611/100)</f>
        <v>0</v>
      </c>
      <c r="N611" s="238">
        <v>2.33E-3</v>
      </c>
      <c r="O611" s="238">
        <f>ROUND(E611*N611,2)</f>
        <v>0</v>
      </c>
      <c r="P611" s="238">
        <v>2.4470000000000001</v>
      </c>
      <c r="Q611" s="238">
        <f>ROUND(E611*P611,2)</f>
        <v>1</v>
      </c>
      <c r="R611" s="238" t="s">
        <v>679</v>
      </c>
      <c r="S611" s="238" t="s">
        <v>161</v>
      </c>
      <c r="T611" s="239" t="s">
        <v>161</v>
      </c>
      <c r="U611" s="223">
        <v>7.8559999999999999</v>
      </c>
      <c r="V611" s="223">
        <f>ROUND(E611*U611,2)</f>
        <v>3.22</v>
      </c>
      <c r="W611" s="223"/>
      <c r="X611" s="223" t="s">
        <v>273</v>
      </c>
      <c r="Y611" s="214"/>
      <c r="Z611" s="214"/>
      <c r="AA611" s="214"/>
      <c r="AB611" s="214"/>
      <c r="AC611" s="214"/>
      <c r="AD611" s="214"/>
      <c r="AE611" s="214"/>
      <c r="AF611" s="214"/>
      <c r="AG611" s="214" t="s">
        <v>274</v>
      </c>
      <c r="AH611" s="214"/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21"/>
      <c r="B612" s="222"/>
      <c r="C612" s="253" t="s">
        <v>976</v>
      </c>
      <c r="D612" s="251"/>
      <c r="E612" s="251"/>
      <c r="F612" s="251"/>
      <c r="G612" s="251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290</v>
      </c>
      <c r="AH612" s="214"/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40" t="str">
        <f>C612</f>
        <v>s naložením vybouraných hmot a suti na dopravní prostředek nebo s odklizením na hromady do vzdálenosti 20 m</v>
      </c>
      <c r="BB612" s="214"/>
      <c r="BC612" s="214"/>
      <c r="BD612" s="214"/>
      <c r="BE612" s="214"/>
      <c r="BF612" s="214"/>
      <c r="BG612" s="214"/>
      <c r="BH612" s="214"/>
    </row>
    <row r="613" spans="1:60" outlineLevel="1" x14ac:dyDescent="0.2">
      <c r="A613" s="221"/>
      <c r="B613" s="222"/>
      <c r="C613" s="254" t="s">
        <v>977</v>
      </c>
      <c r="D613" s="252"/>
      <c r="E613" s="252"/>
      <c r="F613" s="252"/>
      <c r="G613" s="252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212</v>
      </c>
      <c r="AH613" s="214"/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40" t="str">
        <f>C613</f>
        <v>Včetně bourání geotextilií, výplně otvorů tvárnic, drenáží, trubek a dilatačních prvků apod. zabudovaných v bouraných konstrukcích.</v>
      </c>
      <c r="BB613" s="214"/>
      <c r="BC613" s="214"/>
      <c r="BD613" s="214"/>
      <c r="BE613" s="214"/>
      <c r="BF613" s="214"/>
      <c r="BG613" s="214"/>
      <c r="BH613" s="214"/>
    </row>
    <row r="614" spans="1:60" ht="22.5" outlineLevel="1" x14ac:dyDescent="0.2">
      <c r="A614" s="221"/>
      <c r="B614" s="222"/>
      <c r="C614" s="245" t="s">
        <v>3332</v>
      </c>
      <c r="D614" s="224"/>
      <c r="E614" s="225">
        <v>0.12</v>
      </c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166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ht="22.5" outlineLevel="1" x14ac:dyDescent="0.2">
      <c r="A615" s="221"/>
      <c r="B615" s="222"/>
      <c r="C615" s="245" t="s">
        <v>3333</v>
      </c>
      <c r="D615" s="224"/>
      <c r="E615" s="225">
        <v>0.28999999999999998</v>
      </c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166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x14ac:dyDescent="0.2">
      <c r="A616" s="227" t="s">
        <v>156</v>
      </c>
      <c r="B616" s="228" t="s">
        <v>109</v>
      </c>
      <c r="C616" s="243" t="s">
        <v>110</v>
      </c>
      <c r="D616" s="229"/>
      <c r="E616" s="230"/>
      <c r="F616" s="231"/>
      <c r="G616" s="231">
        <f>SUMIF(AG617:AG730,"&lt;&gt;NOR",G617:G730)</f>
        <v>0</v>
      </c>
      <c r="H616" s="231"/>
      <c r="I616" s="231">
        <f>SUM(I617:I730)</f>
        <v>0</v>
      </c>
      <c r="J616" s="231"/>
      <c r="K616" s="231">
        <f>SUM(K617:K730)</f>
        <v>0</v>
      </c>
      <c r="L616" s="231"/>
      <c r="M616" s="231">
        <f>SUM(M617:M730)</f>
        <v>0</v>
      </c>
      <c r="N616" s="231"/>
      <c r="O616" s="231">
        <f>SUM(O617:O730)</f>
        <v>0</v>
      </c>
      <c r="P616" s="231"/>
      <c r="Q616" s="231">
        <f>SUM(Q617:Q730)</f>
        <v>0</v>
      </c>
      <c r="R616" s="231"/>
      <c r="S616" s="231"/>
      <c r="T616" s="232"/>
      <c r="U616" s="226"/>
      <c r="V616" s="226">
        <f>SUM(V617:V730)</f>
        <v>2.38</v>
      </c>
      <c r="W616" s="226"/>
      <c r="X616" s="226"/>
      <c r="AG616" t="s">
        <v>157</v>
      </c>
    </row>
    <row r="617" spans="1:60" ht="22.5" outlineLevel="1" x14ac:dyDescent="0.2">
      <c r="A617" s="233">
        <v>114</v>
      </c>
      <c r="B617" s="234" t="s">
        <v>1453</v>
      </c>
      <c r="C617" s="244" t="s">
        <v>1454</v>
      </c>
      <c r="D617" s="235" t="s">
        <v>320</v>
      </c>
      <c r="E617" s="236">
        <v>1.2</v>
      </c>
      <c r="F617" s="237"/>
      <c r="G617" s="238">
        <f>ROUND(E617*F617,2)</f>
        <v>0</v>
      </c>
      <c r="H617" s="237"/>
      <c r="I617" s="238">
        <f>ROUND(E617*H617,2)</f>
        <v>0</v>
      </c>
      <c r="J617" s="237"/>
      <c r="K617" s="238">
        <f>ROUND(E617*J617,2)</f>
        <v>0</v>
      </c>
      <c r="L617" s="238">
        <v>21</v>
      </c>
      <c r="M617" s="238">
        <f>G617*(1+L617/100)</f>
        <v>0</v>
      </c>
      <c r="N617" s="238">
        <v>0</v>
      </c>
      <c r="O617" s="238">
        <f>ROUND(E617*N617,2)</f>
        <v>0</v>
      </c>
      <c r="P617" s="238">
        <v>0</v>
      </c>
      <c r="Q617" s="238">
        <f>ROUND(E617*P617,2)</f>
        <v>0</v>
      </c>
      <c r="R617" s="238" t="s">
        <v>280</v>
      </c>
      <c r="S617" s="238" t="s">
        <v>161</v>
      </c>
      <c r="T617" s="239" t="s">
        <v>161</v>
      </c>
      <c r="U617" s="223">
        <v>0.09</v>
      </c>
      <c r="V617" s="223">
        <f>ROUND(E617*U617,2)</f>
        <v>0.11</v>
      </c>
      <c r="W617" s="223"/>
      <c r="X617" s="223" t="s">
        <v>273</v>
      </c>
      <c r="Y617" s="214"/>
      <c r="Z617" s="214"/>
      <c r="AA617" s="214"/>
      <c r="AB617" s="214"/>
      <c r="AC617" s="214"/>
      <c r="AD617" s="214"/>
      <c r="AE617" s="214"/>
      <c r="AF617" s="214"/>
      <c r="AG617" s="214" t="s">
        <v>274</v>
      </c>
      <c r="AH617" s="214"/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ht="22.5" outlineLevel="1" x14ac:dyDescent="0.2">
      <c r="A618" s="221"/>
      <c r="B618" s="222"/>
      <c r="C618" s="253" t="s">
        <v>1455</v>
      </c>
      <c r="D618" s="251"/>
      <c r="E618" s="251"/>
      <c r="F618" s="251"/>
      <c r="G618" s="251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290</v>
      </c>
      <c r="AH618" s="214"/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40" t="str">
        <f>C618</f>
        <v>krajníků, desek nebo panelů od spojovacího materiálu s odklizením a uložením očištěných hmot a spojovacího materiálu na skládku na vzdálenost do 10 m</v>
      </c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45" t="s">
        <v>2671</v>
      </c>
      <c r="D619" s="224"/>
      <c r="E619" s="225">
        <v>1.2</v>
      </c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166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ht="22.5" outlineLevel="1" x14ac:dyDescent="0.2">
      <c r="A620" s="233">
        <v>115</v>
      </c>
      <c r="B620" s="234" t="s">
        <v>1456</v>
      </c>
      <c r="C620" s="244" t="s">
        <v>1457</v>
      </c>
      <c r="D620" s="235" t="s">
        <v>279</v>
      </c>
      <c r="E620" s="236">
        <v>1.2</v>
      </c>
      <c r="F620" s="237"/>
      <c r="G620" s="238">
        <f>ROUND(E620*F620,2)</f>
        <v>0</v>
      </c>
      <c r="H620" s="237"/>
      <c r="I620" s="238">
        <f>ROUND(E620*H620,2)</f>
        <v>0</v>
      </c>
      <c r="J620" s="237"/>
      <c r="K620" s="238">
        <f>ROUND(E620*J620,2)</f>
        <v>0</v>
      </c>
      <c r="L620" s="238">
        <v>21</v>
      </c>
      <c r="M620" s="238">
        <f>G620*(1+L620/100)</f>
        <v>0</v>
      </c>
      <c r="N620" s="238">
        <v>0</v>
      </c>
      <c r="O620" s="238">
        <f>ROUND(E620*N620,2)</f>
        <v>0</v>
      </c>
      <c r="P620" s="238">
        <v>0</v>
      </c>
      <c r="Q620" s="238">
        <f>ROUND(E620*P620,2)</f>
        <v>0</v>
      </c>
      <c r="R620" s="238" t="s">
        <v>280</v>
      </c>
      <c r="S620" s="238" t="s">
        <v>161</v>
      </c>
      <c r="T620" s="239" t="s">
        <v>161</v>
      </c>
      <c r="U620" s="223">
        <v>0.115</v>
      </c>
      <c r="V620" s="223">
        <f>ROUND(E620*U620,2)</f>
        <v>0.14000000000000001</v>
      </c>
      <c r="W620" s="223"/>
      <c r="X620" s="223" t="s">
        <v>273</v>
      </c>
      <c r="Y620" s="214"/>
      <c r="Z620" s="214"/>
      <c r="AA620" s="214"/>
      <c r="AB620" s="214"/>
      <c r="AC620" s="214"/>
      <c r="AD620" s="214"/>
      <c r="AE620" s="214"/>
      <c r="AF620" s="214"/>
      <c r="AG620" s="214" t="s">
        <v>321</v>
      </c>
      <c r="AH620" s="214"/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ht="22.5" outlineLevel="1" x14ac:dyDescent="0.2">
      <c r="A621" s="221"/>
      <c r="B621" s="222"/>
      <c r="C621" s="253" t="s">
        <v>1455</v>
      </c>
      <c r="D621" s="251"/>
      <c r="E621" s="251"/>
      <c r="F621" s="251"/>
      <c r="G621" s="251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290</v>
      </c>
      <c r="AH621" s="214"/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40" t="str">
        <f>C621</f>
        <v>krajníků, desek nebo panelů od spojovacího materiálu s odklizením a uložením očištěných hmot a spojovacího materiálu na skládku na vzdálenost do 10 m</v>
      </c>
      <c r="BB621" s="214"/>
      <c r="BC621" s="214"/>
      <c r="BD621" s="214"/>
      <c r="BE621" s="214"/>
      <c r="BF621" s="214"/>
      <c r="BG621" s="214"/>
      <c r="BH621" s="214"/>
    </row>
    <row r="622" spans="1:60" outlineLevel="1" x14ac:dyDescent="0.2">
      <c r="A622" s="221"/>
      <c r="B622" s="222"/>
      <c r="C622" s="245" t="s">
        <v>3100</v>
      </c>
      <c r="D622" s="224"/>
      <c r="E622" s="225">
        <v>1.2</v>
      </c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166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1" x14ac:dyDescent="0.2">
      <c r="A623" s="233">
        <v>116</v>
      </c>
      <c r="B623" s="234" t="s">
        <v>980</v>
      </c>
      <c r="C623" s="244" t="s">
        <v>981</v>
      </c>
      <c r="D623" s="235" t="s">
        <v>629</v>
      </c>
      <c r="E623" s="236">
        <v>20.273070000000001</v>
      </c>
      <c r="F623" s="237"/>
      <c r="G623" s="238">
        <f>ROUND(E623*F623,2)</f>
        <v>0</v>
      </c>
      <c r="H623" s="237"/>
      <c r="I623" s="238">
        <f>ROUND(E623*H623,2)</f>
        <v>0</v>
      </c>
      <c r="J623" s="237"/>
      <c r="K623" s="238">
        <f>ROUND(E623*J623,2)</f>
        <v>0</v>
      </c>
      <c r="L623" s="238">
        <v>21</v>
      </c>
      <c r="M623" s="238">
        <f>G623*(1+L623/100)</f>
        <v>0</v>
      </c>
      <c r="N623" s="238">
        <v>0</v>
      </c>
      <c r="O623" s="238">
        <f>ROUND(E623*N623,2)</f>
        <v>0</v>
      </c>
      <c r="P623" s="238">
        <v>0</v>
      </c>
      <c r="Q623" s="238">
        <f>ROUND(E623*P623,2)</f>
        <v>0</v>
      </c>
      <c r="R623" s="238" t="s">
        <v>280</v>
      </c>
      <c r="S623" s="238" t="s">
        <v>161</v>
      </c>
      <c r="T623" s="239" t="s">
        <v>161</v>
      </c>
      <c r="U623" s="223">
        <v>9.9000000000000005E-2</v>
      </c>
      <c r="V623" s="223">
        <f>ROUND(E623*U623,2)</f>
        <v>2.0099999999999998</v>
      </c>
      <c r="W623" s="223"/>
      <c r="X623" s="223" t="s">
        <v>273</v>
      </c>
      <c r="Y623" s="214"/>
      <c r="Z623" s="214"/>
      <c r="AA623" s="214"/>
      <c r="AB623" s="214"/>
      <c r="AC623" s="214"/>
      <c r="AD623" s="214"/>
      <c r="AE623" s="214"/>
      <c r="AF623" s="214"/>
      <c r="AG623" s="214" t="s">
        <v>982</v>
      </c>
      <c r="AH623" s="214"/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53" t="s">
        <v>983</v>
      </c>
      <c r="D624" s="251"/>
      <c r="E624" s="251"/>
      <c r="F624" s="251"/>
      <c r="G624" s="251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290</v>
      </c>
      <c r="AH624" s="214"/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outlineLevel="1" x14ac:dyDescent="0.2">
      <c r="A625" s="221"/>
      <c r="B625" s="222"/>
      <c r="C625" s="245" t="s">
        <v>3334</v>
      </c>
      <c r="D625" s="224"/>
      <c r="E625" s="225">
        <v>0.1416</v>
      </c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166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ht="22.5" outlineLevel="1" x14ac:dyDescent="0.2">
      <c r="A626" s="221"/>
      <c r="B626" s="222"/>
      <c r="C626" s="245" t="s">
        <v>3335</v>
      </c>
      <c r="D626" s="224"/>
      <c r="E626" s="225">
        <v>0.26400000000000001</v>
      </c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166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ht="22.5" outlineLevel="1" x14ac:dyDescent="0.2">
      <c r="A627" s="221"/>
      <c r="B627" s="222"/>
      <c r="C627" s="245" t="s">
        <v>990</v>
      </c>
      <c r="D627" s="224"/>
      <c r="E627" s="225"/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166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ht="22.5" outlineLevel="1" x14ac:dyDescent="0.2">
      <c r="A628" s="221"/>
      <c r="B628" s="222"/>
      <c r="C628" s="245" t="s">
        <v>3336</v>
      </c>
      <c r="D628" s="224"/>
      <c r="E628" s="225">
        <v>10.973599999999999</v>
      </c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166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ht="22.5" outlineLevel="1" x14ac:dyDescent="0.2">
      <c r="A629" s="221"/>
      <c r="B629" s="222"/>
      <c r="C629" s="245" t="s">
        <v>3337</v>
      </c>
      <c r="D629" s="224"/>
      <c r="E629" s="225">
        <v>2.552</v>
      </c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166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ht="22.5" outlineLevel="1" x14ac:dyDescent="0.2">
      <c r="A630" s="221"/>
      <c r="B630" s="222"/>
      <c r="C630" s="245" t="s">
        <v>3338</v>
      </c>
      <c r="D630" s="224"/>
      <c r="E630" s="225"/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166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ht="22.5" outlineLevel="1" x14ac:dyDescent="0.2">
      <c r="A631" s="221"/>
      <c r="B631" s="222"/>
      <c r="C631" s="245" t="s">
        <v>986</v>
      </c>
      <c r="D631" s="224"/>
      <c r="E631" s="225"/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166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ht="22.5" outlineLevel="1" x14ac:dyDescent="0.2">
      <c r="A632" s="221"/>
      <c r="B632" s="222"/>
      <c r="C632" s="245" t="s">
        <v>3339</v>
      </c>
      <c r="D632" s="224"/>
      <c r="E632" s="225"/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166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ht="22.5" outlineLevel="1" x14ac:dyDescent="0.2">
      <c r="A633" s="221"/>
      <c r="B633" s="222"/>
      <c r="C633" s="245" t="s">
        <v>3340</v>
      </c>
      <c r="D633" s="224"/>
      <c r="E633" s="225"/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166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45" t="s">
        <v>3341</v>
      </c>
      <c r="D634" s="224"/>
      <c r="E634" s="225">
        <v>1.276</v>
      </c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166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45" t="s">
        <v>292</v>
      </c>
      <c r="D635" s="224"/>
      <c r="E635" s="225"/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166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45" t="s">
        <v>3342</v>
      </c>
      <c r="D636" s="224"/>
      <c r="E636" s="225">
        <v>1.073</v>
      </c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166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21"/>
      <c r="B637" s="222"/>
      <c r="C637" s="245" t="s">
        <v>3343</v>
      </c>
      <c r="D637" s="224"/>
      <c r="E637" s="225">
        <v>0.111</v>
      </c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166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ht="22.5" outlineLevel="1" x14ac:dyDescent="0.2">
      <c r="A638" s="221"/>
      <c r="B638" s="222"/>
      <c r="C638" s="245" t="s">
        <v>3344</v>
      </c>
      <c r="D638" s="224"/>
      <c r="E638" s="225">
        <v>0.21460000000000001</v>
      </c>
      <c r="F638" s="223"/>
      <c r="G638" s="223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166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ht="22.5" outlineLevel="1" x14ac:dyDescent="0.2">
      <c r="A639" s="221"/>
      <c r="B639" s="222"/>
      <c r="C639" s="245" t="s">
        <v>3345</v>
      </c>
      <c r="D639" s="224"/>
      <c r="E639" s="225">
        <v>2.2200000000000001E-2</v>
      </c>
      <c r="F639" s="223"/>
      <c r="G639" s="223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166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ht="22.5" outlineLevel="1" x14ac:dyDescent="0.2">
      <c r="A640" s="221"/>
      <c r="B640" s="222"/>
      <c r="C640" s="245" t="s">
        <v>3346</v>
      </c>
      <c r="D640" s="224"/>
      <c r="E640" s="225">
        <v>0.10730000000000001</v>
      </c>
      <c r="F640" s="223"/>
      <c r="G640" s="223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166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ht="22.5" outlineLevel="1" x14ac:dyDescent="0.2">
      <c r="A641" s="221"/>
      <c r="B641" s="222"/>
      <c r="C641" s="245" t="s">
        <v>3347</v>
      </c>
      <c r="D641" s="224"/>
      <c r="E641" s="225">
        <v>1.11E-2</v>
      </c>
      <c r="F641" s="223"/>
      <c r="G641" s="223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166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outlineLevel="1" x14ac:dyDescent="0.2">
      <c r="A642" s="221"/>
      <c r="B642" s="222"/>
      <c r="C642" s="245" t="s">
        <v>3271</v>
      </c>
      <c r="D642" s="224"/>
      <c r="E642" s="225">
        <v>1.7168000000000001</v>
      </c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166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21"/>
      <c r="B643" s="222"/>
      <c r="C643" s="245" t="s">
        <v>3272</v>
      </c>
      <c r="D643" s="224"/>
      <c r="E643" s="225">
        <v>0.17760000000000001</v>
      </c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166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45" t="s">
        <v>3348</v>
      </c>
      <c r="D644" s="224"/>
      <c r="E644" s="225">
        <v>0.17399999999999999</v>
      </c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166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ht="22.5" outlineLevel="1" x14ac:dyDescent="0.2">
      <c r="A645" s="221"/>
      <c r="B645" s="222"/>
      <c r="C645" s="245" t="s">
        <v>3349</v>
      </c>
      <c r="D645" s="224"/>
      <c r="E645" s="225">
        <v>0.29364000000000001</v>
      </c>
      <c r="F645" s="223"/>
      <c r="G645" s="223"/>
      <c r="H645" s="223"/>
      <c r="I645" s="223"/>
      <c r="J645" s="223"/>
      <c r="K645" s="223"/>
      <c r="L645" s="223"/>
      <c r="M645" s="223"/>
      <c r="N645" s="223"/>
      <c r="O645" s="223"/>
      <c r="P645" s="223"/>
      <c r="Q645" s="223"/>
      <c r="R645" s="223"/>
      <c r="S645" s="223"/>
      <c r="T645" s="223"/>
      <c r="U645" s="223"/>
      <c r="V645" s="223"/>
      <c r="W645" s="223"/>
      <c r="X645" s="223"/>
      <c r="Y645" s="214"/>
      <c r="Z645" s="214"/>
      <c r="AA645" s="214"/>
      <c r="AB645" s="214"/>
      <c r="AC645" s="214"/>
      <c r="AD645" s="214"/>
      <c r="AE645" s="214"/>
      <c r="AF645" s="214"/>
      <c r="AG645" s="214" t="s">
        <v>166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ht="22.5" outlineLevel="1" x14ac:dyDescent="0.2">
      <c r="A646" s="221"/>
      <c r="B646" s="222"/>
      <c r="C646" s="245" t="s">
        <v>3350</v>
      </c>
      <c r="D646" s="224"/>
      <c r="E646" s="225">
        <v>0.70962999999999998</v>
      </c>
      <c r="F646" s="223"/>
      <c r="G646" s="223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166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45" t="s">
        <v>1003</v>
      </c>
      <c r="D647" s="224"/>
      <c r="E647" s="225"/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166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21"/>
      <c r="B648" s="222"/>
      <c r="C648" s="245" t="s">
        <v>1004</v>
      </c>
      <c r="D648" s="224"/>
      <c r="E648" s="225"/>
      <c r="F648" s="223"/>
      <c r="G648" s="223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166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45" t="s">
        <v>1005</v>
      </c>
      <c r="D649" s="224"/>
      <c r="E649" s="225"/>
      <c r="F649" s="223"/>
      <c r="G649" s="223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166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ht="22.5" outlineLevel="1" x14ac:dyDescent="0.2">
      <c r="A650" s="221"/>
      <c r="B650" s="222"/>
      <c r="C650" s="245" t="s">
        <v>3351</v>
      </c>
      <c r="D650" s="224"/>
      <c r="E650" s="225"/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166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ht="22.5" outlineLevel="1" x14ac:dyDescent="0.2">
      <c r="A651" s="221"/>
      <c r="B651" s="222"/>
      <c r="C651" s="245" t="s">
        <v>3352</v>
      </c>
      <c r="D651" s="224"/>
      <c r="E651" s="225"/>
      <c r="F651" s="223"/>
      <c r="G651" s="223"/>
      <c r="H651" s="223"/>
      <c r="I651" s="223"/>
      <c r="J651" s="223"/>
      <c r="K651" s="223"/>
      <c r="L651" s="223"/>
      <c r="M651" s="223"/>
      <c r="N651" s="223"/>
      <c r="O651" s="223"/>
      <c r="P651" s="223"/>
      <c r="Q651" s="223"/>
      <c r="R651" s="223"/>
      <c r="S651" s="223"/>
      <c r="T651" s="223"/>
      <c r="U651" s="223"/>
      <c r="V651" s="223"/>
      <c r="W651" s="223"/>
      <c r="X651" s="223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166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ht="22.5" outlineLevel="1" x14ac:dyDescent="0.2">
      <c r="A652" s="221"/>
      <c r="B652" s="222"/>
      <c r="C652" s="245" t="s">
        <v>3353</v>
      </c>
      <c r="D652" s="224"/>
      <c r="E652" s="225">
        <v>0.19800000000000001</v>
      </c>
      <c r="F652" s="223"/>
      <c r="G652" s="223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166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ht="22.5" outlineLevel="1" x14ac:dyDescent="0.2">
      <c r="A653" s="221"/>
      <c r="B653" s="222"/>
      <c r="C653" s="245" t="s">
        <v>3354</v>
      </c>
      <c r="D653" s="224"/>
      <c r="E653" s="225">
        <v>0.127</v>
      </c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166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21"/>
      <c r="B654" s="222"/>
      <c r="C654" s="245" t="s">
        <v>3355</v>
      </c>
      <c r="D654" s="224"/>
      <c r="E654" s="225">
        <v>0.13</v>
      </c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166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outlineLevel="1" x14ac:dyDescent="0.2">
      <c r="A655" s="221"/>
      <c r="B655" s="222"/>
      <c r="C655" s="245" t="s">
        <v>3356</v>
      </c>
      <c r="D655" s="224"/>
      <c r="E655" s="225"/>
      <c r="F655" s="223"/>
      <c r="G655" s="223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14"/>
      <c r="Z655" s="214"/>
      <c r="AA655" s="214"/>
      <c r="AB655" s="214"/>
      <c r="AC655" s="214"/>
      <c r="AD655" s="214"/>
      <c r="AE655" s="214"/>
      <c r="AF655" s="214"/>
      <c r="AG655" s="214" t="s">
        <v>166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outlineLevel="1" x14ac:dyDescent="0.2">
      <c r="A656" s="221"/>
      <c r="B656" s="222"/>
      <c r="C656" s="245" t="s">
        <v>3357</v>
      </c>
      <c r="D656" s="224"/>
      <c r="E656" s="225"/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166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33">
        <v>117</v>
      </c>
      <c r="B657" s="234" t="s">
        <v>1013</v>
      </c>
      <c r="C657" s="244" t="s">
        <v>1014</v>
      </c>
      <c r="D657" s="235" t="s">
        <v>629</v>
      </c>
      <c r="E657" s="236">
        <v>14.671200000000001</v>
      </c>
      <c r="F657" s="237"/>
      <c r="G657" s="238">
        <f>ROUND(E657*F657,2)</f>
        <v>0</v>
      </c>
      <c r="H657" s="237"/>
      <c r="I657" s="238">
        <f>ROUND(E657*H657,2)</f>
        <v>0</v>
      </c>
      <c r="J657" s="237"/>
      <c r="K657" s="238">
        <f>ROUND(E657*J657,2)</f>
        <v>0</v>
      </c>
      <c r="L657" s="238">
        <v>21</v>
      </c>
      <c r="M657" s="238">
        <f>G657*(1+L657/100)</f>
        <v>0</v>
      </c>
      <c r="N657" s="238">
        <v>0</v>
      </c>
      <c r="O657" s="238">
        <f>ROUND(E657*N657,2)</f>
        <v>0</v>
      </c>
      <c r="P657" s="238">
        <v>0</v>
      </c>
      <c r="Q657" s="238">
        <f>ROUND(E657*P657,2)</f>
        <v>0</v>
      </c>
      <c r="R657" s="238" t="s">
        <v>1015</v>
      </c>
      <c r="S657" s="238" t="s">
        <v>161</v>
      </c>
      <c r="T657" s="239" t="s">
        <v>161</v>
      </c>
      <c r="U657" s="223">
        <v>0</v>
      </c>
      <c r="V657" s="223">
        <f>ROUND(E657*U657,2)</f>
        <v>0</v>
      </c>
      <c r="W657" s="223"/>
      <c r="X657" s="223" t="s">
        <v>273</v>
      </c>
      <c r="Y657" s="214"/>
      <c r="Z657" s="214"/>
      <c r="AA657" s="214"/>
      <c r="AB657" s="214"/>
      <c r="AC657" s="214"/>
      <c r="AD657" s="214"/>
      <c r="AE657" s="214"/>
      <c r="AF657" s="214"/>
      <c r="AG657" s="214" t="s">
        <v>274</v>
      </c>
      <c r="AH657" s="214"/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21"/>
      <c r="B658" s="222"/>
      <c r="C658" s="245" t="s">
        <v>3358</v>
      </c>
      <c r="D658" s="224"/>
      <c r="E658" s="225">
        <v>0.26400000000000001</v>
      </c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166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21"/>
      <c r="B659" s="222"/>
      <c r="C659" s="245" t="s">
        <v>3069</v>
      </c>
      <c r="D659" s="224"/>
      <c r="E659" s="225"/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166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ht="22.5" outlineLevel="1" x14ac:dyDescent="0.2">
      <c r="A660" s="221"/>
      <c r="B660" s="222"/>
      <c r="C660" s="245" t="s">
        <v>3359</v>
      </c>
      <c r="D660" s="224"/>
      <c r="E660" s="225">
        <v>10.973599999999999</v>
      </c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166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45" t="s">
        <v>3360</v>
      </c>
      <c r="D661" s="224"/>
      <c r="E661" s="225"/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166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21"/>
      <c r="B662" s="222"/>
      <c r="C662" s="245" t="s">
        <v>3071</v>
      </c>
      <c r="D662" s="224"/>
      <c r="E662" s="225"/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166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ht="22.5" outlineLevel="1" x14ac:dyDescent="0.2">
      <c r="A663" s="221"/>
      <c r="B663" s="222"/>
      <c r="C663" s="245" t="s">
        <v>3361</v>
      </c>
      <c r="D663" s="224"/>
      <c r="E663" s="225"/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166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1" x14ac:dyDescent="0.2">
      <c r="A664" s="221"/>
      <c r="B664" s="222"/>
      <c r="C664" s="245" t="s">
        <v>3342</v>
      </c>
      <c r="D664" s="224"/>
      <c r="E664" s="225">
        <v>1.073</v>
      </c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166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outlineLevel="1" x14ac:dyDescent="0.2">
      <c r="A665" s="221"/>
      <c r="B665" s="222"/>
      <c r="C665" s="245" t="s">
        <v>3343</v>
      </c>
      <c r="D665" s="224"/>
      <c r="E665" s="225">
        <v>0.111</v>
      </c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166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ht="22.5" outlineLevel="1" x14ac:dyDescent="0.2">
      <c r="A666" s="221"/>
      <c r="B666" s="222"/>
      <c r="C666" s="245" t="s">
        <v>3344</v>
      </c>
      <c r="D666" s="224"/>
      <c r="E666" s="225">
        <v>0.21460000000000001</v>
      </c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166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ht="22.5" outlineLevel="1" x14ac:dyDescent="0.2">
      <c r="A667" s="221"/>
      <c r="B667" s="222"/>
      <c r="C667" s="245" t="s">
        <v>3345</v>
      </c>
      <c r="D667" s="224"/>
      <c r="E667" s="225">
        <v>2.2200000000000001E-2</v>
      </c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166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ht="22.5" outlineLevel="1" x14ac:dyDescent="0.2">
      <c r="A668" s="221"/>
      <c r="B668" s="222"/>
      <c r="C668" s="245" t="s">
        <v>3346</v>
      </c>
      <c r="D668" s="224"/>
      <c r="E668" s="225">
        <v>0.10730000000000001</v>
      </c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166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ht="22.5" outlineLevel="1" x14ac:dyDescent="0.2">
      <c r="A669" s="221"/>
      <c r="B669" s="222"/>
      <c r="C669" s="245" t="s">
        <v>3347</v>
      </c>
      <c r="D669" s="224"/>
      <c r="E669" s="225">
        <v>1.11E-2</v>
      </c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166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45" t="s">
        <v>3271</v>
      </c>
      <c r="D670" s="224"/>
      <c r="E670" s="225">
        <v>1.7168000000000001</v>
      </c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166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1" x14ac:dyDescent="0.2">
      <c r="A671" s="221"/>
      <c r="B671" s="222"/>
      <c r="C671" s="245" t="s">
        <v>3272</v>
      </c>
      <c r="D671" s="224"/>
      <c r="E671" s="225">
        <v>0.17760000000000001</v>
      </c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166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ht="22.5" outlineLevel="1" x14ac:dyDescent="0.2">
      <c r="A672" s="221"/>
      <c r="B672" s="222"/>
      <c r="C672" s="245" t="s">
        <v>3351</v>
      </c>
      <c r="D672" s="224"/>
      <c r="E672" s="225"/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166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ht="22.5" outlineLevel="1" x14ac:dyDescent="0.2">
      <c r="A673" s="221"/>
      <c r="B673" s="222"/>
      <c r="C673" s="245" t="s">
        <v>3352</v>
      </c>
      <c r="D673" s="224"/>
      <c r="E673" s="225"/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166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33">
        <v>118</v>
      </c>
      <c r="B674" s="234" t="s">
        <v>1022</v>
      </c>
      <c r="C674" s="244" t="s">
        <v>1023</v>
      </c>
      <c r="D674" s="235" t="s">
        <v>629</v>
      </c>
      <c r="E674" s="236">
        <v>0.80227000000000004</v>
      </c>
      <c r="F674" s="237"/>
      <c r="G674" s="238">
        <f>ROUND(E674*F674,2)</f>
        <v>0</v>
      </c>
      <c r="H674" s="237"/>
      <c r="I674" s="238">
        <f>ROUND(E674*H674,2)</f>
        <v>0</v>
      </c>
      <c r="J674" s="237"/>
      <c r="K674" s="238">
        <f>ROUND(E674*J674,2)</f>
        <v>0</v>
      </c>
      <c r="L674" s="238">
        <v>21</v>
      </c>
      <c r="M674" s="238">
        <f>G674*(1+L674/100)</f>
        <v>0</v>
      </c>
      <c r="N674" s="238">
        <v>0</v>
      </c>
      <c r="O674" s="238">
        <f>ROUND(E674*N674,2)</f>
        <v>0</v>
      </c>
      <c r="P674" s="238">
        <v>0</v>
      </c>
      <c r="Q674" s="238">
        <f>ROUND(E674*P674,2)</f>
        <v>0</v>
      </c>
      <c r="R674" s="238" t="s">
        <v>1015</v>
      </c>
      <c r="S674" s="238" t="s">
        <v>161</v>
      </c>
      <c r="T674" s="239" t="s">
        <v>161</v>
      </c>
      <c r="U674" s="223">
        <v>0</v>
      </c>
      <c r="V674" s="223">
        <f>ROUND(E674*U674,2)</f>
        <v>0</v>
      </c>
      <c r="W674" s="223"/>
      <c r="X674" s="223" t="s">
        <v>273</v>
      </c>
      <c r="Y674" s="214"/>
      <c r="Z674" s="214"/>
      <c r="AA674" s="214"/>
      <c r="AB674" s="214"/>
      <c r="AC674" s="214"/>
      <c r="AD674" s="214"/>
      <c r="AE674" s="214"/>
      <c r="AF674" s="214"/>
      <c r="AG674" s="214" t="s">
        <v>274</v>
      </c>
      <c r="AH674" s="214"/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ht="22.5" outlineLevel="1" x14ac:dyDescent="0.2">
      <c r="A675" s="221"/>
      <c r="B675" s="222"/>
      <c r="C675" s="245" t="s">
        <v>3362</v>
      </c>
      <c r="D675" s="224"/>
      <c r="E675" s="225">
        <v>0.20580000000000001</v>
      </c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166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ht="22.5" outlineLevel="1" x14ac:dyDescent="0.2">
      <c r="A676" s="221"/>
      <c r="B676" s="222"/>
      <c r="C676" s="245" t="s">
        <v>3363</v>
      </c>
      <c r="D676" s="224"/>
      <c r="E676" s="225">
        <v>0.49735000000000001</v>
      </c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166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1" x14ac:dyDescent="0.2">
      <c r="A677" s="221"/>
      <c r="B677" s="222"/>
      <c r="C677" s="245" t="s">
        <v>3364</v>
      </c>
      <c r="D677" s="224"/>
      <c r="E677" s="225">
        <v>9.912E-2</v>
      </c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166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21"/>
      <c r="B678" s="222"/>
      <c r="C678" s="245" t="s">
        <v>1027</v>
      </c>
      <c r="D678" s="224"/>
      <c r="E678" s="225"/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166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45" t="s">
        <v>1028</v>
      </c>
      <c r="D679" s="224"/>
      <c r="E679" s="225"/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166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21"/>
      <c r="B680" s="222"/>
      <c r="C680" s="245" t="s">
        <v>1029</v>
      </c>
      <c r="D680" s="224"/>
      <c r="E680" s="225"/>
      <c r="F680" s="223"/>
      <c r="G680" s="223"/>
      <c r="H680" s="223"/>
      <c r="I680" s="223"/>
      <c r="J680" s="223"/>
      <c r="K680" s="223"/>
      <c r="L680" s="223"/>
      <c r="M680" s="223"/>
      <c r="N680" s="223"/>
      <c r="O680" s="223"/>
      <c r="P680" s="223"/>
      <c r="Q680" s="223"/>
      <c r="R680" s="223"/>
      <c r="S680" s="223"/>
      <c r="T680" s="223"/>
      <c r="U680" s="223"/>
      <c r="V680" s="223"/>
      <c r="W680" s="223"/>
      <c r="X680" s="223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166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33">
        <v>119</v>
      </c>
      <c r="B681" s="234" t="s">
        <v>1030</v>
      </c>
      <c r="C681" s="244" t="s">
        <v>1031</v>
      </c>
      <c r="D681" s="235" t="s">
        <v>629</v>
      </c>
      <c r="E681" s="236">
        <v>0.34383000000000002</v>
      </c>
      <c r="F681" s="237"/>
      <c r="G681" s="238">
        <f>ROUND(E681*F681,2)</f>
        <v>0</v>
      </c>
      <c r="H681" s="237"/>
      <c r="I681" s="238">
        <f>ROUND(E681*H681,2)</f>
        <v>0</v>
      </c>
      <c r="J681" s="237"/>
      <c r="K681" s="238">
        <f>ROUND(E681*J681,2)</f>
        <v>0</v>
      </c>
      <c r="L681" s="238">
        <v>21</v>
      </c>
      <c r="M681" s="238">
        <f>G681*(1+L681/100)</f>
        <v>0</v>
      </c>
      <c r="N681" s="238">
        <v>0</v>
      </c>
      <c r="O681" s="238">
        <f>ROUND(E681*N681,2)</f>
        <v>0</v>
      </c>
      <c r="P681" s="238">
        <v>0</v>
      </c>
      <c r="Q681" s="238">
        <f>ROUND(E681*P681,2)</f>
        <v>0</v>
      </c>
      <c r="R681" s="238" t="s">
        <v>1015</v>
      </c>
      <c r="S681" s="238" t="s">
        <v>161</v>
      </c>
      <c r="T681" s="239" t="s">
        <v>161</v>
      </c>
      <c r="U681" s="223">
        <v>0</v>
      </c>
      <c r="V681" s="223">
        <f>ROUND(E681*U681,2)</f>
        <v>0</v>
      </c>
      <c r="W681" s="223"/>
      <c r="X681" s="223" t="s">
        <v>273</v>
      </c>
      <c r="Y681" s="214"/>
      <c r="Z681" s="214"/>
      <c r="AA681" s="214"/>
      <c r="AB681" s="214"/>
      <c r="AC681" s="214"/>
      <c r="AD681" s="214"/>
      <c r="AE681" s="214"/>
      <c r="AF681" s="214"/>
      <c r="AG681" s="214" t="s">
        <v>321</v>
      </c>
      <c r="AH681" s="214"/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ht="22.5" outlineLevel="1" x14ac:dyDescent="0.2">
      <c r="A682" s="221"/>
      <c r="B682" s="222"/>
      <c r="C682" s="245" t="s">
        <v>3365</v>
      </c>
      <c r="D682" s="224"/>
      <c r="E682" s="225">
        <v>8.8200000000000001E-2</v>
      </c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166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ht="22.5" outlineLevel="1" x14ac:dyDescent="0.2">
      <c r="A683" s="221"/>
      <c r="B683" s="222"/>
      <c r="C683" s="245" t="s">
        <v>3366</v>
      </c>
      <c r="D683" s="224"/>
      <c r="E683" s="225">
        <v>0.21315000000000001</v>
      </c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166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outlineLevel="1" x14ac:dyDescent="0.2">
      <c r="A684" s="221"/>
      <c r="B684" s="222"/>
      <c r="C684" s="245" t="s">
        <v>3367</v>
      </c>
      <c r="D684" s="224"/>
      <c r="E684" s="225">
        <v>4.2479999999999997E-2</v>
      </c>
      <c r="F684" s="223"/>
      <c r="G684" s="223"/>
      <c r="H684" s="223"/>
      <c r="I684" s="223"/>
      <c r="J684" s="223"/>
      <c r="K684" s="223"/>
      <c r="L684" s="223"/>
      <c r="M684" s="223"/>
      <c r="N684" s="223"/>
      <c r="O684" s="223"/>
      <c r="P684" s="223"/>
      <c r="Q684" s="223"/>
      <c r="R684" s="223"/>
      <c r="S684" s="223"/>
      <c r="T684" s="223"/>
      <c r="U684" s="223"/>
      <c r="V684" s="223"/>
      <c r="W684" s="223"/>
      <c r="X684" s="223"/>
      <c r="Y684" s="214"/>
      <c r="Z684" s="214"/>
      <c r="AA684" s="214"/>
      <c r="AB684" s="214"/>
      <c r="AC684" s="214"/>
      <c r="AD684" s="214"/>
      <c r="AE684" s="214"/>
      <c r="AF684" s="214"/>
      <c r="AG684" s="214" t="s">
        <v>166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1" x14ac:dyDescent="0.2">
      <c r="A685" s="221"/>
      <c r="B685" s="222"/>
      <c r="C685" s="245" t="s">
        <v>1035</v>
      </c>
      <c r="D685" s="224"/>
      <c r="E685" s="225"/>
      <c r="F685" s="223"/>
      <c r="G685" s="223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  <c r="R685" s="223"/>
      <c r="S685" s="223"/>
      <c r="T685" s="223"/>
      <c r="U685" s="223"/>
      <c r="V685" s="223"/>
      <c r="W685" s="223"/>
      <c r="X685" s="223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166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1" x14ac:dyDescent="0.2">
      <c r="A686" s="221"/>
      <c r="B686" s="222"/>
      <c r="C686" s="245" t="s">
        <v>1036</v>
      </c>
      <c r="D686" s="224"/>
      <c r="E686" s="225"/>
      <c r="F686" s="223"/>
      <c r="G686" s="223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  <c r="R686" s="223"/>
      <c r="S686" s="223"/>
      <c r="T686" s="223"/>
      <c r="U686" s="223"/>
      <c r="V686" s="223"/>
      <c r="W686" s="223"/>
      <c r="X686" s="223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166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45" t="s">
        <v>1037</v>
      </c>
      <c r="D687" s="224"/>
      <c r="E687" s="225"/>
      <c r="F687" s="223"/>
      <c r="G687" s="223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166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33">
        <v>120</v>
      </c>
      <c r="B688" s="234" t="s">
        <v>1038</v>
      </c>
      <c r="C688" s="244" t="s">
        <v>1039</v>
      </c>
      <c r="D688" s="235" t="s">
        <v>629</v>
      </c>
      <c r="E688" s="236">
        <v>3.0623999999999998</v>
      </c>
      <c r="F688" s="237"/>
      <c r="G688" s="238">
        <f>ROUND(E688*F688,2)</f>
        <v>0</v>
      </c>
      <c r="H688" s="237"/>
      <c r="I688" s="238">
        <f>ROUND(E688*H688,2)</f>
        <v>0</v>
      </c>
      <c r="J688" s="237"/>
      <c r="K688" s="238">
        <f>ROUND(E688*J688,2)</f>
        <v>0</v>
      </c>
      <c r="L688" s="238">
        <v>21</v>
      </c>
      <c r="M688" s="238">
        <f>G688*(1+L688/100)</f>
        <v>0</v>
      </c>
      <c r="N688" s="238">
        <v>0</v>
      </c>
      <c r="O688" s="238">
        <f>ROUND(E688*N688,2)</f>
        <v>0</v>
      </c>
      <c r="P688" s="238">
        <v>0</v>
      </c>
      <c r="Q688" s="238">
        <f>ROUND(E688*P688,2)</f>
        <v>0</v>
      </c>
      <c r="R688" s="238" t="s">
        <v>1015</v>
      </c>
      <c r="S688" s="238" t="s">
        <v>161</v>
      </c>
      <c r="T688" s="239" t="s">
        <v>161</v>
      </c>
      <c r="U688" s="223">
        <v>0</v>
      </c>
      <c r="V688" s="223">
        <f>ROUND(E688*U688,2)</f>
        <v>0</v>
      </c>
      <c r="W688" s="223"/>
      <c r="X688" s="223" t="s">
        <v>273</v>
      </c>
      <c r="Y688" s="214"/>
      <c r="Z688" s="214"/>
      <c r="AA688" s="214"/>
      <c r="AB688" s="214"/>
      <c r="AC688" s="214"/>
      <c r="AD688" s="214"/>
      <c r="AE688" s="214"/>
      <c r="AF688" s="214"/>
      <c r="AG688" s="214" t="s">
        <v>274</v>
      </c>
      <c r="AH688" s="214"/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ht="22.5" outlineLevel="1" x14ac:dyDescent="0.2">
      <c r="A689" s="221"/>
      <c r="B689" s="222"/>
      <c r="C689" s="245" t="s">
        <v>3368</v>
      </c>
      <c r="D689" s="224"/>
      <c r="E689" s="225">
        <v>1.7864</v>
      </c>
      <c r="F689" s="223"/>
      <c r="G689" s="223"/>
      <c r="H689" s="223"/>
      <c r="I689" s="223"/>
      <c r="J689" s="223"/>
      <c r="K689" s="223"/>
      <c r="L689" s="223"/>
      <c r="M689" s="223"/>
      <c r="N689" s="223"/>
      <c r="O689" s="223"/>
      <c r="P689" s="223"/>
      <c r="Q689" s="223"/>
      <c r="R689" s="223"/>
      <c r="S689" s="223"/>
      <c r="T689" s="223"/>
      <c r="U689" s="223"/>
      <c r="V689" s="223"/>
      <c r="W689" s="223"/>
      <c r="X689" s="223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166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21"/>
      <c r="B690" s="222"/>
      <c r="C690" s="245" t="s">
        <v>3356</v>
      </c>
      <c r="D690" s="224"/>
      <c r="E690" s="225"/>
      <c r="F690" s="223"/>
      <c r="G690" s="223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166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ht="22.5" outlineLevel="1" x14ac:dyDescent="0.2">
      <c r="A691" s="221"/>
      <c r="B691" s="222"/>
      <c r="C691" s="245" t="s">
        <v>3369</v>
      </c>
      <c r="D691" s="224"/>
      <c r="E691" s="225">
        <v>1.276</v>
      </c>
      <c r="F691" s="223"/>
      <c r="G691" s="223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166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33">
        <v>121</v>
      </c>
      <c r="B692" s="234" t="s">
        <v>1042</v>
      </c>
      <c r="C692" s="244" t="s">
        <v>1039</v>
      </c>
      <c r="D692" s="235" t="s">
        <v>629</v>
      </c>
      <c r="E692" s="236">
        <v>0.76559999999999995</v>
      </c>
      <c r="F692" s="237"/>
      <c r="G692" s="238">
        <f>ROUND(E692*F692,2)</f>
        <v>0</v>
      </c>
      <c r="H692" s="237"/>
      <c r="I692" s="238">
        <f>ROUND(E692*H692,2)</f>
        <v>0</v>
      </c>
      <c r="J692" s="237"/>
      <c r="K692" s="238">
        <f>ROUND(E692*J692,2)</f>
        <v>0</v>
      </c>
      <c r="L692" s="238">
        <v>21</v>
      </c>
      <c r="M692" s="238">
        <f>G692*(1+L692/100)</f>
        <v>0</v>
      </c>
      <c r="N692" s="238">
        <v>0</v>
      </c>
      <c r="O692" s="238">
        <f>ROUND(E692*N692,2)</f>
        <v>0</v>
      </c>
      <c r="P692" s="238">
        <v>0</v>
      </c>
      <c r="Q692" s="238">
        <f>ROUND(E692*P692,2)</f>
        <v>0</v>
      </c>
      <c r="R692" s="238" t="s">
        <v>1015</v>
      </c>
      <c r="S692" s="238" t="s">
        <v>161</v>
      </c>
      <c r="T692" s="239" t="s">
        <v>161</v>
      </c>
      <c r="U692" s="223">
        <v>0</v>
      </c>
      <c r="V692" s="223">
        <f>ROUND(E692*U692,2)</f>
        <v>0</v>
      </c>
      <c r="W692" s="223"/>
      <c r="X692" s="223" t="s">
        <v>273</v>
      </c>
      <c r="Y692" s="214"/>
      <c r="Z692" s="214"/>
      <c r="AA692" s="214"/>
      <c r="AB692" s="214"/>
      <c r="AC692" s="214"/>
      <c r="AD692" s="214"/>
      <c r="AE692" s="214"/>
      <c r="AF692" s="214"/>
      <c r="AG692" s="214" t="s">
        <v>321</v>
      </c>
      <c r="AH692" s="214"/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ht="22.5" outlineLevel="1" x14ac:dyDescent="0.2">
      <c r="A693" s="221"/>
      <c r="B693" s="222"/>
      <c r="C693" s="245" t="s">
        <v>3370</v>
      </c>
      <c r="D693" s="224"/>
      <c r="E693" s="225">
        <v>0.76559999999999995</v>
      </c>
      <c r="F693" s="223"/>
      <c r="G693" s="223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166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1" x14ac:dyDescent="0.2">
      <c r="A694" s="221"/>
      <c r="B694" s="222"/>
      <c r="C694" s="245" t="s">
        <v>3357</v>
      </c>
      <c r="D694" s="224"/>
      <c r="E694" s="225"/>
      <c r="F694" s="223"/>
      <c r="G694" s="223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166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outlineLevel="1" x14ac:dyDescent="0.2">
      <c r="A695" s="233">
        <v>122</v>
      </c>
      <c r="B695" s="234" t="s">
        <v>1044</v>
      </c>
      <c r="C695" s="244" t="s">
        <v>1045</v>
      </c>
      <c r="D695" s="235" t="s">
        <v>629</v>
      </c>
      <c r="E695" s="236">
        <v>8.3300000000000006E-3</v>
      </c>
      <c r="F695" s="237"/>
      <c r="G695" s="238">
        <f>ROUND(E695*F695,2)</f>
        <v>0</v>
      </c>
      <c r="H695" s="237"/>
      <c r="I695" s="238">
        <f>ROUND(E695*H695,2)</f>
        <v>0</v>
      </c>
      <c r="J695" s="237"/>
      <c r="K695" s="238">
        <f>ROUND(E695*J695,2)</f>
        <v>0</v>
      </c>
      <c r="L695" s="238">
        <v>21</v>
      </c>
      <c r="M695" s="238">
        <f>G695*(1+L695/100)</f>
        <v>0</v>
      </c>
      <c r="N695" s="238">
        <v>0</v>
      </c>
      <c r="O695" s="238">
        <f>ROUND(E695*N695,2)</f>
        <v>0</v>
      </c>
      <c r="P695" s="238">
        <v>0</v>
      </c>
      <c r="Q695" s="238">
        <f>ROUND(E695*P695,2)</f>
        <v>0</v>
      </c>
      <c r="R695" s="238" t="s">
        <v>1015</v>
      </c>
      <c r="S695" s="238" t="s">
        <v>161</v>
      </c>
      <c r="T695" s="239" t="s">
        <v>161</v>
      </c>
      <c r="U695" s="223">
        <v>0</v>
      </c>
      <c r="V695" s="223">
        <f>ROUND(E695*U695,2)</f>
        <v>0</v>
      </c>
      <c r="W695" s="223"/>
      <c r="X695" s="223" t="s">
        <v>273</v>
      </c>
      <c r="Y695" s="214"/>
      <c r="Z695" s="214"/>
      <c r="AA695" s="214"/>
      <c r="AB695" s="214"/>
      <c r="AC695" s="214"/>
      <c r="AD695" s="214"/>
      <c r="AE695" s="214"/>
      <c r="AF695" s="214"/>
      <c r="AG695" s="214" t="s">
        <v>321</v>
      </c>
      <c r="AH695" s="214"/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outlineLevel="1" x14ac:dyDescent="0.2">
      <c r="A696" s="221"/>
      <c r="B696" s="222"/>
      <c r="C696" s="245" t="s">
        <v>3371</v>
      </c>
      <c r="D696" s="224"/>
      <c r="E696" s="225">
        <v>8.3300000000000006E-3</v>
      </c>
      <c r="F696" s="223"/>
      <c r="G696" s="223"/>
      <c r="H696" s="223"/>
      <c r="I696" s="223"/>
      <c r="J696" s="223"/>
      <c r="K696" s="223"/>
      <c r="L696" s="223"/>
      <c r="M696" s="223"/>
      <c r="N696" s="223"/>
      <c r="O696" s="223"/>
      <c r="P696" s="223"/>
      <c r="Q696" s="223"/>
      <c r="R696" s="223"/>
      <c r="S696" s="223"/>
      <c r="T696" s="223"/>
      <c r="U696" s="223"/>
      <c r="V696" s="223"/>
      <c r="W696" s="223"/>
      <c r="X696" s="223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166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outlineLevel="1" x14ac:dyDescent="0.2">
      <c r="A697" s="233">
        <v>123</v>
      </c>
      <c r="B697" s="234" t="s">
        <v>1047</v>
      </c>
      <c r="C697" s="244" t="s">
        <v>1048</v>
      </c>
      <c r="D697" s="235" t="s">
        <v>629</v>
      </c>
      <c r="E697" s="236">
        <v>20.273070000000001</v>
      </c>
      <c r="F697" s="237"/>
      <c r="G697" s="238">
        <f>ROUND(E697*F697,2)</f>
        <v>0</v>
      </c>
      <c r="H697" s="237"/>
      <c r="I697" s="238">
        <f>ROUND(E697*H697,2)</f>
        <v>0</v>
      </c>
      <c r="J697" s="237"/>
      <c r="K697" s="238">
        <f>ROUND(E697*J697,2)</f>
        <v>0</v>
      </c>
      <c r="L697" s="238">
        <v>21</v>
      </c>
      <c r="M697" s="238">
        <f>G697*(1+L697/100)</f>
        <v>0</v>
      </c>
      <c r="N697" s="238">
        <v>0</v>
      </c>
      <c r="O697" s="238">
        <f>ROUND(E697*N697,2)</f>
        <v>0</v>
      </c>
      <c r="P697" s="238">
        <v>0</v>
      </c>
      <c r="Q697" s="238">
        <f>ROUND(E697*P697,2)</f>
        <v>0</v>
      </c>
      <c r="R697" s="238" t="s">
        <v>1049</v>
      </c>
      <c r="S697" s="238" t="s">
        <v>161</v>
      </c>
      <c r="T697" s="239" t="s">
        <v>161</v>
      </c>
      <c r="U697" s="223">
        <v>6.0000000000000001E-3</v>
      </c>
      <c r="V697" s="223">
        <f>ROUND(E697*U697,2)</f>
        <v>0.12</v>
      </c>
      <c r="W697" s="223"/>
      <c r="X697" s="223" t="s">
        <v>273</v>
      </c>
      <c r="Y697" s="214"/>
      <c r="Z697" s="214"/>
      <c r="AA697" s="214"/>
      <c r="AB697" s="214"/>
      <c r="AC697" s="214"/>
      <c r="AD697" s="214"/>
      <c r="AE697" s="214"/>
      <c r="AF697" s="214"/>
      <c r="AG697" s="214" t="s">
        <v>982</v>
      </c>
      <c r="AH697" s="214"/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1" x14ac:dyDescent="0.2">
      <c r="A698" s="221"/>
      <c r="B698" s="222"/>
      <c r="C698" s="253" t="s">
        <v>1050</v>
      </c>
      <c r="D698" s="251"/>
      <c r="E698" s="251"/>
      <c r="F698" s="251"/>
      <c r="G698" s="251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290</v>
      </c>
      <c r="AH698" s="214"/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outlineLevel="1" x14ac:dyDescent="0.2">
      <c r="A699" s="221"/>
      <c r="B699" s="222"/>
      <c r="C699" s="245" t="s">
        <v>3334</v>
      </c>
      <c r="D699" s="224"/>
      <c r="E699" s="225">
        <v>0.1416</v>
      </c>
      <c r="F699" s="223"/>
      <c r="G699" s="223"/>
      <c r="H699" s="223"/>
      <c r="I699" s="223"/>
      <c r="J699" s="223"/>
      <c r="K699" s="223"/>
      <c r="L699" s="223"/>
      <c r="M699" s="223"/>
      <c r="N699" s="223"/>
      <c r="O699" s="223"/>
      <c r="P699" s="223"/>
      <c r="Q699" s="223"/>
      <c r="R699" s="223"/>
      <c r="S699" s="223"/>
      <c r="T699" s="223"/>
      <c r="U699" s="223"/>
      <c r="V699" s="223"/>
      <c r="W699" s="223"/>
      <c r="X699" s="223"/>
      <c r="Y699" s="214"/>
      <c r="Z699" s="214"/>
      <c r="AA699" s="214"/>
      <c r="AB699" s="214"/>
      <c r="AC699" s="214"/>
      <c r="AD699" s="214"/>
      <c r="AE699" s="214"/>
      <c r="AF699" s="214"/>
      <c r="AG699" s="214" t="s">
        <v>166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ht="22.5" outlineLevel="1" x14ac:dyDescent="0.2">
      <c r="A700" s="221"/>
      <c r="B700" s="222"/>
      <c r="C700" s="245" t="s">
        <v>3335</v>
      </c>
      <c r="D700" s="224"/>
      <c r="E700" s="225">
        <v>0.26400000000000001</v>
      </c>
      <c r="F700" s="223"/>
      <c r="G700" s="223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  <c r="R700" s="223"/>
      <c r="S700" s="223"/>
      <c r="T700" s="223"/>
      <c r="U700" s="223"/>
      <c r="V700" s="223"/>
      <c r="W700" s="223"/>
      <c r="X700" s="223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166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ht="22.5" outlineLevel="1" x14ac:dyDescent="0.2">
      <c r="A701" s="221"/>
      <c r="B701" s="222"/>
      <c r="C701" s="245" t="s">
        <v>990</v>
      </c>
      <c r="D701" s="224"/>
      <c r="E701" s="225"/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166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ht="22.5" outlineLevel="1" x14ac:dyDescent="0.2">
      <c r="A702" s="221"/>
      <c r="B702" s="222"/>
      <c r="C702" s="245" t="s">
        <v>3336</v>
      </c>
      <c r="D702" s="224"/>
      <c r="E702" s="225">
        <v>10.973599999999999</v>
      </c>
      <c r="F702" s="223"/>
      <c r="G702" s="223"/>
      <c r="H702" s="223"/>
      <c r="I702" s="223"/>
      <c r="J702" s="223"/>
      <c r="K702" s="223"/>
      <c r="L702" s="223"/>
      <c r="M702" s="223"/>
      <c r="N702" s="223"/>
      <c r="O702" s="223"/>
      <c r="P702" s="223"/>
      <c r="Q702" s="223"/>
      <c r="R702" s="223"/>
      <c r="S702" s="223"/>
      <c r="T702" s="223"/>
      <c r="U702" s="223"/>
      <c r="V702" s="223"/>
      <c r="W702" s="223"/>
      <c r="X702" s="223"/>
      <c r="Y702" s="214"/>
      <c r="Z702" s="214"/>
      <c r="AA702" s="214"/>
      <c r="AB702" s="214"/>
      <c r="AC702" s="214"/>
      <c r="AD702" s="214"/>
      <c r="AE702" s="214"/>
      <c r="AF702" s="214"/>
      <c r="AG702" s="214" t="s">
        <v>166</v>
      </c>
      <c r="AH702" s="214">
        <v>0</v>
      </c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ht="22.5" outlineLevel="1" x14ac:dyDescent="0.2">
      <c r="A703" s="221"/>
      <c r="B703" s="222"/>
      <c r="C703" s="245" t="s">
        <v>3337</v>
      </c>
      <c r="D703" s="224"/>
      <c r="E703" s="225">
        <v>2.552</v>
      </c>
      <c r="F703" s="223"/>
      <c r="G703" s="223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14"/>
      <c r="Z703" s="214"/>
      <c r="AA703" s="214"/>
      <c r="AB703" s="214"/>
      <c r="AC703" s="214"/>
      <c r="AD703" s="214"/>
      <c r="AE703" s="214"/>
      <c r="AF703" s="214"/>
      <c r="AG703" s="214" t="s">
        <v>166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ht="22.5" outlineLevel="1" x14ac:dyDescent="0.2">
      <c r="A704" s="221"/>
      <c r="B704" s="222"/>
      <c r="C704" s="245" t="s">
        <v>3338</v>
      </c>
      <c r="D704" s="224"/>
      <c r="E704" s="225"/>
      <c r="F704" s="223"/>
      <c r="G704" s="223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166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ht="22.5" outlineLevel="1" x14ac:dyDescent="0.2">
      <c r="A705" s="221"/>
      <c r="B705" s="222"/>
      <c r="C705" s="245" t="s">
        <v>986</v>
      </c>
      <c r="D705" s="224"/>
      <c r="E705" s="225"/>
      <c r="F705" s="223"/>
      <c r="G705" s="223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166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ht="22.5" outlineLevel="1" x14ac:dyDescent="0.2">
      <c r="A706" s="221"/>
      <c r="B706" s="222"/>
      <c r="C706" s="245" t="s">
        <v>3339</v>
      </c>
      <c r="D706" s="224"/>
      <c r="E706" s="225"/>
      <c r="F706" s="223"/>
      <c r="G706" s="223"/>
      <c r="H706" s="223"/>
      <c r="I706" s="223"/>
      <c r="J706" s="223"/>
      <c r="K706" s="223"/>
      <c r="L706" s="223"/>
      <c r="M706" s="223"/>
      <c r="N706" s="223"/>
      <c r="O706" s="223"/>
      <c r="P706" s="223"/>
      <c r="Q706" s="223"/>
      <c r="R706" s="223"/>
      <c r="S706" s="223"/>
      <c r="T706" s="223"/>
      <c r="U706" s="223"/>
      <c r="V706" s="223"/>
      <c r="W706" s="223"/>
      <c r="X706" s="223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166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ht="22.5" outlineLevel="1" x14ac:dyDescent="0.2">
      <c r="A707" s="221"/>
      <c r="B707" s="222"/>
      <c r="C707" s="245" t="s">
        <v>3340</v>
      </c>
      <c r="D707" s="224"/>
      <c r="E707" s="225"/>
      <c r="F707" s="223"/>
      <c r="G707" s="223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166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45" t="s">
        <v>3341</v>
      </c>
      <c r="D708" s="224"/>
      <c r="E708" s="225">
        <v>1.276</v>
      </c>
      <c r="F708" s="223"/>
      <c r="G708" s="223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166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21"/>
      <c r="B709" s="222"/>
      <c r="C709" s="245" t="s">
        <v>292</v>
      </c>
      <c r="D709" s="224"/>
      <c r="E709" s="225"/>
      <c r="F709" s="223"/>
      <c r="G709" s="223"/>
      <c r="H709" s="223"/>
      <c r="I709" s="223"/>
      <c r="J709" s="223"/>
      <c r="K709" s="223"/>
      <c r="L709" s="223"/>
      <c r="M709" s="223"/>
      <c r="N709" s="223"/>
      <c r="O709" s="223"/>
      <c r="P709" s="223"/>
      <c r="Q709" s="223"/>
      <c r="R709" s="223"/>
      <c r="S709" s="223"/>
      <c r="T709" s="223"/>
      <c r="U709" s="223"/>
      <c r="V709" s="223"/>
      <c r="W709" s="223"/>
      <c r="X709" s="223"/>
      <c r="Y709" s="214"/>
      <c r="Z709" s="214"/>
      <c r="AA709" s="214"/>
      <c r="AB709" s="214"/>
      <c r="AC709" s="214"/>
      <c r="AD709" s="214"/>
      <c r="AE709" s="214"/>
      <c r="AF709" s="214"/>
      <c r="AG709" s="214" t="s">
        <v>166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45" t="s">
        <v>3342</v>
      </c>
      <c r="D710" s="224"/>
      <c r="E710" s="225">
        <v>1.073</v>
      </c>
      <c r="F710" s="223"/>
      <c r="G710" s="223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166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outlineLevel="1" x14ac:dyDescent="0.2">
      <c r="A711" s="221"/>
      <c r="B711" s="222"/>
      <c r="C711" s="245" t="s">
        <v>3343</v>
      </c>
      <c r="D711" s="224"/>
      <c r="E711" s="225">
        <v>0.111</v>
      </c>
      <c r="F711" s="223"/>
      <c r="G711" s="223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166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ht="22.5" outlineLevel="1" x14ac:dyDescent="0.2">
      <c r="A712" s="221"/>
      <c r="B712" s="222"/>
      <c r="C712" s="245" t="s">
        <v>3344</v>
      </c>
      <c r="D712" s="224"/>
      <c r="E712" s="225">
        <v>0.21460000000000001</v>
      </c>
      <c r="F712" s="223"/>
      <c r="G712" s="223"/>
      <c r="H712" s="223"/>
      <c r="I712" s="223"/>
      <c r="J712" s="223"/>
      <c r="K712" s="223"/>
      <c r="L712" s="223"/>
      <c r="M712" s="223"/>
      <c r="N712" s="223"/>
      <c r="O712" s="223"/>
      <c r="P712" s="223"/>
      <c r="Q712" s="223"/>
      <c r="R712" s="223"/>
      <c r="S712" s="223"/>
      <c r="T712" s="223"/>
      <c r="U712" s="223"/>
      <c r="V712" s="223"/>
      <c r="W712" s="223"/>
      <c r="X712" s="223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166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ht="22.5" outlineLevel="1" x14ac:dyDescent="0.2">
      <c r="A713" s="221"/>
      <c r="B713" s="222"/>
      <c r="C713" s="245" t="s">
        <v>3345</v>
      </c>
      <c r="D713" s="224"/>
      <c r="E713" s="225">
        <v>2.2200000000000001E-2</v>
      </c>
      <c r="F713" s="223"/>
      <c r="G713" s="223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166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ht="22.5" outlineLevel="1" x14ac:dyDescent="0.2">
      <c r="A714" s="221"/>
      <c r="B714" s="222"/>
      <c r="C714" s="245" t="s">
        <v>3346</v>
      </c>
      <c r="D714" s="224"/>
      <c r="E714" s="225">
        <v>0.10730000000000001</v>
      </c>
      <c r="F714" s="223"/>
      <c r="G714" s="223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  <c r="R714" s="223"/>
      <c r="S714" s="223"/>
      <c r="T714" s="223"/>
      <c r="U714" s="223"/>
      <c r="V714" s="223"/>
      <c r="W714" s="223"/>
      <c r="X714" s="223"/>
      <c r="Y714" s="214"/>
      <c r="Z714" s="214"/>
      <c r="AA714" s="214"/>
      <c r="AB714" s="214"/>
      <c r="AC714" s="214"/>
      <c r="AD714" s="214"/>
      <c r="AE714" s="214"/>
      <c r="AF714" s="214"/>
      <c r="AG714" s="214" t="s">
        <v>166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ht="22.5" outlineLevel="1" x14ac:dyDescent="0.2">
      <c r="A715" s="221"/>
      <c r="B715" s="222"/>
      <c r="C715" s="245" t="s">
        <v>3347</v>
      </c>
      <c r="D715" s="224"/>
      <c r="E715" s="225">
        <v>1.11E-2</v>
      </c>
      <c r="F715" s="223"/>
      <c r="G715" s="223"/>
      <c r="H715" s="223"/>
      <c r="I715" s="223"/>
      <c r="J715" s="223"/>
      <c r="K715" s="223"/>
      <c r="L715" s="223"/>
      <c r="M715" s="223"/>
      <c r="N715" s="223"/>
      <c r="O715" s="223"/>
      <c r="P715" s="223"/>
      <c r="Q715" s="223"/>
      <c r="R715" s="223"/>
      <c r="S715" s="223"/>
      <c r="T715" s="223"/>
      <c r="U715" s="223"/>
      <c r="V715" s="223"/>
      <c r="W715" s="223"/>
      <c r="X715" s="223"/>
      <c r="Y715" s="214"/>
      <c r="Z715" s="214"/>
      <c r="AA715" s="214"/>
      <c r="AB715" s="214"/>
      <c r="AC715" s="214"/>
      <c r="AD715" s="214"/>
      <c r="AE715" s="214"/>
      <c r="AF715" s="214"/>
      <c r="AG715" s="214" t="s">
        <v>166</v>
      </c>
      <c r="AH715" s="214">
        <v>0</v>
      </c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45" t="s">
        <v>3271</v>
      </c>
      <c r="D716" s="224"/>
      <c r="E716" s="225">
        <v>1.7168000000000001</v>
      </c>
      <c r="F716" s="223"/>
      <c r="G716" s="223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14"/>
      <c r="Z716" s="214"/>
      <c r="AA716" s="214"/>
      <c r="AB716" s="214"/>
      <c r="AC716" s="214"/>
      <c r="AD716" s="214"/>
      <c r="AE716" s="214"/>
      <c r="AF716" s="214"/>
      <c r="AG716" s="214" t="s">
        <v>166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1" x14ac:dyDescent="0.2">
      <c r="A717" s="221"/>
      <c r="B717" s="222"/>
      <c r="C717" s="245" t="s">
        <v>3272</v>
      </c>
      <c r="D717" s="224"/>
      <c r="E717" s="225">
        <v>0.17760000000000001</v>
      </c>
      <c r="F717" s="223"/>
      <c r="G717" s="223"/>
      <c r="H717" s="223"/>
      <c r="I717" s="223"/>
      <c r="J717" s="223"/>
      <c r="K717" s="223"/>
      <c r="L717" s="223"/>
      <c r="M717" s="223"/>
      <c r="N717" s="223"/>
      <c r="O717" s="223"/>
      <c r="P717" s="223"/>
      <c r="Q717" s="223"/>
      <c r="R717" s="223"/>
      <c r="S717" s="223"/>
      <c r="T717" s="223"/>
      <c r="U717" s="223"/>
      <c r="V717" s="223"/>
      <c r="W717" s="223"/>
      <c r="X717" s="223"/>
      <c r="Y717" s="214"/>
      <c r="Z717" s="214"/>
      <c r="AA717" s="214"/>
      <c r="AB717" s="214"/>
      <c r="AC717" s="214"/>
      <c r="AD717" s="214"/>
      <c r="AE717" s="214"/>
      <c r="AF717" s="214"/>
      <c r="AG717" s="214" t="s">
        <v>166</v>
      </c>
      <c r="AH717" s="214">
        <v>0</v>
      </c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outlineLevel="1" x14ac:dyDescent="0.2">
      <c r="A718" s="221"/>
      <c r="B718" s="222"/>
      <c r="C718" s="245" t="s">
        <v>3348</v>
      </c>
      <c r="D718" s="224"/>
      <c r="E718" s="225">
        <v>0.17399999999999999</v>
      </c>
      <c r="F718" s="223"/>
      <c r="G718" s="223"/>
      <c r="H718" s="223"/>
      <c r="I718" s="223"/>
      <c r="J718" s="223"/>
      <c r="K718" s="223"/>
      <c r="L718" s="223"/>
      <c r="M718" s="223"/>
      <c r="N718" s="223"/>
      <c r="O718" s="223"/>
      <c r="P718" s="223"/>
      <c r="Q718" s="223"/>
      <c r="R718" s="223"/>
      <c r="S718" s="223"/>
      <c r="T718" s="223"/>
      <c r="U718" s="223"/>
      <c r="V718" s="223"/>
      <c r="W718" s="223"/>
      <c r="X718" s="223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166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ht="22.5" outlineLevel="1" x14ac:dyDescent="0.2">
      <c r="A719" s="221"/>
      <c r="B719" s="222"/>
      <c r="C719" s="245" t="s">
        <v>3349</v>
      </c>
      <c r="D719" s="224"/>
      <c r="E719" s="225">
        <v>0.29364000000000001</v>
      </c>
      <c r="F719" s="223"/>
      <c r="G719" s="223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166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ht="22.5" outlineLevel="1" x14ac:dyDescent="0.2">
      <c r="A720" s="221"/>
      <c r="B720" s="222"/>
      <c r="C720" s="245" t="s">
        <v>3350</v>
      </c>
      <c r="D720" s="224"/>
      <c r="E720" s="225">
        <v>0.70962999999999998</v>
      </c>
      <c r="F720" s="223"/>
      <c r="G720" s="223"/>
      <c r="H720" s="223"/>
      <c r="I720" s="223"/>
      <c r="J720" s="223"/>
      <c r="K720" s="223"/>
      <c r="L720" s="223"/>
      <c r="M720" s="223"/>
      <c r="N720" s="223"/>
      <c r="O720" s="223"/>
      <c r="P720" s="223"/>
      <c r="Q720" s="223"/>
      <c r="R720" s="223"/>
      <c r="S720" s="223"/>
      <c r="T720" s="223"/>
      <c r="U720" s="223"/>
      <c r="V720" s="223"/>
      <c r="W720" s="223"/>
      <c r="X720" s="223"/>
      <c r="Y720" s="214"/>
      <c r="Z720" s="214"/>
      <c r="AA720" s="214"/>
      <c r="AB720" s="214"/>
      <c r="AC720" s="214"/>
      <c r="AD720" s="214"/>
      <c r="AE720" s="214"/>
      <c r="AF720" s="214"/>
      <c r="AG720" s="214" t="s">
        <v>166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21"/>
      <c r="B721" s="222"/>
      <c r="C721" s="245" t="s">
        <v>1003</v>
      </c>
      <c r="D721" s="224"/>
      <c r="E721" s="225"/>
      <c r="F721" s="223"/>
      <c r="G721" s="223"/>
      <c r="H721" s="223"/>
      <c r="I721" s="223"/>
      <c r="J721" s="223"/>
      <c r="K721" s="223"/>
      <c r="L721" s="223"/>
      <c r="M721" s="223"/>
      <c r="N721" s="223"/>
      <c r="O721" s="223"/>
      <c r="P721" s="223"/>
      <c r="Q721" s="223"/>
      <c r="R721" s="223"/>
      <c r="S721" s="223"/>
      <c r="T721" s="223"/>
      <c r="U721" s="223"/>
      <c r="V721" s="223"/>
      <c r="W721" s="223"/>
      <c r="X721" s="223"/>
      <c r="Y721" s="214"/>
      <c r="Z721" s="214"/>
      <c r="AA721" s="214"/>
      <c r="AB721" s="214"/>
      <c r="AC721" s="214"/>
      <c r="AD721" s="214"/>
      <c r="AE721" s="214"/>
      <c r="AF721" s="214"/>
      <c r="AG721" s="214" t="s">
        <v>166</v>
      </c>
      <c r="AH721" s="214">
        <v>0</v>
      </c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45" t="s">
        <v>1004</v>
      </c>
      <c r="D722" s="224"/>
      <c r="E722" s="225"/>
      <c r="F722" s="223"/>
      <c r="G722" s="223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14"/>
      <c r="Z722" s="214"/>
      <c r="AA722" s="214"/>
      <c r="AB722" s="214"/>
      <c r="AC722" s="214"/>
      <c r="AD722" s="214"/>
      <c r="AE722" s="214"/>
      <c r="AF722" s="214"/>
      <c r="AG722" s="214" t="s">
        <v>166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21"/>
      <c r="B723" s="222"/>
      <c r="C723" s="245" t="s">
        <v>1005</v>
      </c>
      <c r="D723" s="224"/>
      <c r="E723" s="225"/>
      <c r="F723" s="223"/>
      <c r="G723" s="223"/>
      <c r="H723" s="223"/>
      <c r="I723" s="223"/>
      <c r="J723" s="223"/>
      <c r="K723" s="223"/>
      <c r="L723" s="223"/>
      <c r="M723" s="223"/>
      <c r="N723" s="223"/>
      <c r="O723" s="223"/>
      <c r="P723" s="223"/>
      <c r="Q723" s="223"/>
      <c r="R723" s="223"/>
      <c r="S723" s="223"/>
      <c r="T723" s="223"/>
      <c r="U723" s="223"/>
      <c r="V723" s="223"/>
      <c r="W723" s="223"/>
      <c r="X723" s="223"/>
      <c r="Y723" s="214"/>
      <c r="Z723" s="214"/>
      <c r="AA723" s="214"/>
      <c r="AB723" s="214"/>
      <c r="AC723" s="214"/>
      <c r="AD723" s="214"/>
      <c r="AE723" s="214"/>
      <c r="AF723" s="214"/>
      <c r="AG723" s="214" t="s">
        <v>166</v>
      </c>
      <c r="AH723" s="214">
        <v>0</v>
      </c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ht="22.5" outlineLevel="1" x14ac:dyDescent="0.2">
      <c r="A724" s="221"/>
      <c r="B724" s="222"/>
      <c r="C724" s="245" t="s">
        <v>3351</v>
      </c>
      <c r="D724" s="224"/>
      <c r="E724" s="225"/>
      <c r="F724" s="223"/>
      <c r="G724" s="223"/>
      <c r="H724" s="223"/>
      <c r="I724" s="223"/>
      <c r="J724" s="223"/>
      <c r="K724" s="223"/>
      <c r="L724" s="223"/>
      <c r="M724" s="223"/>
      <c r="N724" s="223"/>
      <c r="O724" s="223"/>
      <c r="P724" s="223"/>
      <c r="Q724" s="223"/>
      <c r="R724" s="223"/>
      <c r="S724" s="223"/>
      <c r="T724" s="223"/>
      <c r="U724" s="223"/>
      <c r="V724" s="223"/>
      <c r="W724" s="223"/>
      <c r="X724" s="223"/>
      <c r="Y724" s="214"/>
      <c r="Z724" s="214"/>
      <c r="AA724" s="214"/>
      <c r="AB724" s="214"/>
      <c r="AC724" s="214"/>
      <c r="AD724" s="214"/>
      <c r="AE724" s="214"/>
      <c r="AF724" s="214"/>
      <c r="AG724" s="214" t="s">
        <v>166</v>
      </c>
      <c r="AH724" s="214">
        <v>0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ht="22.5" outlineLevel="1" x14ac:dyDescent="0.2">
      <c r="A725" s="221"/>
      <c r="B725" s="222"/>
      <c r="C725" s="245" t="s">
        <v>3352</v>
      </c>
      <c r="D725" s="224"/>
      <c r="E725" s="225"/>
      <c r="F725" s="223"/>
      <c r="G725" s="223"/>
      <c r="H725" s="223"/>
      <c r="I725" s="223"/>
      <c r="J725" s="223"/>
      <c r="K725" s="223"/>
      <c r="L725" s="223"/>
      <c r="M725" s="223"/>
      <c r="N725" s="223"/>
      <c r="O725" s="223"/>
      <c r="P725" s="223"/>
      <c r="Q725" s="223"/>
      <c r="R725" s="223"/>
      <c r="S725" s="223"/>
      <c r="T725" s="223"/>
      <c r="U725" s="223"/>
      <c r="V725" s="223"/>
      <c r="W725" s="223"/>
      <c r="X725" s="223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166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ht="22.5" outlineLevel="1" x14ac:dyDescent="0.2">
      <c r="A726" s="221"/>
      <c r="B726" s="222"/>
      <c r="C726" s="245" t="s">
        <v>3353</v>
      </c>
      <c r="D726" s="224"/>
      <c r="E726" s="225">
        <v>0.19800000000000001</v>
      </c>
      <c r="F726" s="223"/>
      <c r="G726" s="223"/>
      <c r="H726" s="223"/>
      <c r="I726" s="223"/>
      <c r="J726" s="223"/>
      <c r="K726" s="223"/>
      <c r="L726" s="223"/>
      <c r="M726" s="223"/>
      <c r="N726" s="223"/>
      <c r="O726" s="223"/>
      <c r="P726" s="223"/>
      <c r="Q726" s="223"/>
      <c r="R726" s="223"/>
      <c r="S726" s="223"/>
      <c r="T726" s="223"/>
      <c r="U726" s="223"/>
      <c r="V726" s="223"/>
      <c r="W726" s="223"/>
      <c r="X726" s="223"/>
      <c r="Y726" s="214"/>
      <c r="Z726" s="214"/>
      <c r="AA726" s="214"/>
      <c r="AB726" s="214"/>
      <c r="AC726" s="214"/>
      <c r="AD726" s="214"/>
      <c r="AE726" s="214"/>
      <c r="AF726" s="214"/>
      <c r="AG726" s="214" t="s">
        <v>166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ht="22.5" outlineLevel="1" x14ac:dyDescent="0.2">
      <c r="A727" s="221"/>
      <c r="B727" s="222"/>
      <c r="C727" s="245" t="s">
        <v>3354</v>
      </c>
      <c r="D727" s="224"/>
      <c r="E727" s="225">
        <v>0.127</v>
      </c>
      <c r="F727" s="223"/>
      <c r="G727" s="223"/>
      <c r="H727" s="223"/>
      <c r="I727" s="223"/>
      <c r="J727" s="223"/>
      <c r="K727" s="223"/>
      <c r="L727" s="223"/>
      <c r="M727" s="223"/>
      <c r="N727" s="223"/>
      <c r="O727" s="223"/>
      <c r="P727" s="223"/>
      <c r="Q727" s="223"/>
      <c r="R727" s="223"/>
      <c r="S727" s="223"/>
      <c r="T727" s="223"/>
      <c r="U727" s="223"/>
      <c r="V727" s="223"/>
      <c r="W727" s="223"/>
      <c r="X727" s="223"/>
      <c r="Y727" s="214"/>
      <c r="Z727" s="214"/>
      <c r="AA727" s="214"/>
      <c r="AB727" s="214"/>
      <c r="AC727" s="214"/>
      <c r="AD727" s="214"/>
      <c r="AE727" s="214"/>
      <c r="AF727" s="214"/>
      <c r="AG727" s="214" t="s">
        <v>166</v>
      </c>
      <c r="AH727" s="214">
        <v>0</v>
      </c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1" x14ac:dyDescent="0.2">
      <c r="A728" s="221"/>
      <c r="B728" s="222"/>
      <c r="C728" s="245" t="s">
        <v>3355</v>
      </c>
      <c r="D728" s="224"/>
      <c r="E728" s="225">
        <v>0.13</v>
      </c>
      <c r="F728" s="223"/>
      <c r="G728" s="223"/>
      <c r="H728" s="223"/>
      <c r="I728" s="223"/>
      <c r="J728" s="223"/>
      <c r="K728" s="223"/>
      <c r="L728" s="223"/>
      <c r="M728" s="223"/>
      <c r="N728" s="223"/>
      <c r="O728" s="223"/>
      <c r="P728" s="223"/>
      <c r="Q728" s="223"/>
      <c r="R728" s="223"/>
      <c r="S728" s="223"/>
      <c r="T728" s="223"/>
      <c r="U728" s="223"/>
      <c r="V728" s="223"/>
      <c r="W728" s="223"/>
      <c r="X728" s="223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166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45" t="s">
        <v>3356</v>
      </c>
      <c r="D729" s="224"/>
      <c r="E729" s="225"/>
      <c r="F729" s="223"/>
      <c r="G729" s="223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166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outlineLevel="1" x14ac:dyDescent="0.2">
      <c r="A730" s="221"/>
      <c r="B730" s="222"/>
      <c r="C730" s="245" t="s">
        <v>3357</v>
      </c>
      <c r="D730" s="224"/>
      <c r="E730" s="225"/>
      <c r="F730" s="223"/>
      <c r="G730" s="223"/>
      <c r="H730" s="223"/>
      <c r="I730" s="223"/>
      <c r="J730" s="223"/>
      <c r="K730" s="223"/>
      <c r="L730" s="223"/>
      <c r="M730" s="223"/>
      <c r="N730" s="223"/>
      <c r="O730" s="223"/>
      <c r="P730" s="223"/>
      <c r="Q730" s="223"/>
      <c r="R730" s="223"/>
      <c r="S730" s="223"/>
      <c r="T730" s="223"/>
      <c r="U730" s="223"/>
      <c r="V730" s="223"/>
      <c r="W730" s="223"/>
      <c r="X730" s="223"/>
      <c r="Y730" s="214"/>
      <c r="Z730" s="214"/>
      <c r="AA730" s="214"/>
      <c r="AB730" s="214"/>
      <c r="AC730" s="214"/>
      <c r="AD730" s="214"/>
      <c r="AE730" s="214"/>
      <c r="AF730" s="214"/>
      <c r="AG730" s="214" t="s">
        <v>166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x14ac:dyDescent="0.2">
      <c r="A731" s="227" t="s">
        <v>156</v>
      </c>
      <c r="B731" s="228" t="s">
        <v>111</v>
      </c>
      <c r="C731" s="243" t="s">
        <v>112</v>
      </c>
      <c r="D731" s="229"/>
      <c r="E731" s="230"/>
      <c r="F731" s="231"/>
      <c r="G731" s="231">
        <f>SUMIF(AG732:AG744,"&lt;&gt;NOR",G732:G744)</f>
        <v>0</v>
      </c>
      <c r="H731" s="231"/>
      <c r="I731" s="231">
        <f>SUM(I732:I744)</f>
        <v>0</v>
      </c>
      <c r="J731" s="231"/>
      <c r="K731" s="231">
        <f>SUM(K732:K744)</f>
        <v>0</v>
      </c>
      <c r="L731" s="231"/>
      <c r="M731" s="231">
        <f>SUM(M732:M744)</f>
        <v>0</v>
      </c>
      <c r="N731" s="231"/>
      <c r="O731" s="231">
        <f>SUM(O732:O744)</f>
        <v>0</v>
      </c>
      <c r="P731" s="231"/>
      <c r="Q731" s="231">
        <f>SUM(Q732:Q744)</f>
        <v>0</v>
      </c>
      <c r="R731" s="231"/>
      <c r="S731" s="231"/>
      <c r="T731" s="232"/>
      <c r="U731" s="226"/>
      <c r="V731" s="226">
        <f>SUM(V732:V744)</f>
        <v>59.69</v>
      </c>
      <c r="W731" s="226"/>
      <c r="X731" s="226"/>
      <c r="AG731" t="s">
        <v>157</v>
      </c>
    </row>
    <row r="732" spans="1:60" ht="22.5" outlineLevel="1" x14ac:dyDescent="0.2">
      <c r="A732" s="233">
        <v>124</v>
      </c>
      <c r="B732" s="234" t="s">
        <v>1509</v>
      </c>
      <c r="C732" s="244" t="s">
        <v>1510</v>
      </c>
      <c r="D732" s="235" t="s">
        <v>629</v>
      </c>
      <c r="E732" s="236">
        <v>60.602420000000002</v>
      </c>
      <c r="F732" s="237"/>
      <c r="G732" s="238">
        <f>ROUND(E732*F732,2)</f>
        <v>0</v>
      </c>
      <c r="H732" s="237"/>
      <c r="I732" s="238">
        <f>ROUND(E732*H732,2)</f>
        <v>0</v>
      </c>
      <c r="J732" s="237"/>
      <c r="K732" s="238">
        <f>ROUND(E732*J732,2)</f>
        <v>0</v>
      </c>
      <c r="L732" s="238">
        <v>21</v>
      </c>
      <c r="M732" s="238">
        <f>G732*(1+L732/100)</f>
        <v>0</v>
      </c>
      <c r="N732" s="238">
        <v>0</v>
      </c>
      <c r="O732" s="238">
        <f>ROUND(E732*N732,2)</f>
        <v>0</v>
      </c>
      <c r="P732" s="238">
        <v>0</v>
      </c>
      <c r="Q732" s="238">
        <f>ROUND(E732*P732,2)</f>
        <v>0</v>
      </c>
      <c r="R732" s="238" t="s">
        <v>647</v>
      </c>
      <c r="S732" s="238" t="s">
        <v>161</v>
      </c>
      <c r="T732" s="239" t="s">
        <v>161</v>
      </c>
      <c r="U732" s="223">
        <v>0.21149999999999999</v>
      </c>
      <c r="V732" s="223">
        <f>ROUND(E732*U732,2)</f>
        <v>12.82</v>
      </c>
      <c r="W732" s="223"/>
      <c r="X732" s="223" t="s">
        <v>1053</v>
      </c>
      <c r="Y732" s="214"/>
      <c r="Z732" s="214"/>
      <c r="AA732" s="214"/>
      <c r="AB732" s="214"/>
      <c r="AC732" s="214"/>
      <c r="AD732" s="214"/>
      <c r="AE732" s="214"/>
      <c r="AF732" s="214"/>
      <c r="AG732" s="214" t="s">
        <v>1054</v>
      </c>
      <c r="AH732" s="214"/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outlineLevel="1" x14ac:dyDescent="0.2">
      <c r="A733" s="221"/>
      <c r="B733" s="222"/>
      <c r="C733" s="253" t="s">
        <v>1511</v>
      </c>
      <c r="D733" s="251"/>
      <c r="E733" s="251"/>
      <c r="F733" s="251"/>
      <c r="G733" s="251"/>
      <c r="H733" s="223"/>
      <c r="I733" s="223"/>
      <c r="J733" s="223"/>
      <c r="K733" s="223"/>
      <c r="L733" s="223"/>
      <c r="M733" s="223"/>
      <c r="N733" s="223"/>
      <c r="O733" s="223"/>
      <c r="P733" s="223"/>
      <c r="Q733" s="223"/>
      <c r="R733" s="223"/>
      <c r="S733" s="223"/>
      <c r="T733" s="223"/>
      <c r="U733" s="223"/>
      <c r="V733" s="223"/>
      <c r="W733" s="223"/>
      <c r="X733" s="223"/>
      <c r="Y733" s="214"/>
      <c r="Z733" s="214"/>
      <c r="AA733" s="214"/>
      <c r="AB733" s="214"/>
      <c r="AC733" s="214"/>
      <c r="AD733" s="214"/>
      <c r="AE733" s="214"/>
      <c r="AF733" s="214"/>
      <c r="AG733" s="214" t="s">
        <v>290</v>
      </c>
      <c r="AH733" s="214"/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outlineLevel="1" x14ac:dyDescent="0.2">
      <c r="A734" s="221"/>
      <c r="B734" s="222"/>
      <c r="C734" s="254" t="s">
        <v>1056</v>
      </c>
      <c r="D734" s="252"/>
      <c r="E734" s="252"/>
      <c r="F734" s="252"/>
      <c r="G734" s="252"/>
      <c r="H734" s="223"/>
      <c r="I734" s="223"/>
      <c r="J734" s="223"/>
      <c r="K734" s="223"/>
      <c r="L734" s="223"/>
      <c r="M734" s="223"/>
      <c r="N734" s="223"/>
      <c r="O734" s="223"/>
      <c r="P734" s="223"/>
      <c r="Q734" s="223"/>
      <c r="R734" s="223"/>
      <c r="S734" s="223"/>
      <c r="T734" s="223"/>
      <c r="U734" s="223"/>
      <c r="V734" s="223"/>
      <c r="W734" s="223"/>
      <c r="X734" s="223"/>
      <c r="Y734" s="214"/>
      <c r="Z734" s="214"/>
      <c r="AA734" s="214"/>
      <c r="AB734" s="214"/>
      <c r="AC734" s="214"/>
      <c r="AD734" s="214"/>
      <c r="AE734" s="214"/>
      <c r="AF734" s="214"/>
      <c r="AG734" s="214" t="s">
        <v>212</v>
      </c>
      <c r="AH734" s="214"/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outlineLevel="1" x14ac:dyDescent="0.2">
      <c r="A735" s="221"/>
      <c r="B735" s="222"/>
      <c r="C735" s="245" t="s">
        <v>1057</v>
      </c>
      <c r="D735" s="224"/>
      <c r="E735" s="225"/>
      <c r="F735" s="223"/>
      <c r="G735" s="223"/>
      <c r="H735" s="223"/>
      <c r="I735" s="223"/>
      <c r="J735" s="223"/>
      <c r="K735" s="223"/>
      <c r="L735" s="223"/>
      <c r="M735" s="223"/>
      <c r="N735" s="223"/>
      <c r="O735" s="223"/>
      <c r="P735" s="223"/>
      <c r="Q735" s="223"/>
      <c r="R735" s="223"/>
      <c r="S735" s="223"/>
      <c r="T735" s="223"/>
      <c r="U735" s="223"/>
      <c r="V735" s="223"/>
      <c r="W735" s="223"/>
      <c r="X735" s="223"/>
      <c r="Y735" s="214"/>
      <c r="Z735" s="214"/>
      <c r="AA735" s="214"/>
      <c r="AB735" s="214"/>
      <c r="AC735" s="214"/>
      <c r="AD735" s="214"/>
      <c r="AE735" s="214"/>
      <c r="AF735" s="214"/>
      <c r="AG735" s="214" t="s">
        <v>166</v>
      </c>
      <c r="AH735" s="214">
        <v>0</v>
      </c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ht="22.5" outlineLevel="1" x14ac:dyDescent="0.2">
      <c r="A736" s="221"/>
      <c r="B736" s="222"/>
      <c r="C736" s="245" t="s">
        <v>3372</v>
      </c>
      <c r="D736" s="224"/>
      <c r="E736" s="225"/>
      <c r="F736" s="223"/>
      <c r="G736" s="223"/>
      <c r="H736" s="223"/>
      <c r="I736" s="223"/>
      <c r="J736" s="223"/>
      <c r="K736" s="223"/>
      <c r="L736" s="223"/>
      <c r="M736" s="223"/>
      <c r="N736" s="223"/>
      <c r="O736" s="223"/>
      <c r="P736" s="223"/>
      <c r="Q736" s="223"/>
      <c r="R736" s="223"/>
      <c r="S736" s="223"/>
      <c r="T736" s="223"/>
      <c r="U736" s="223"/>
      <c r="V736" s="223"/>
      <c r="W736" s="223"/>
      <c r="X736" s="223"/>
      <c r="Y736" s="214"/>
      <c r="Z736" s="214"/>
      <c r="AA736" s="214"/>
      <c r="AB736" s="214"/>
      <c r="AC736" s="214"/>
      <c r="AD736" s="214"/>
      <c r="AE736" s="214"/>
      <c r="AF736" s="214"/>
      <c r="AG736" s="214" t="s">
        <v>166</v>
      </c>
      <c r="AH736" s="214">
        <v>0</v>
      </c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outlineLevel="1" x14ac:dyDescent="0.2">
      <c r="A737" s="221"/>
      <c r="B737" s="222"/>
      <c r="C737" s="245" t="s">
        <v>3373</v>
      </c>
      <c r="D737" s="224"/>
      <c r="E737" s="225"/>
      <c r="F737" s="223"/>
      <c r="G737" s="223"/>
      <c r="H737" s="223"/>
      <c r="I737" s="223"/>
      <c r="J737" s="223"/>
      <c r="K737" s="223"/>
      <c r="L737" s="223"/>
      <c r="M737" s="223"/>
      <c r="N737" s="223"/>
      <c r="O737" s="223"/>
      <c r="P737" s="223"/>
      <c r="Q737" s="223"/>
      <c r="R737" s="223"/>
      <c r="S737" s="223"/>
      <c r="T737" s="223"/>
      <c r="U737" s="223"/>
      <c r="V737" s="223"/>
      <c r="W737" s="223"/>
      <c r="X737" s="223"/>
      <c r="Y737" s="214"/>
      <c r="Z737" s="214"/>
      <c r="AA737" s="214"/>
      <c r="AB737" s="214"/>
      <c r="AC737" s="214"/>
      <c r="AD737" s="214"/>
      <c r="AE737" s="214"/>
      <c r="AF737" s="214"/>
      <c r="AG737" s="214" t="s">
        <v>166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outlineLevel="1" x14ac:dyDescent="0.2">
      <c r="A738" s="221"/>
      <c r="B738" s="222"/>
      <c r="C738" s="245" t="s">
        <v>3374</v>
      </c>
      <c r="D738" s="224"/>
      <c r="E738" s="225">
        <v>60.602420000000002</v>
      </c>
      <c r="F738" s="223"/>
      <c r="G738" s="223"/>
      <c r="H738" s="223"/>
      <c r="I738" s="223"/>
      <c r="J738" s="223"/>
      <c r="K738" s="223"/>
      <c r="L738" s="223"/>
      <c r="M738" s="223"/>
      <c r="N738" s="223"/>
      <c r="O738" s="223"/>
      <c r="P738" s="223"/>
      <c r="Q738" s="223"/>
      <c r="R738" s="223"/>
      <c r="S738" s="223"/>
      <c r="T738" s="223"/>
      <c r="U738" s="223"/>
      <c r="V738" s="223"/>
      <c r="W738" s="223"/>
      <c r="X738" s="223"/>
      <c r="Y738" s="214"/>
      <c r="Z738" s="214"/>
      <c r="AA738" s="214"/>
      <c r="AB738" s="214"/>
      <c r="AC738" s="214"/>
      <c r="AD738" s="214"/>
      <c r="AE738" s="214"/>
      <c r="AF738" s="214"/>
      <c r="AG738" s="214" t="s">
        <v>166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ht="33.75" outlineLevel="1" x14ac:dyDescent="0.2">
      <c r="A739" s="233">
        <v>125</v>
      </c>
      <c r="B739" s="234" t="s">
        <v>1515</v>
      </c>
      <c r="C739" s="244" t="s">
        <v>1516</v>
      </c>
      <c r="D739" s="235" t="s">
        <v>629</v>
      </c>
      <c r="E739" s="236">
        <v>60.602420000000002</v>
      </c>
      <c r="F739" s="237"/>
      <c r="G739" s="238">
        <f>ROUND(E739*F739,2)</f>
        <v>0</v>
      </c>
      <c r="H739" s="237"/>
      <c r="I739" s="238">
        <f>ROUND(E739*H739,2)</f>
        <v>0</v>
      </c>
      <c r="J739" s="237"/>
      <c r="K739" s="238">
        <f>ROUND(E739*J739,2)</f>
        <v>0</v>
      </c>
      <c r="L739" s="238">
        <v>21</v>
      </c>
      <c r="M739" s="238">
        <f>G739*(1+L739/100)</f>
        <v>0</v>
      </c>
      <c r="N739" s="238">
        <v>0</v>
      </c>
      <c r="O739" s="238">
        <f>ROUND(E739*N739,2)</f>
        <v>0</v>
      </c>
      <c r="P739" s="238">
        <v>0</v>
      </c>
      <c r="Q739" s="238">
        <f>ROUND(E739*P739,2)</f>
        <v>0</v>
      </c>
      <c r="R739" s="238" t="s">
        <v>647</v>
      </c>
      <c r="S739" s="238" t="s">
        <v>161</v>
      </c>
      <c r="T739" s="239" t="s">
        <v>161</v>
      </c>
      <c r="U739" s="223">
        <v>0.77339999999999998</v>
      </c>
      <c r="V739" s="223">
        <f>ROUND(E739*U739,2)</f>
        <v>46.87</v>
      </c>
      <c r="W739" s="223"/>
      <c r="X739" s="223" t="s">
        <v>1053</v>
      </c>
      <c r="Y739" s="214"/>
      <c r="Z739" s="214"/>
      <c r="AA739" s="214"/>
      <c r="AB739" s="214"/>
      <c r="AC739" s="214"/>
      <c r="AD739" s="214"/>
      <c r="AE739" s="214"/>
      <c r="AF739" s="214"/>
      <c r="AG739" s="214" t="s">
        <v>1054</v>
      </c>
      <c r="AH739" s="214"/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outlineLevel="1" x14ac:dyDescent="0.2">
      <c r="A740" s="221"/>
      <c r="B740" s="222"/>
      <c r="C740" s="253" t="s">
        <v>1511</v>
      </c>
      <c r="D740" s="251"/>
      <c r="E740" s="251"/>
      <c r="F740" s="251"/>
      <c r="G740" s="251"/>
      <c r="H740" s="223"/>
      <c r="I740" s="223"/>
      <c r="J740" s="223"/>
      <c r="K740" s="223"/>
      <c r="L740" s="223"/>
      <c r="M740" s="223"/>
      <c r="N740" s="223"/>
      <c r="O740" s="223"/>
      <c r="P740" s="223"/>
      <c r="Q740" s="223"/>
      <c r="R740" s="223"/>
      <c r="S740" s="223"/>
      <c r="T740" s="223"/>
      <c r="U740" s="223"/>
      <c r="V740" s="223"/>
      <c r="W740" s="223"/>
      <c r="X740" s="223"/>
      <c r="Y740" s="214"/>
      <c r="Z740" s="214"/>
      <c r="AA740" s="214"/>
      <c r="AB740" s="214"/>
      <c r="AC740" s="214"/>
      <c r="AD740" s="214"/>
      <c r="AE740" s="214"/>
      <c r="AF740" s="214"/>
      <c r="AG740" s="214" t="s">
        <v>290</v>
      </c>
      <c r="AH740" s="214"/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outlineLevel="1" x14ac:dyDescent="0.2">
      <c r="A741" s="221"/>
      <c r="B741" s="222"/>
      <c r="C741" s="245" t="s">
        <v>1057</v>
      </c>
      <c r="D741" s="224"/>
      <c r="E741" s="225"/>
      <c r="F741" s="223"/>
      <c r="G741" s="223"/>
      <c r="H741" s="223"/>
      <c r="I741" s="223"/>
      <c r="J741" s="223"/>
      <c r="K741" s="223"/>
      <c r="L741" s="223"/>
      <c r="M741" s="223"/>
      <c r="N741" s="223"/>
      <c r="O741" s="223"/>
      <c r="P741" s="223"/>
      <c r="Q741" s="223"/>
      <c r="R741" s="223"/>
      <c r="S741" s="223"/>
      <c r="T741" s="223"/>
      <c r="U741" s="223"/>
      <c r="V741" s="223"/>
      <c r="W741" s="223"/>
      <c r="X741" s="223"/>
      <c r="Y741" s="214"/>
      <c r="Z741" s="214"/>
      <c r="AA741" s="214"/>
      <c r="AB741" s="214"/>
      <c r="AC741" s="214"/>
      <c r="AD741" s="214"/>
      <c r="AE741" s="214"/>
      <c r="AF741" s="214"/>
      <c r="AG741" s="214" t="s">
        <v>166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ht="22.5" outlineLevel="1" x14ac:dyDescent="0.2">
      <c r="A742" s="221"/>
      <c r="B742" s="222"/>
      <c r="C742" s="245" t="s">
        <v>3372</v>
      </c>
      <c r="D742" s="224"/>
      <c r="E742" s="225"/>
      <c r="F742" s="223"/>
      <c r="G742" s="223"/>
      <c r="H742" s="223"/>
      <c r="I742" s="223"/>
      <c r="J742" s="223"/>
      <c r="K742" s="223"/>
      <c r="L742" s="223"/>
      <c r="M742" s="223"/>
      <c r="N742" s="223"/>
      <c r="O742" s="223"/>
      <c r="P742" s="223"/>
      <c r="Q742" s="223"/>
      <c r="R742" s="223"/>
      <c r="S742" s="223"/>
      <c r="T742" s="223"/>
      <c r="U742" s="223"/>
      <c r="V742" s="223"/>
      <c r="W742" s="223"/>
      <c r="X742" s="223"/>
      <c r="Y742" s="214"/>
      <c r="Z742" s="214"/>
      <c r="AA742" s="214"/>
      <c r="AB742" s="214"/>
      <c r="AC742" s="214"/>
      <c r="AD742" s="214"/>
      <c r="AE742" s="214"/>
      <c r="AF742" s="214"/>
      <c r="AG742" s="214" t="s">
        <v>166</v>
      </c>
      <c r="AH742" s="214">
        <v>0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outlineLevel="1" x14ac:dyDescent="0.2">
      <c r="A743" s="221"/>
      <c r="B743" s="222"/>
      <c r="C743" s="245" t="s">
        <v>3373</v>
      </c>
      <c r="D743" s="224"/>
      <c r="E743" s="225"/>
      <c r="F743" s="223"/>
      <c r="G743" s="223"/>
      <c r="H743" s="223"/>
      <c r="I743" s="223"/>
      <c r="J743" s="223"/>
      <c r="K743" s="223"/>
      <c r="L743" s="223"/>
      <c r="M743" s="223"/>
      <c r="N743" s="223"/>
      <c r="O743" s="223"/>
      <c r="P743" s="223"/>
      <c r="Q743" s="223"/>
      <c r="R743" s="223"/>
      <c r="S743" s="223"/>
      <c r="T743" s="223"/>
      <c r="U743" s="223"/>
      <c r="V743" s="223"/>
      <c r="W743" s="223"/>
      <c r="X743" s="223"/>
      <c r="Y743" s="214"/>
      <c r="Z743" s="214"/>
      <c r="AA743" s="214"/>
      <c r="AB743" s="214"/>
      <c r="AC743" s="214"/>
      <c r="AD743" s="214"/>
      <c r="AE743" s="214"/>
      <c r="AF743" s="214"/>
      <c r="AG743" s="214" t="s">
        <v>166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outlineLevel="1" x14ac:dyDescent="0.2">
      <c r="A744" s="221"/>
      <c r="B744" s="222"/>
      <c r="C744" s="245" t="s">
        <v>3374</v>
      </c>
      <c r="D744" s="224"/>
      <c r="E744" s="225">
        <v>60.602420000000002</v>
      </c>
      <c r="F744" s="223"/>
      <c r="G744" s="223"/>
      <c r="H744" s="223"/>
      <c r="I744" s="223"/>
      <c r="J744" s="223"/>
      <c r="K744" s="223"/>
      <c r="L744" s="223"/>
      <c r="M744" s="223"/>
      <c r="N744" s="223"/>
      <c r="O744" s="223"/>
      <c r="P744" s="223"/>
      <c r="Q744" s="223"/>
      <c r="R744" s="223"/>
      <c r="S744" s="223"/>
      <c r="T744" s="223"/>
      <c r="U744" s="223"/>
      <c r="V744" s="223"/>
      <c r="W744" s="223"/>
      <c r="X744" s="223"/>
      <c r="Y744" s="214"/>
      <c r="Z744" s="214"/>
      <c r="AA744" s="214"/>
      <c r="AB744" s="214"/>
      <c r="AC744" s="214"/>
      <c r="AD744" s="214"/>
      <c r="AE744" s="214"/>
      <c r="AF744" s="214"/>
      <c r="AG744" s="214" t="s">
        <v>166</v>
      </c>
      <c r="AH744" s="214">
        <v>0</v>
      </c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x14ac:dyDescent="0.2">
      <c r="A745" s="227" t="s">
        <v>156</v>
      </c>
      <c r="B745" s="228" t="s">
        <v>115</v>
      </c>
      <c r="C745" s="243" t="s">
        <v>116</v>
      </c>
      <c r="D745" s="229"/>
      <c r="E745" s="230"/>
      <c r="F745" s="231"/>
      <c r="G745" s="231">
        <f>SUMIF(AG746:AG747,"&lt;&gt;NOR",G746:G747)</f>
        <v>0</v>
      </c>
      <c r="H745" s="231"/>
      <c r="I745" s="231">
        <f>SUM(I746:I747)</f>
        <v>0</v>
      </c>
      <c r="J745" s="231"/>
      <c r="K745" s="231">
        <f>SUM(K746:K747)</f>
        <v>0</v>
      </c>
      <c r="L745" s="231"/>
      <c r="M745" s="231">
        <f>SUM(M746:M747)</f>
        <v>0</v>
      </c>
      <c r="N745" s="231"/>
      <c r="O745" s="231">
        <f>SUM(O746:O747)</f>
        <v>0</v>
      </c>
      <c r="P745" s="231"/>
      <c r="Q745" s="231">
        <f>SUM(Q746:Q747)</f>
        <v>0</v>
      </c>
      <c r="R745" s="231"/>
      <c r="S745" s="231"/>
      <c r="T745" s="232"/>
      <c r="U745" s="226"/>
      <c r="V745" s="226">
        <f>SUM(V746:V747)</f>
        <v>0.11</v>
      </c>
      <c r="W745" s="226"/>
      <c r="X745" s="226"/>
      <c r="AG745" t="s">
        <v>157</v>
      </c>
    </row>
    <row r="746" spans="1:60" outlineLevel="1" x14ac:dyDescent="0.2">
      <c r="A746" s="233">
        <v>126</v>
      </c>
      <c r="B746" s="234" t="s">
        <v>1064</v>
      </c>
      <c r="C746" s="244" t="s">
        <v>1065</v>
      </c>
      <c r="D746" s="235" t="s">
        <v>1066</v>
      </c>
      <c r="E746" s="236">
        <v>1</v>
      </c>
      <c r="F746" s="237"/>
      <c r="G746" s="238">
        <f>ROUND(E746*F746,2)</f>
        <v>0</v>
      </c>
      <c r="H746" s="237"/>
      <c r="I746" s="238">
        <f>ROUND(E746*H746,2)</f>
        <v>0</v>
      </c>
      <c r="J746" s="237"/>
      <c r="K746" s="238">
        <f>ROUND(E746*J746,2)</f>
        <v>0</v>
      </c>
      <c r="L746" s="238">
        <v>21</v>
      </c>
      <c r="M746" s="238">
        <f>G746*(1+L746/100)</f>
        <v>0</v>
      </c>
      <c r="N746" s="238">
        <v>1.1299999999999999E-3</v>
      </c>
      <c r="O746" s="238">
        <f>ROUND(E746*N746,2)</f>
        <v>0</v>
      </c>
      <c r="P746" s="238">
        <v>0</v>
      </c>
      <c r="Q746" s="238">
        <f>ROUND(E746*P746,2)</f>
        <v>0</v>
      </c>
      <c r="R746" s="238" t="s">
        <v>1067</v>
      </c>
      <c r="S746" s="238" t="s">
        <v>161</v>
      </c>
      <c r="T746" s="239" t="s">
        <v>161</v>
      </c>
      <c r="U746" s="223">
        <v>0.114</v>
      </c>
      <c r="V746" s="223">
        <f>ROUND(E746*U746,2)</f>
        <v>0.11</v>
      </c>
      <c r="W746" s="223"/>
      <c r="X746" s="223" t="s">
        <v>273</v>
      </c>
      <c r="Y746" s="214"/>
      <c r="Z746" s="214"/>
      <c r="AA746" s="214"/>
      <c r="AB746" s="214"/>
      <c r="AC746" s="214"/>
      <c r="AD746" s="214"/>
      <c r="AE746" s="214"/>
      <c r="AF746" s="214"/>
      <c r="AG746" s="214" t="s">
        <v>321</v>
      </c>
      <c r="AH746" s="214"/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ht="22.5" outlineLevel="1" x14ac:dyDescent="0.2">
      <c r="A747" s="221"/>
      <c r="B747" s="222"/>
      <c r="C747" s="245" t="s">
        <v>3297</v>
      </c>
      <c r="D747" s="224"/>
      <c r="E747" s="225">
        <v>1</v>
      </c>
      <c r="F747" s="223"/>
      <c r="G747" s="223"/>
      <c r="H747" s="223"/>
      <c r="I747" s="223"/>
      <c r="J747" s="223"/>
      <c r="K747" s="223"/>
      <c r="L747" s="223"/>
      <c r="M747" s="223"/>
      <c r="N747" s="223"/>
      <c r="O747" s="223"/>
      <c r="P747" s="223"/>
      <c r="Q747" s="223"/>
      <c r="R747" s="223"/>
      <c r="S747" s="223"/>
      <c r="T747" s="223"/>
      <c r="U747" s="223"/>
      <c r="V747" s="223"/>
      <c r="W747" s="223"/>
      <c r="X747" s="223"/>
      <c r="Y747" s="214"/>
      <c r="Z747" s="214"/>
      <c r="AA747" s="214"/>
      <c r="AB747" s="214"/>
      <c r="AC747" s="214"/>
      <c r="AD747" s="214"/>
      <c r="AE747" s="214"/>
      <c r="AF747" s="214"/>
      <c r="AG747" s="214" t="s">
        <v>166</v>
      </c>
      <c r="AH747" s="214">
        <v>0</v>
      </c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x14ac:dyDescent="0.2">
      <c r="A748" s="227" t="s">
        <v>156</v>
      </c>
      <c r="B748" s="228" t="s">
        <v>117</v>
      </c>
      <c r="C748" s="243" t="s">
        <v>118</v>
      </c>
      <c r="D748" s="229"/>
      <c r="E748" s="230"/>
      <c r="F748" s="231"/>
      <c r="G748" s="231">
        <f>SUMIF(AG749:AG765,"&lt;&gt;NOR",G749:G765)</f>
        <v>0</v>
      </c>
      <c r="H748" s="231"/>
      <c r="I748" s="231">
        <f>SUM(I749:I765)</f>
        <v>0</v>
      </c>
      <c r="J748" s="231"/>
      <c r="K748" s="231">
        <f>SUM(K749:K765)</f>
        <v>0</v>
      </c>
      <c r="L748" s="231"/>
      <c r="M748" s="231">
        <f>SUM(M749:M765)</f>
        <v>0</v>
      </c>
      <c r="N748" s="231"/>
      <c r="O748" s="231">
        <f>SUM(O749:O765)</f>
        <v>0.53</v>
      </c>
      <c r="P748" s="231"/>
      <c r="Q748" s="231">
        <f>SUM(Q749:Q765)</f>
        <v>0</v>
      </c>
      <c r="R748" s="231"/>
      <c r="S748" s="231"/>
      <c r="T748" s="232"/>
      <c r="U748" s="226"/>
      <c r="V748" s="226">
        <f>SUM(V749:V765)</f>
        <v>30.03</v>
      </c>
      <c r="W748" s="226"/>
      <c r="X748" s="226"/>
      <c r="AG748" t="s">
        <v>157</v>
      </c>
    </row>
    <row r="749" spans="1:60" outlineLevel="1" x14ac:dyDescent="0.2">
      <c r="A749" s="233">
        <v>127</v>
      </c>
      <c r="B749" s="234" t="s">
        <v>1068</v>
      </c>
      <c r="C749" s="244" t="s">
        <v>1069</v>
      </c>
      <c r="D749" s="235" t="s">
        <v>320</v>
      </c>
      <c r="E749" s="236">
        <v>24</v>
      </c>
      <c r="F749" s="237"/>
      <c r="G749" s="238">
        <f>ROUND(E749*F749,2)</f>
        <v>0</v>
      </c>
      <c r="H749" s="237"/>
      <c r="I749" s="238">
        <f>ROUND(E749*H749,2)</f>
        <v>0</v>
      </c>
      <c r="J749" s="237"/>
      <c r="K749" s="238">
        <f>ROUND(E749*J749,2)</f>
        <v>0</v>
      </c>
      <c r="L749" s="238">
        <v>21</v>
      </c>
      <c r="M749" s="238">
        <f>G749*(1+L749/100)</f>
        <v>0</v>
      </c>
      <c r="N749" s="238">
        <v>2.1940000000000001E-2</v>
      </c>
      <c r="O749" s="238">
        <f>ROUND(E749*N749,2)</f>
        <v>0.53</v>
      </c>
      <c r="P749" s="238">
        <v>0</v>
      </c>
      <c r="Q749" s="238">
        <f>ROUND(E749*P749,2)</f>
        <v>0</v>
      </c>
      <c r="R749" s="238" t="s">
        <v>1070</v>
      </c>
      <c r="S749" s="238" t="s">
        <v>161</v>
      </c>
      <c r="T749" s="239" t="s">
        <v>161</v>
      </c>
      <c r="U749" s="223">
        <v>0.84499999999999997</v>
      </c>
      <c r="V749" s="223">
        <f>ROUND(E749*U749,2)</f>
        <v>20.28</v>
      </c>
      <c r="W749" s="223"/>
      <c r="X749" s="223" t="s">
        <v>273</v>
      </c>
      <c r="Y749" s="214"/>
      <c r="Z749" s="214"/>
      <c r="AA749" s="214"/>
      <c r="AB749" s="214"/>
      <c r="AC749" s="214"/>
      <c r="AD749" s="214"/>
      <c r="AE749" s="214"/>
      <c r="AF749" s="214"/>
      <c r="AG749" s="214" t="s">
        <v>321</v>
      </c>
      <c r="AH749" s="214"/>
      <c r="AI749" s="214"/>
      <c r="AJ749" s="214"/>
      <c r="AK749" s="214"/>
      <c r="AL749" s="214"/>
      <c r="AM749" s="214"/>
      <c r="AN749" s="214"/>
      <c r="AO749" s="214"/>
      <c r="AP749" s="214"/>
      <c r="AQ749" s="214"/>
      <c r="AR749" s="214"/>
      <c r="AS749" s="214"/>
      <c r="AT749" s="214"/>
      <c r="AU749" s="214"/>
      <c r="AV749" s="214"/>
      <c r="AW749" s="214"/>
      <c r="AX749" s="214"/>
      <c r="AY749" s="214"/>
      <c r="AZ749" s="214"/>
      <c r="BA749" s="214"/>
      <c r="BB749" s="214"/>
      <c r="BC749" s="214"/>
      <c r="BD749" s="214"/>
      <c r="BE749" s="214"/>
      <c r="BF749" s="214"/>
      <c r="BG749" s="214"/>
      <c r="BH749" s="214"/>
    </row>
    <row r="750" spans="1:60" outlineLevel="1" x14ac:dyDescent="0.2">
      <c r="A750" s="221"/>
      <c r="B750" s="222"/>
      <c r="C750" s="253" t="s">
        <v>1071</v>
      </c>
      <c r="D750" s="251"/>
      <c r="E750" s="251"/>
      <c r="F750" s="251"/>
      <c r="G750" s="251"/>
      <c r="H750" s="223"/>
      <c r="I750" s="223"/>
      <c r="J750" s="223"/>
      <c r="K750" s="223"/>
      <c r="L750" s="223"/>
      <c r="M750" s="223"/>
      <c r="N750" s="223"/>
      <c r="O750" s="223"/>
      <c r="P750" s="223"/>
      <c r="Q750" s="223"/>
      <c r="R750" s="223"/>
      <c r="S750" s="223"/>
      <c r="T750" s="223"/>
      <c r="U750" s="223"/>
      <c r="V750" s="223"/>
      <c r="W750" s="223"/>
      <c r="X750" s="223"/>
      <c r="Y750" s="214"/>
      <c r="Z750" s="214"/>
      <c r="AA750" s="214"/>
      <c r="AB750" s="214"/>
      <c r="AC750" s="214"/>
      <c r="AD750" s="214"/>
      <c r="AE750" s="214"/>
      <c r="AF750" s="214"/>
      <c r="AG750" s="214" t="s">
        <v>290</v>
      </c>
      <c r="AH750" s="214"/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</row>
    <row r="751" spans="1:60" outlineLevel="1" x14ac:dyDescent="0.2">
      <c r="A751" s="221"/>
      <c r="B751" s="222"/>
      <c r="C751" s="254" t="s">
        <v>1072</v>
      </c>
      <c r="D751" s="252"/>
      <c r="E751" s="252"/>
      <c r="F751" s="252"/>
      <c r="G751" s="252"/>
      <c r="H751" s="223"/>
      <c r="I751" s="223"/>
      <c r="J751" s="223"/>
      <c r="K751" s="223"/>
      <c r="L751" s="223"/>
      <c r="M751" s="223"/>
      <c r="N751" s="223"/>
      <c r="O751" s="223"/>
      <c r="P751" s="223"/>
      <c r="Q751" s="223"/>
      <c r="R751" s="223"/>
      <c r="S751" s="223"/>
      <c r="T751" s="223"/>
      <c r="U751" s="223"/>
      <c r="V751" s="223"/>
      <c r="W751" s="223"/>
      <c r="X751" s="223"/>
      <c r="Y751" s="214"/>
      <c r="Z751" s="214"/>
      <c r="AA751" s="214"/>
      <c r="AB751" s="214"/>
      <c r="AC751" s="214"/>
      <c r="AD751" s="214"/>
      <c r="AE751" s="214"/>
      <c r="AF751" s="214"/>
      <c r="AG751" s="214" t="s">
        <v>212</v>
      </c>
      <c r="AH751" s="214"/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</row>
    <row r="752" spans="1:60" ht="22.5" outlineLevel="1" x14ac:dyDescent="0.2">
      <c r="A752" s="221"/>
      <c r="B752" s="222"/>
      <c r="C752" s="245" t="s">
        <v>3082</v>
      </c>
      <c r="D752" s="224"/>
      <c r="E752" s="225">
        <v>8</v>
      </c>
      <c r="F752" s="223"/>
      <c r="G752" s="223"/>
      <c r="H752" s="223"/>
      <c r="I752" s="223"/>
      <c r="J752" s="223"/>
      <c r="K752" s="223"/>
      <c r="L752" s="223"/>
      <c r="M752" s="223"/>
      <c r="N752" s="223"/>
      <c r="O752" s="223"/>
      <c r="P752" s="223"/>
      <c r="Q752" s="223"/>
      <c r="R752" s="223"/>
      <c r="S752" s="223"/>
      <c r="T752" s="223"/>
      <c r="U752" s="223"/>
      <c r="V752" s="223"/>
      <c r="W752" s="223"/>
      <c r="X752" s="223"/>
      <c r="Y752" s="214"/>
      <c r="Z752" s="214"/>
      <c r="AA752" s="214"/>
      <c r="AB752" s="214"/>
      <c r="AC752" s="214"/>
      <c r="AD752" s="214"/>
      <c r="AE752" s="214"/>
      <c r="AF752" s="214"/>
      <c r="AG752" s="214" t="s">
        <v>166</v>
      </c>
      <c r="AH752" s="214">
        <v>0</v>
      </c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</row>
    <row r="753" spans="1:60" ht="22.5" outlineLevel="1" x14ac:dyDescent="0.2">
      <c r="A753" s="221"/>
      <c r="B753" s="222"/>
      <c r="C753" s="245" t="s">
        <v>3375</v>
      </c>
      <c r="D753" s="224"/>
      <c r="E753" s="225">
        <v>12</v>
      </c>
      <c r="F753" s="223"/>
      <c r="G753" s="223"/>
      <c r="H753" s="223"/>
      <c r="I753" s="223"/>
      <c r="J753" s="223"/>
      <c r="K753" s="223"/>
      <c r="L753" s="223"/>
      <c r="M753" s="223"/>
      <c r="N753" s="223"/>
      <c r="O753" s="223"/>
      <c r="P753" s="223"/>
      <c r="Q753" s="223"/>
      <c r="R753" s="223"/>
      <c r="S753" s="223"/>
      <c r="T753" s="223"/>
      <c r="U753" s="223"/>
      <c r="V753" s="223"/>
      <c r="W753" s="223"/>
      <c r="X753" s="223"/>
      <c r="Y753" s="214"/>
      <c r="Z753" s="214"/>
      <c r="AA753" s="214"/>
      <c r="AB753" s="214"/>
      <c r="AC753" s="214"/>
      <c r="AD753" s="214"/>
      <c r="AE753" s="214"/>
      <c r="AF753" s="214"/>
      <c r="AG753" s="214" t="s">
        <v>166</v>
      </c>
      <c r="AH753" s="214">
        <v>0</v>
      </c>
      <c r="AI753" s="214"/>
      <c r="AJ753" s="214"/>
      <c r="AK753" s="214"/>
      <c r="AL753" s="214"/>
      <c r="AM753" s="214"/>
      <c r="AN753" s="214"/>
      <c r="AO753" s="214"/>
      <c r="AP753" s="214"/>
      <c r="AQ753" s="214"/>
      <c r="AR753" s="214"/>
      <c r="AS753" s="214"/>
      <c r="AT753" s="214"/>
      <c r="AU753" s="214"/>
      <c r="AV753" s="214"/>
      <c r="AW753" s="214"/>
      <c r="AX753" s="214"/>
      <c r="AY753" s="214"/>
      <c r="AZ753" s="214"/>
      <c r="BA753" s="214"/>
      <c r="BB753" s="214"/>
      <c r="BC753" s="214"/>
      <c r="BD753" s="214"/>
      <c r="BE753" s="214"/>
      <c r="BF753" s="214"/>
      <c r="BG753" s="214"/>
      <c r="BH753" s="214"/>
    </row>
    <row r="754" spans="1:60" ht="22.5" outlineLevel="1" x14ac:dyDescent="0.2">
      <c r="A754" s="221"/>
      <c r="B754" s="222"/>
      <c r="C754" s="245" t="s">
        <v>3083</v>
      </c>
      <c r="D754" s="224"/>
      <c r="E754" s="225">
        <v>4</v>
      </c>
      <c r="F754" s="223"/>
      <c r="G754" s="223"/>
      <c r="H754" s="223"/>
      <c r="I754" s="223"/>
      <c r="J754" s="223"/>
      <c r="K754" s="223"/>
      <c r="L754" s="223"/>
      <c r="M754" s="223"/>
      <c r="N754" s="223"/>
      <c r="O754" s="223"/>
      <c r="P754" s="223"/>
      <c r="Q754" s="223"/>
      <c r="R754" s="223"/>
      <c r="S754" s="223"/>
      <c r="T754" s="223"/>
      <c r="U754" s="223"/>
      <c r="V754" s="223"/>
      <c r="W754" s="223"/>
      <c r="X754" s="223"/>
      <c r="Y754" s="214"/>
      <c r="Z754" s="214"/>
      <c r="AA754" s="214"/>
      <c r="AB754" s="214"/>
      <c r="AC754" s="214"/>
      <c r="AD754" s="214"/>
      <c r="AE754" s="214"/>
      <c r="AF754" s="214"/>
      <c r="AG754" s="214" t="s">
        <v>166</v>
      </c>
      <c r="AH754" s="214">
        <v>0</v>
      </c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</row>
    <row r="755" spans="1:60" outlineLevel="1" x14ac:dyDescent="0.2">
      <c r="A755" s="233">
        <v>128</v>
      </c>
      <c r="B755" s="234" t="s">
        <v>1075</v>
      </c>
      <c r="C755" s="244" t="s">
        <v>1076</v>
      </c>
      <c r="D755" s="235" t="s">
        <v>320</v>
      </c>
      <c r="E755" s="236">
        <v>24</v>
      </c>
      <c r="F755" s="237"/>
      <c r="G755" s="238">
        <f>ROUND(E755*F755,2)</f>
        <v>0</v>
      </c>
      <c r="H755" s="237"/>
      <c r="I755" s="238">
        <f>ROUND(E755*H755,2)</f>
        <v>0</v>
      </c>
      <c r="J755" s="237"/>
      <c r="K755" s="238">
        <f>ROUND(E755*J755,2)</f>
        <v>0</v>
      </c>
      <c r="L755" s="238">
        <v>21</v>
      </c>
      <c r="M755" s="238">
        <f>G755*(1+L755/100)</f>
        <v>0</v>
      </c>
      <c r="N755" s="238">
        <v>0</v>
      </c>
      <c r="O755" s="238">
        <f>ROUND(E755*N755,2)</f>
        <v>0</v>
      </c>
      <c r="P755" s="238">
        <v>0</v>
      </c>
      <c r="Q755" s="238">
        <f>ROUND(E755*P755,2)</f>
        <v>0</v>
      </c>
      <c r="R755" s="238" t="s">
        <v>1070</v>
      </c>
      <c r="S755" s="238" t="s">
        <v>161</v>
      </c>
      <c r="T755" s="239" t="s">
        <v>161</v>
      </c>
      <c r="U755" s="223">
        <v>0.36799999999999999</v>
      </c>
      <c r="V755" s="223">
        <f>ROUND(E755*U755,2)</f>
        <v>8.83</v>
      </c>
      <c r="W755" s="223"/>
      <c r="X755" s="223" t="s">
        <v>273</v>
      </c>
      <c r="Y755" s="214"/>
      <c r="Z755" s="214"/>
      <c r="AA755" s="214"/>
      <c r="AB755" s="214"/>
      <c r="AC755" s="214"/>
      <c r="AD755" s="214"/>
      <c r="AE755" s="214"/>
      <c r="AF755" s="214"/>
      <c r="AG755" s="214" t="s">
        <v>321</v>
      </c>
      <c r="AH755" s="214"/>
      <c r="AI755" s="214"/>
      <c r="AJ755" s="214"/>
      <c r="AK755" s="214"/>
      <c r="AL755" s="214"/>
      <c r="AM755" s="214"/>
      <c r="AN755" s="214"/>
      <c r="AO755" s="214"/>
      <c r="AP755" s="214"/>
      <c r="AQ755" s="214"/>
      <c r="AR755" s="214"/>
      <c r="AS755" s="214"/>
      <c r="AT755" s="214"/>
      <c r="AU755" s="214"/>
      <c r="AV755" s="214"/>
      <c r="AW755" s="214"/>
      <c r="AX755" s="214"/>
      <c r="AY755" s="214"/>
      <c r="AZ755" s="214"/>
      <c r="BA755" s="214"/>
      <c r="BB755" s="214"/>
      <c r="BC755" s="214"/>
      <c r="BD755" s="214"/>
      <c r="BE755" s="214"/>
      <c r="BF755" s="214"/>
      <c r="BG755" s="214"/>
      <c r="BH755" s="214"/>
    </row>
    <row r="756" spans="1:60" outlineLevel="1" x14ac:dyDescent="0.2">
      <c r="A756" s="221"/>
      <c r="B756" s="222"/>
      <c r="C756" s="253" t="s">
        <v>1071</v>
      </c>
      <c r="D756" s="251"/>
      <c r="E756" s="251"/>
      <c r="F756" s="251"/>
      <c r="G756" s="251"/>
      <c r="H756" s="223"/>
      <c r="I756" s="223"/>
      <c r="J756" s="223"/>
      <c r="K756" s="223"/>
      <c r="L756" s="223"/>
      <c r="M756" s="223"/>
      <c r="N756" s="223"/>
      <c r="O756" s="223"/>
      <c r="P756" s="223"/>
      <c r="Q756" s="223"/>
      <c r="R756" s="223"/>
      <c r="S756" s="223"/>
      <c r="T756" s="223"/>
      <c r="U756" s="223"/>
      <c r="V756" s="223"/>
      <c r="W756" s="223"/>
      <c r="X756" s="223"/>
      <c r="Y756" s="214"/>
      <c r="Z756" s="214"/>
      <c r="AA756" s="214"/>
      <c r="AB756" s="214"/>
      <c r="AC756" s="214"/>
      <c r="AD756" s="214"/>
      <c r="AE756" s="214"/>
      <c r="AF756" s="214"/>
      <c r="AG756" s="214" t="s">
        <v>290</v>
      </c>
      <c r="AH756" s="214"/>
      <c r="AI756" s="214"/>
      <c r="AJ756" s="214"/>
      <c r="AK756" s="214"/>
      <c r="AL756" s="214"/>
      <c r="AM756" s="214"/>
      <c r="AN756" s="214"/>
      <c r="AO756" s="214"/>
      <c r="AP756" s="214"/>
      <c r="AQ756" s="214"/>
      <c r="AR756" s="214"/>
      <c r="AS756" s="214"/>
      <c r="AT756" s="214"/>
      <c r="AU756" s="214"/>
      <c r="AV756" s="214"/>
      <c r="AW756" s="214"/>
      <c r="AX756" s="214"/>
      <c r="AY756" s="214"/>
      <c r="AZ756" s="214"/>
      <c r="BA756" s="214"/>
      <c r="BB756" s="214"/>
      <c r="BC756" s="214"/>
      <c r="BD756" s="214"/>
      <c r="BE756" s="214"/>
      <c r="BF756" s="214"/>
      <c r="BG756" s="214"/>
      <c r="BH756" s="214"/>
    </row>
    <row r="757" spans="1:60" outlineLevel="1" x14ac:dyDescent="0.2">
      <c r="A757" s="221"/>
      <c r="B757" s="222"/>
      <c r="C757" s="254" t="s">
        <v>1077</v>
      </c>
      <c r="D757" s="252"/>
      <c r="E757" s="252"/>
      <c r="F757" s="252"/>
      <c r="G757" s="252"/>
      <c r="H757" s="223"/>
      <c r="I757" s="223"/>
      <c r="J757" s="223"/>
      <c r="K757" s="223"/>
      <c r="L757" s="223"/>
      <c r="M757" s="223"/>
      <c r="N757" s="223"/>
      <c r="O757" s="223"/>
      <c r="P757" s="223"/>
      <c r="Q757" s="223"/>
      <c r="R757" s="223"/>
      <c r="S757" s="223"/>
      <c r="T757" s="223"/>
      <c r="U757" s="223"/>
      <c r="V757" s="223"/>
      <c r="W757" s="223"/>
      <c r="X757" s="223"/>
      <c r="Y757" s="214"/>
      <c r="Z757" s="214"/>
      <c r="AA757" s="214"/>
      <c r="AB757" s="214"/>
      <c r="AC757" s="214"/>
      <c r="AD757" s="214"/>
      <c r="AE757" s="214"/>
      <c r="AF757" s="214"/>
      <c r="AG757" s="214" t="s">
        <v>212</v>
      </c>
      <c r="AH757" s="214"/>
      <c r="AI757" s="214"/>
      <c r="AJ757" s="214"/>
      <c r="AK757" s="214"/>
      <c r="AL757" s="214"/>
      <c r="AM757" s="214"/>
      <c r="AN757" s="214"/>
      <c r="AO757" s="214"/>
      <c r="AP757" s="214"/>
      <c r="AQ757" s="214"/>
      <c r="AR757" s="214"/>
      <c r="AS757" s="214"/>
      <c r="AT757" s="214"/>
      <c r="AU757" s="214"/>
      <c r="AV757" s="214"/>
      <c r="AW757" s="214"/>
      <c r="AX757" s="214"/>
      <c r="AY757" s="214"/>
      <c r="AZ757" s="214"/>
      <c r="BA757" s="214"/>
      <c r="BB757" s="214"/>
      <c r="BC757" s="214"/>
      <c r="BD757" s="214"/>
      <c r="BE757" s="214"/>
      <c r="BF757" s="214"/>
      <c r="BG757" s="214"/>
      <c r="BH757" s="214"/>
    </row>
    <row r="758" spans="1:60" ht="22.5" outlineLevel="1" x14ac:dyDescent="0.2">
      <c r="A758" s="221"/>
      <c r="B758" s="222"/>
      <c r="C758" s="245" t="s">
        <v>3082</v>
      </c>
      <c r="D758" s="224"/>
      <c r="E758" s="225">
        <v>8</v>
      </c>
      <c r="F758" s="223"/>
      <c r="G758" s="223"/>
      <c r="H758" s="223"/>
      <c r="I758" s="223"/>
      <c r="J758" s="223"/>
      <c r="K758" s="223"/>
      <c r="L758" s="223"/>
      <c r="M758" s="223"/>
      <c r="N758" s="223"/>
      <c r="O758" s="223"/>
      <c r="P758" s="223"/>
      <c r="Q758" s="223"/>
      <c r="R758" s="223"/>
      <c r="S758" s="223"/>
      <c r="T758" s="223"/>
      <c r="U758" s="223"/>
      <c r="V758" s="223"/>
      <c r="W758" s="223"/>
      <c r="X758" s="223"/>
      <c r="Y758" s="214"/>
      <c r="Z758" s="214"/>
      <c r="AA758" s="214"/>
      <c r="AB758" s="214"/>
      <c r="AC758" s="214"/>
      <c r="AD758" s="214"/>
      <c r="AE758" s="214"/>
      <c r="AF758" s="214"/>
      <c r="AG758" s="214" t="s">
        <v>166</v>
      </c>
      <c r="AH758" s="214">
        <v>0</v>
      </c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</row>
    <row r="759" spans="1:60" ht="22.5" outlineLevel="1" x14ac:dyDescent="0.2">
      <c r="A759" s="221"/>
      <c r="B759" s="222"/>
      <c r="C759" s="245" t="s">
        <v>3375</v>
      </c>
      <c r="D759" s="224"/>
      <c r="E759" s="225">
        <v>12</v>
      </c>
      <c r="F759" s="223"/>
      <c r="G759" s="223"/>
      <c r="H759" s="223"/>
      <c r="I759" s="223"/>
      <c r="J759" s="223"/>
      <c r="K759" s="223"/>
      <c r="L759" s="223"/>
      <c r="M759" s="223"/>
      <c r="N759" s="223"/>
      <c r="O759" s="223"/>
      <c r="P759" s="223"/>
      <c r="Q759" s="223"/>
      <c r="R759" s="223"/>
      <c r="S759" s="223"/>
      <c r="T759" s="223"/>
      <c r="U759" s="223"/>
      <c r="V759" s="223"/>
      <c r="W759" s="223"/>
      <c r="X759" s="223"/>
      <c r="Y759" s="214"/>
      <c r="Z759" s="214"/>
      <c r="AA759" s="214"/>
      <c r="AB759" s="214"/>
      <c r="AC759" s="214"/>
      <c r="AD759" s="214"/>
      <c r="AE759" s="214"/>
      <c r="AF759" s="214"/>
      <c r="AG759" s="214" t="s">
        <v>166</v>
      </c>
      <c r="AH759" s="214">
        <v>0</v>
      </c>
      <c r="AI759" s="214"/>
      <c r="AJ759" s="214"/>
      <c r="AK759" s="214"/>
      <c r="AL759" s="214"/>
      <c r="AM759" s="214"/>
      <c r="AN759" s="214"/>
      <c r="AO759" s="214"/>
      <c r="AP759" s="214"/>
      <c r="AQ759" s="214"/>
      <c r="AR759" s="214"/>
      <c r="AS759" s="214"/>
      <c r="AT759" s="214"/>
      <c r="AU759" s="214"/>
      <c r="AV759" s="214"/>
      <c r="AW759" s="214"/>
      <c r="AX759" s="214"/>
      <c r="AY759" s="214"/>
      <c r="AZ759" s="214"/>
      <c r="BA759" s="214"/>
      <c r="BB759" s="214"/>
      <c r="BC759" s="214"/>
      <c r="BD759" s="214"/>
      <c r="BE759" s="214"/>
      <c r="BF759" s="214"/>
      <c r="BG759" s="214"/>
      <c r="BH759" s="214"/>
    </row>
    <row r="760" spans="1:60" ht="22.5" outlineLevel="1" x14ac:dyDescent="0.2">
      <c r="A760" s="221"/>
      <c r="B760" s="222"/>
      <c r="C760" s="245" t="s">
        <v>3083</v>
      </c>
      <c r="D760" s="224"/>
      <c r="E760" s="225">
        <v>4</v>
      </c>
      <c r="F760" s="223"/>
      <c r="G760" s="223"/>
      <c r="H760" s="223"/>
      <c r="I760" s="223"/>
      <c r="J760" s="223"/>
      <c r="K760" s="223"/>
      <c r="L760" s="223"/>
      <c r="M760" s="223"/>
      <c r="N760" s="223"/>
      <c r="O760" s="223"/>
      <c r="P760" s="223"/>
      <c r="Q760" s="223"/>
      <c r="R760" s="223"/>
      <c r="S760" s="223"/>
      <c r="T760" s="223"/>
      <c r="U760" s="223"/>
      <c r="V760" s="223"/>
      <c r="W760" s="223"/>
      <c r="X760" s="223"/>
      <c r="Y760" s="214"/>
      <c r="Z760" s="214"/>
      <c r="AA760" s="214"/>
      <c r="AB760" s="214"/>
      <c r="AC760" s="214"/>
      <c r="AD760" s="214"/>
      <c r="AE760" s="214"/>
      <c r="AF760" s="214"/>
      <c r="AG760" s="214" t="s">
        <v>166</v>
      </c>
      <c r="AH760" s="214">
        <v>0</v>
      </c>
      <c r="AI760" s="214"/>
      <c r="AJ760" s="214"/>
      <c r="AK760" s="214"/>
      <c r="AL760" s="214"/>
      <c r="AM760" s="214"/>
      <c r="AN760" s="214"/>
      <c r="AO760" s="214"/>
      <c r="AP760" s="214"/>
      <c r="AQ760" s="214"/>
      <c r="AR760" s="214"/>
      <c r="AS760" s="214"/>
      <c r="AT760" s="214"/>
      <c r="AU760" s="214"/>
      <c r="AV760" s="214"/>
      <c r="AW760" s="214"/>
      <c r="AX760" s="214"/>
      <c r="AY760" s="214"/>
      <c r="AZ760" s="214"/>
      <c r="BA760" s="214"/>
      <c r="BB760" s="214"/>
      <c r="BC760" s="214"/>
      <c r="BD760" s="214"/>
      <c r="BE760" s="214"/>
      <c r="BF760" s="214"/>
      <c r="BG760" s="214"/>
      <c r="BH760" s="214"/>
    </row>
    <row r="761" spans="1:60" outlineLevel="1" x14ac:dyDescent="0.2">
      <c r="A761" s="233">
        <v>129</v>
      </c>
      <c r="B761" s="234" t="s">
        <v>1078</v>
      </c>
      <c r="C761" s="244" t="s">
        <v>1079</v>
      </c>
      <c r="D761" s="235" t="s">
        <v>629</v>
      </c>
      <c r="E761" s="236">
        <v>0.52656000000000003</v>
      </c>
      <c r="F761" s="237"/>
      <c r="G761" s="238">
        <f>ROUND(E761*F761,2)</f>
        <v>0</v>
      </c>
      <c r="H761" s="237"/>
      <c r="I761" s="238">
        <f>ROUND(E761*H761,2)</f>
        <v>0</v>
      </c>
      <c r="J761" s="237"/>
      <c r="K761" s="238">
        <f>ROUND(E761*J761,2)</f>
        <v>0</v>
      </c>
      <c r="L761" s="238">
        <v>21</v>
      </c>
      <c r="M761" s="238">
        <f>G761*(1+L761/100)</f>
        <v>0</v>
      </c>
      <c r="N761" s="238">
        <v>0</v>
      </c>
      <c r="O761" s="238">
        <f>ROUND(E761*N761,2)</f>
        <v>0</v>
      </c>
      <c r="P761" s="238">
        <v>0</v>
      </c>
      <c r="Q761" s="238">
        <f>ROUND(E761*P761,2)</f>
        <v>0</v>
      </c>
      <c r="R761" s="238" t="s">
        <v>1080</v>
      </c>
      <c r="S761" s="238" t="s">
        <v>161</v>
      </c>
      <c r="T761" s="239" t="s">
        <v>161</v>
      </c>
      <c r="U761" s="223">
        <v>1.7509999999999999</v>
      </c>
      <c r="V761" s="223">
        <f>ROUND(E761*U761,2)</f>
        <v>0.92</v>
      </c>
      <c r="W761" s="223"/>
      <c r="X761" s="223" t="s">
        <v>1053</v>
      </c>
      <c r="Y761" s="214"/>
      <c r="Z761" s="214"/>
      <c r="AA761" s="214"/>
      <c r="AB761" s="214"/>
      <c r="AC761" s="214"/>
      <c r="AD761" s="214"/>
      <c r="AE761" s="214"/>
      <c r="AF761" s="214"/>
      <c r="AG761" s="214" t="s">
        <v>1054</v>
      </c>
      <c r="AH761" s="214"/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</row>
    <row r="762" spans="1:60" outlineLevel="1" x14ac:dyDescent="0.2">
      <c r="A762" s="221"/>
      <c r="B762" s="222"/>
      <c r="C762" s="253" t="s">
        <v>1081</v>
      </c>
      <c r="D762" s="251"/>
      <c r="E762" s="251"/>
      <c r="F762" s="251"/>
      <c r="G762" s="251"/>
      <c r="H762" s="223"/>
      <c r="I762" s="223"/>
      <c r="J762" s="223"/>
      <c r="K762" s="223"/>
      <c r="L762" s="223"/>
      <c r="M762" s="223"/>
      <c r="N762" s="223"/>
      <c r="O762" s="223"/>
      <c r="P762" s="223"/>
      <c r="Q762" s="223"/>
      <c r="R762" s="223"/>
      <c r="S762" s="223"/>
      <c r="T762" s="223"/>
      <c r="U762" s="223"/>
      <c r="V762" s="223"/>
      <c r="W762" s="223"/>
      <c r="X762" s="223"/>
      <c r="Y762" s="214"/>
      <c r="Z762" s="214"/>
      <c r="AA762" s="214"/>
      <c r="AB762" s="214"/>
      <c r="AC762" s="214"/>
      <c r="AD762" s="214"/>
      <c r="AE762" s="214"/>
      <c r="AF762" s="214"/>
      <c r="AG762" s="214" t="s">
        <v>290</v>
      </c>
      <c r="AH762" s="214"/>
      <c r="AI762" s="214"/>
      <c r="AJ762" s="214"/>
      <c r="AK762" s="214"/>
      <c r="AL762" s="214"/>
      <c r="AM762" s="214"/>
      <c r="AN762" s="214"/>
      <c r="AO762" s="214"/>
      <c r="AP762" s="214"/>
      <c r="AQ762" s="214"/>
      <c r="AR762" s="214"/>
      <c r="AS762" s="214"/>
      <c r="AT762" s="214"/>
      <c r="AU762" s="214"/>
      <c r="AV762" s="214"/>
      <c r="AW762" s="214"/>
      <c r="AX762" s="214"/>
      <c r="AY762" s="214"/>
      <c r="AZ762" s="214"/>
      <c r="BA762" s="214"/>
      <c r="BB762" s="214"/>
      <c r="BC762" s="214"/>
      <c r="BD762" s="214"/>
      <c r="BE762" s="214"/>
      <c r="BF762" s="214"/>
      <c r="BG762" s="214"/>
      <c r="BH762" s="214"/>
    </row>
    <row r="763" spans="1:60" outlineLevel="1" x14ac:dyDescent="0.2">
      <c r="A763" s="221"/>
      <c r="B763" s="222"/>
      <c r="C763" s="245" t="s">
        <v>1057</v>
      </c>
      <c r="D763" s="224"/>
      <c r="E763" s="225"/>
      <c r="F763" s="223"/>
      <c r="G763" s="223"/>
      <c r="H763" s="223"/>
      <c r="I763" s="223"/>
      <c r="J763" s="223"/>
      <c r="K763" s="223"/>
      <c r="L763" s="223"/>
      <c r="M763" s="223"/>
      <c r="N763" s="223"/>
      <c r="O763" s="223"/>
      <c r="P763" s="223"/>
      <c r="Q763" s="223"/>
      <c r="R763" s="223"/>
      <c r="S763" s="223"/>
      <c r="T763" s="223"/>
      <c r="U763" s="223"/>
      <c r="V763" s="223"/>
      <c r="W763" s="223"/>
      <c r="X763" s="223"/>
      <c r="Y763" s="214"/>
      <c r="Z763" s="214"/>
      <c r="AA763" s="214"/>
      <c r="AB763" s="214"/>
      <c r="AC763" s="214"/>
      <c r="AD763" s="214"/>
      <c r="AE763" s="214"/>
      <c r="AF763" s="214"/>
      <c r="AG763" s="214" t="s">
        <v>166</v>
      </c>
      <c r="AH763" s="214">
        <v>0</v>
      </c>
      <c r="AI763" s="214"/>
      <c r="AJ763" s="214"/>
      <c r="AK763" s="214"/>
      <c r="AL763" s="214"/>
      <c r="AM763" s="214"/>
      <c r="AN763" s="214"/>
      <c r="AO763" s="214"/>
      <c r="AP763" s="214"/>
      <c r="AQ763" s="214"/>
      <c r="AR763" s="214"/>
      <c r="AS763" s="214"/>
      <c r="AT763" s="214"/>
      <c r="AU763" s="214"/>
      <c r="AV763" s="214"/>
      <c r="AW763" s="214"/>
      <c r="AX763" s="214"/>
      <c r="AY763" s="214"/>
      <c r="AZ763" s="214"/>
      <c r="BA763" s="214"/>
      <c r="BB763" s="214"/>
      <c r="BC763" s="214"/>
      <c r="BD763" s="214"/>
      <c r="BE763" s="214"/>
      <c r="BF763" s="214"/>
      <c r="BG763" s="214"/>
      <c r="BH763" s="214"/>
    </row>
    <row r="764" spans="1:60" outlineLevel="1" x14ac:dyDescent="0.2">
      <c r="A764" s="221"/>
      <c r="B764" s="222"/>
      <c r="C764" s="245" t="s">
        <v>3376</v>
      </c>
      <c r="D764" s="224"/>
      <c r="E764" s="225"/>
      <c r="F764" s="223"/>
      <c r="G764" s="223"/>
      <c r="H764" s="223"/>
      <c r="I764" s="223"/>
      <c r="J764" s="223"/>
      <c r="K764" s="223"/>
      <c r="L764" s="223"/>
      <c r="M764" s="223"/>
      <c r="N764" s="223"/>
      <c r="O764" s="223"/>
      <c r="P764" s="223"/>
      <c r="Q764" s="223"/>
      <c r="R764" s="223"/>
      <c r="S764" s="223"/>
      <c r="T764" s="223"/>
      <c r="U764" s="223"/>
      <c r="V764" s="223"/>
      <c r="W764" s="223"/>
      <c r="X764" s="223"/>
      <c r="Y764" s="214"/>
      <c r="Z764" s="214"/>
      <c r="AA764" s="214"/>
      <c r="AB764" s="214"/>
      <c r="AC764" s="214"/>
      <c r="AD764" s="214"/>
      <c r="AE764" s="214"/>
      <c r="AF764" s="214"/>
      <c r="AG764" s="214" t="s">
        <v>166</v>
      </c>
      <c r="AH764" s="214">
        <v>0</v>
      </c>
      <c r="AI764" s="214"/>
      <c r="AJ764" s="214"/>
      <c r="AK764" s="214"/>
      <c r="AL764" s="214"/>
      <c r="AM764" s="214"/>
      <c r="AN764" s="214"/>
      <c r="AO764" s="214"/>
      <c r="AP764" s="214"/>
      <c r="AQ764" s="214"/>
      <c r="AR764" s="214"/>
      <c r="AS764" s="214"/>
      <c r="AT764" s="214"/>
      <c r="AU764" s="214"/>
      <c r="AV764" s="214"/>
      <c r="AW764" s="214"/>
      <c r="AX764" s="214"/>
      <c r="AY764" s="214"/>
      <c r="AZ764" s="214"/>
      <c r="BA764" s="214"/>
      <c r="BB764" s="214"/>
      <c r="BC764" s="214"/>
      <c r="BD764" s="214"/>
      <c r="BE764" s="214"/>
      <c r="BF764" s="214"/>
      <c r="BG764" s="214"/>
      <c r="BH764" s="214"/>
    </row>
    <row r="765" spans="1:60" outlineLevel="1" x14ac:dyDescent="0.2">
      <c r="A765" s="221"/>
      <c r="B765" s="222"/>
      <c r="C765" s="245" t="s">
        <v>3377</v>
      </c>
      <c r="D765" s="224"/>
      <c r="E765" s="225">
        <v>0.52656000000000003</v>
      </c>
      <c r="F765" s="223"/>
      <c r="G765" s="223"/>
      <c r="H765" s="223"/>
      <c r="I765" s="223"/>
      <c r="J765" s="223"/>
      <c r="K765" s="223"/>
      <c r="L765" s="223"/>
      <c r="M765" s="223"/>
      <c r="N765" s="223"/>
      <c r="O765" s="223"/>
      <c r="P765" s="223"/>
      <c r="Q765" s="223"/>
      <c r="R765" s="223"/>
      <c r="S765" s="223"/>
      <c r="T765" s="223"/>
      <c r="U765" s="223"/>
      <c r="V765" s="223"/>
      <c r="W765" s="223"/>
      <c r="X765" s="223"/>
      <c r="Y765" s="214"/>
      <c r="Z765" s="214"/>
      <c r="AA765" s="214"/>
      <c r="AB765" s="214"/>
      <c r="AC765" s="214"/>
      <c r="AD765" s="214"/>
      <c r="AE765" s="214"/>
      <c r="AF765" s="214"/>
      <c r="AG765" s="214" t="s">
        <v>166</v>
      </c>
      <c r="AH765" s="214">
        <v>0</v>
      </c>
      <c r="AI765" s="214"/>
      <c r="AJ765" s="214"/>
      <c r="AK765" s="214"/>
      <c r="AL765" s="214"/>
      <c r="AM765" s="214"/>
      <c r="AN765" s="214"/>
      <c r="AO765" s="214"/>
      <c r="AP765" s="214"/>
      <c r="AQ765" s="214"/>
      <c r="AR765" s="214"/>
      <c r="AS765" s="214"/>
      <c r="AT765" s="214"/>
      <c r="AU765" s="214"/>
      <c r="AV765" s="214"/>
      <c r="AW765" s="214"/>
      <c r="AX765" s="214"/>
      <c r="AY765" s="214"/>
      <c r="AZ765" s="214"/>
      <c r="BA765" s="214"/>
      <c r="BB765" s="214"/>
      <c r="BC765" s="214"/>
      <c r="BD765" s="214"/>
      <c r="BE765" s="214"/>
      <c r="BF765" s="214"/>
      <c r="BG765" s="214"/>
      <c r="BH765" s="214"/>
    </row>
    <row r="766" spans="1:60" x14ac:dyDescent="0.2">
      <c r="A766" s="227" t="s">
        <v>156</v>
      </c>
      <c r="B766" s="228" t="s">
        <v>119</v>
      </c>
      <c r="C766" s="243" t="s">
        <v>120</v>
      </c>
      <c r="D766" s="229"/>
      <c r="E766" s="230"/>
      <c r="F766" s="231"/>
      <c r="G766" s="231">
        <f>SUMIF(AG767:AG778,"&lt;&gt;NOR",G767:G778)</f>
        <v>0</v>
      </c>
      <c r="H766" s="231"/>
      <c r="I766" s="231">
        <f>SUM(I767:I778)</f>
        <v>0</v>
      </c>
      <c r="J766" s="231"/>
      <c r="K766" s="231">
        <f>SUM(K767:K778)</f>
        <v>0</v>
      </c>
      <c r="L766" s="231"/>
      <c r="M766" s="231">
        <f>SUM(M767:M778)</f>
        <v>0</v>
      </c>
      <c r="N766" s="231"/>
      <c r="O766" s="231">
        <f>SUM(O767:O778)</f>
        <v>0</v>
      </c>
      <c r="P766" s="231"/>
      <c r="Q766" s="231">
        <f>SUM(Q767:Q778)</f>
        <v>0</v>
      </c>
      <c r="R766" s="231"/>
      <c r="S766" s="231"/>
      <c r="T766" s="232"/>
      <c r="U766" s="226"/>
      <c r="V766" s="226">
        <f>SUM(V767:V778)</f>
        <v>1.18</v>
      </c>
      <c r="W766" s="226"/>
      <c r="X766" s="226"/>
      <c r="AG766" t="s">
        <v>157</v>
      </c>
    </row>
    <row r="767" spans="1:60" outlineLevel="1" x14ac:dyDescent="0.2">
      <c r="A767" s="233">
        <v>130</v>
      </c>
      <c r="B767" s="234" t="s">
        <v>1084</v>
      </c>
      <c r="C767" s="244" t="s">
        <v>1085</v>
      </c>
      <c r="D767" s="235" t="s">
        <v>320</v>
      </c>
      <c r="E767" s="236">
        <v>16.31344</v>
      </c>
      <c r="F767" s="237"/>
      <c r="G767" s="238">
        <f>ROUND(E767*F767,2)</f>
        <v>0</v>
      </c>
      <c r="H767" s="237"/>
      <c r="I767" s="238">
        <f>ROUND(E767*H767,2)</f>
        <v>0</v>
      </c>
      <c r="J767" s="237"/>
      <c r="K767" s="238">
        <f>ROUND(E767*J767,2)</f>
        <v>0</v>
      </c>
      <c r="L767" s="238">
        <v>21</v>
      </c>
      <c r="M767" s="238">
        <f>G767*(1+L767/100)</f>
        <v>0</v>
      </c>
      <c r="N767" s="238">
        <v>0</v>
      </c>
      <c r="O767" s="238">
        <f>ROUND(E767*N767,2)</f>
        <v>0</v>
      </c>
      <c r="P767" s="238">
        <v>0</v>
      </c>
      <c r="Q767" s="238">
        <f>ROUND(E767*P767,2)</f>
        <v>0</v>
      </c>
      <c r="R767" s="238" t="s">
        <v>647</v>
      </c>
      <c r="S767" s="238" t="s">
        <v>161</v>
      </c>
      <c r="T767" s="239" t="s">
        <v>161</v>
      </c>
      <c r="U767" s="223">
        <v>2.5999999999999999E-2</v>
      </c>
      <c r="V767" s="223">
        <f>ROUND(E767*U767,2)</f>
        <v>0.42</v>
      </c>
      <c r="W767" s="223"/>
      <c r="X767" s="223" t="s">
        <v>273</v>
      </c>
      <c r="Y767" s="214"/>
      <c r="Z767" s="214"/>
      <c r="AA767" s="214"/>
      <c r="AB767" s="214"/>
      <c r="AC767" s="214"/>
      <c r="AD767" s="214"/>
      <c r="AE767" s="214"/>
      <c r="AF767" s="214"/>
      <c r="AG767" s="214" t="s">
        <v>321</v>
      </c>
      <c r="AH767" s="214"/>
      <c r="AI767" s="214"/>
      <c r="AJ767" s="214"/>
      <c r="AK767" s="214"/>
      <c r="AL767" s="214"/>
      <c r="AM767" s="214"/>
      <c r="AN767" s="214"/>
      <c r="AO767" s="214"/>
      <c r="AP767" s="214"/>
      <c r="AQ767" s="214"/>
      <c r="AR767" s="214"/>
      <c r="AS767" s="214"/>
      <c r="AT767" s="214"/>
      <c r="AU767" s="214"/>
      <c r="AV767" s="214"/>
      <c r="AW767" s="214"/>
      <c r="AX767" s="214"/>
      <c r="AY767" s="214"/>
      <c r="AZ767" s="214"/>
      <c r="BA767" s="214"/>
      <c r="BB767" s="214"/>
      <c r="BC767" s="214"/>
      <c r="BD767" s="214"/>
      <c r="BE767" s="214"/>
      <c r="BF767" s="214"/>
      <c r="BG767" s="214"/>
      <c r="BH767" s="214"/>
    </row>
    <row r="768" spans="1:60" outlineLevel="1" x14ac:dyDescent="0.2">
      <c r="A768" s="221"/>
      <c r="B768" s="222"/>
      <c r="C768" s="245" t="s">
        <v>3378</v>
      </c>
      <c r="D768" s="224"/>
      <c r="E768" s="225">
        <v>12.8</v>
      </c>
      <c r="F768" s="223"/>
      <c r="G768" s="223"/>
      <c r="H768" s="223"/>
      <c r="I768" s="223"/>
      <c r="J768" s="223"/>
      <c r="K768" s="223"/>
      <c r="L768" s="223"/>
      <c r="M768" s="223"/>
      <c r="N768" s="223"/>
      <c r="O768" s="223"/>
      <c r="P768" s="223"/>
      <c r="Q768" s="223"/>
      <c r="R768" s="223"/>
      <c r="S768" s="223"/>
      <c r="T768" s="223"/>
      <c r="U768" s="223"/>
      <c r="V768" s="223"/>
      <c r="W768" s="223"/>
      <c r="X768" s="223"/>
      <c r="Y768" s="214"/>
      <c r="Z768" s="214"/>
      <c r="AA768" s="214"/>
      <c r="AB768" s="214"/>
      <c r="AC768" s="214"/>
      <c r="AD768" s="214"/>
      <c r="AE768" s="214"/>
      <c r="AF768" s="214"/>
      <c r="AG768" s="214" t="s">
        <v>166</v>
      </c>
      <c r="AH768" s="214">
        <v>0</v>
      </c>
      <c r="AI768" s="214"/>
      <c r="AJ768" s="214"/>
      <c r="AK768" s="214"/>
      <c r="AL768" s="214"/>
      <c r="AM768" s="214"/>
      <c r="AN768" s="214"/>
      <c r="AO768" s="214"/>
      <c r="AP768" s="214"/>
      <c r="AQ768" s="214"/>
      <c r="AR768" s="214"/>
      <c r="AS768" s="214"/>
      <c r="AT768" s="214"/>
      <c r="AU768" s="214"/>
      <c r="AV768" s="214"/>
      <c r="AW768" s="214"/>
      <c r="AX768" s="214"/>
      <c r="AY768" s="214"/>
      <c r="AZ768" s="214"/>
      <c r="BA768" s="214"/>
      <c r="BB768" s="214"/>
      <c r="BC768" s="214"/>
      <c r="BD768" s="214"/>
      <c r="BE768" s="214"/>
      <c r="BF768" s="214"/>
      <c r="BG768" s="214"/>
      <c r="BH768" s="214"/>
    </row>
    <row r="769" spans="1:60" outlineLevel="1" x14ac:dyDescent="0.2">
      <c r="A769" s="221"/>
      <c r="B769" s="222"/>
      <c r="C769" s="245" t="s">
        <v>3379</v>
      </c>
      <c r="D769" s="224"/>
      <c r="E769" s="225">
        <v>3.5134400000000001</v>
      </c>
      <c r="F769" s="223"/>
      <c r="G769" s="223"/>
      <c r="H769" s="223"/>
      <c r="I769" s="223"/>
      <c r="J769" s="223"/>
      <c r="K769" s="223"/>
      <c r="L769" s="223"/>
      <c r="M769" s="223"/>
      <c r="N769" s="223"/>
      <c r="O769" s="223"/>
      <c r="P769" s="223"/>
      <c r="Q769" s="223"/>
      <c r="R769" s="223"/>
      <c r="S769" s="223"/>
      <c r="T769" s="223"/>
      <c r="U769" s="223"/>
      <c r="V769" s="223"/>
      <c r="W769" s="223"/>
      <c r="X769" s="223"/>
      <c r="Y769" s="214"/>
      <c r="Z769" s="214"/>
      <c r="AA769" s="214"/>
      <c r="AB769" s="214"/>
      <c r="AC769" s="214"/>
      <c r="AD769" s="214"/>
      <c r="AE769" s="214"/>
      <c r="AF769" s="214"/>
      <c r="AG769" s="214" t="s">
        <v>166</v>
      </c>
      <c r="AH769" s="214">
        <v>0</v>
      </c>
      <c r="AI769" s="214"/>
      <c r="AJ769" s="214"/>
      <c r="AK769" s="214"/>
      <c r="AL769" s="214"/>
      <c r="AM769" s="214"/>
      <c r="AN769" s="214"/>
      <c r="AO769" s="214"/>
      <c r="AP769" s="214"/>
      <c r="AQ769" s="214"/>
      <c r="AR769" s="214"/>
      <c r="AS769" s="214"/>
      <c r="AT769" s="214"/>
      <c r="AU769" s="214"/>
      <c r="AV769" s="214"/>
      <c r="AW769" s="214"/>
      <c r="AX769" s="214"/>
      <c r="AY769" s="214"/>
      <c r="AZ769" s="214"/>
      <c r="BA769" s="214"/>
      <c r="BB769" s="214"/>
      <c r="BC769" s="214"/>
      <c r="BD769" s="214"/>
      <c r="BE769" s="214"/>
      <c r="BF769" s="214"/>
      <c r="BG769" s="214"/>
      <c r="BH769" s="214"/>
    </row>
    <row r="770" spans="1:60" outlineLevel="1" x14ac:dyDescent="0.2">
      <c r="A770" s="233">
        <v>131</v>
      </c>
      <c r="B770" s="234" t="s">
        <v>1088</v>
      </c>
      <c r="C770" s="244" t="s">
        <v>1089</v>
      </c>
      <c r="D770" s="235" t="s">
        <v>320</v>
      </c>
      <c r="E770" s="236">
        <v>16.31344</v>
      </c>
      <c r="F770" s="237"/>
      <c r="G770" s="238">
        <f>ROUND(E770*F770,2)</f>
        <v>0</v>
      </c>
      <c r="H770" s="237"/>
      <c r="I770" s="238">
        <f>ROUND(E770*H770,2)</f>
        <v>0</v>
      </c>
      <c r="J770" s="237"/>
      <c r="K770" s="238">
        <f>ROUND(E770*J770,2)</f>
        <v>0</v>
      </c>
      <c r="L770" s="238">
        <v>21</v>
      </c>
      <c r="M770" s="238">
        <f>G770*(1+L770/100)</f>
        <v>0</v>
      </c>
      <c r="N770" s="238">
        <v>0</v>
      </c>
      <c r="O770" s="238">
        <f>ROUND(E770*N770,2)</f>
        <v>0</v>
      </c>
      <c r="P770" s="238">
        <v>0</v>
      </c>
      <c r="Q770" s="238">
        <f>ROUND(E770*P770,2)</f>
        <v>0</v>
      </c>
      <c r="R770" s="238" t="s">
        <v>119</v>
      </c>
      <c r="S770" s="238" t="s">
        <v>161</v>
      </c>
      <c r="T770" s="239" t="s">
        <v>161</v>
      </c>
      <c r="U770" s="223">
        <v>4.6330000000000003E-2</v>
      </c>
      <c r="V770" s="223">
        <f>ROUND(E770*U770,2)</f>
        <v>0.76</v>
      </c>
      <c r="W770" s="223"/>
      <c r="X770" s="223" t="s">
        <v>273</v>
      </c>
      <c r="Y770" s="214"/>
      <c r="Z770" s="214"/>
      <c r="AA770" s="214"/>
      <c r="AB770" s="214"/>
      <c r="AC770" s="214"/>
      <c r="AD770" s="214"/>
      <c r="AE770" s="214"/>
      <c r="AF770" s="214"/>
      <c r="AG770" s="214" t="s">
        <v>321</v>
      </c>
      <c r="AH770" s="214"/>
      <c r="AI770" s="214"/>
      <c r="AJ770" s="214"/>
      <c r="AK770" s="214"/>
      <c r="AL770" s="214"/>
      <c r="AM770" s="214"/>
      <c r="AN770" s="214"/>
      <c r="AO770" s="214"/>
      <c r="AP770" s="214"/>
      <c r="AQ770" s="214"/>
      <c r="AR770" s="214"/>
      <c r="AS770" s="214"/>
      <c r="AT770" s="214"/>
      <c r="AU770" s="214"/>
      <c r="AV770" s="214"/>
      <c r="AW770" s="214"/>
      <c r="AX770" s="214"/>
      <c r="AY770" s="214"/>
      <c r="AZ770" s="214"/>
      <c r="BA770" s="214"/>
      <c r="BB770" s="214"/>
      <c r="BC770" s="214"/>
      <c r="BD770" s="214"/>
      <c r="BE770" s="214"/>
      <c r="BF770" s="214"/>
      <c r="BG770" s="214"/>
      <c r="BH770" s="214"/>
    </row>
    <row r="771" spans="1:60" outlineLevel="1" x14ac:dyDescent="0.2">
      <c r="A771" s="221"/>
      <c r="B771" s="222"/>
      <c r="C771" s="245" t="s">
        <v>3378</v>
      </c>
      <c r="D771" s="224"/>
      <c r="E771" s="225">
        <v>12.8</v>
      </c>
      <c r="F771" s="223"/>
      <c r="G771" s="223"/>
      <c r="H771" s="223"/>
      <c r="I771" s="223"/>
      <c r="J771" s="223"/>
      <c r="K771" s="223"/>
      <c r="L771" s="223"/>
      <c r="M771" s="223"/>
      <c r="N771" s="223"/>
      <c r="O771" s="223"/>
      <c r="P771" s="223"/>
      <c r="Q771" s="223"/>
      <c r="R771" s="223"/>
      <c r="S771" s="223"/>
      <c r="T771" s="223"/>
      <c r="U771" s="223"/>
      <c r="V771" s="223"/>
      <c r="W771" s="223"/>
      <c r="X771" s="223"/>
      <c r="Y771" s="214"/>
      <c r="Z771" s="214"/>
      <c r="AA771" s="214"/>
      <c r="AB771" s="214"/>
      <c r="AC771" s="214"/>
      <c r="AD771" s="214"/>
      <c r="AE771" s="214"/>
      <c r="AF771" s="214"/>
      <c r="AG771" s="214" t="s">
        <v>166</v>
      </c>
      <c r="AH771" s="214">
        <v>0</v>
      </c>
      <c r="AI771" s="214"/>
      <c r="AJ771" s="214"/>
      <c r="AK771" s="214"/>
      <c r="AL771" s="214"/>
      <c r="AM771" s="214"/>
      <c r="AN771" s="214"/>
      <c r="AO771" s="214"/>
      <c r="AP771" s="214"/>
      <c r="AQ771" s="214"/>
      <c r="AR771" s="214"/>
      <c r="AS771" s="214"/>
      <c r="AT771" s="214"/>
      <c r="AU771" s="214"/>
      <c r="AV771" s="214"/>
      <c r="AW771" s="214"/>
      <c r="AX771" s="214"/>
      <c r="AY771" s="214"/>
      <c r="AZ771" s="214"/>
      <c r="BA771" s="214"/>
      <c r="BB771" s="214"/>
      <c r="BC771" s="214"/>
      <c r="BD771" s="214"/>
      <c r="BE771" s="214"/>
      <c r="BF771" s="214"/>
      <c r="BG771" s="214"/>
      <c r="BH771" s="214"/>
    </row>
    <row r="772" spans="1:60" outlineLevel="1" x14ac:dyDescent="0.2">
      <c r="A772" s="221"/>
      <c r="B772" s="222"/>
      <c r="C772" s="245" t="s">
        <v>3379</v>
      </c>
      <c r="D772" s="224"/>
      <c r="E772" s="225">
        <v>3.5134400000000001</v>
      </c>
      <c r="F772" s="223"/>
      <c r="G772" s="223"/>
      <c r="H772" s="223"/>
      <c r="I772" s="223"/>
      <c r="J772" s="223"/>
      <c r="K772" s="223"/>
      <c r="L772" s="223"/>
      <c r="M772" s="223"/>
      <c r="N772" s="223"/>
      <c r="O772" s="223"/>
      <c r="P772" s="223"/>
      <c r="Q772" s="223"/>
      <c r="R772" s="223"/>
      <c r="S772" s="223"/>
      <c r="T772" s="223"/>
      <c r="U772" s="223"/>
      <c r="V772" s="223"/>
      <c r="W772" s="223"/>
      <c r="X772" s="223"/>
      <c r="Y772" s="214"/>
      <c r="Z772" s="214"/>
      <c r="AA772" s="214"/>
      <c r="AB772" s="214"/>
      <c r="AC772" s="214"/>
      <c r="AD772" s="214"/>
      <c r="AE772" s="214"/>
      <c r="AF772" s="214"/>
      <c r="AG772" s="214" t="s">
        <v>166</v>
      </c>
      <c r="AH772" s="214">
        <v>0</v>
      </c>
      <c r="AI772" s="214"/>
      <c r="AJ772" s="214"/>
      <c r="AK772" s="214"/>
      <c r="AL772" s="214"/>
      <c r="AM772" s="214"/>
      <c r="AN772" s="214"/>
      <c r="AO772" s="214"/>
      <c r="AP772" s="214"/>
      <c r="AQ772" s="214"/>
      <c r="AR772" s="214"/>
      <c r="AS772" s="214"/>
      <c r="AT772" s="214"/>
      <c r="AU772" s="214"/>
      <c r="AV772" s="214"/>
      <c r="AW772" s="214"/>
      <c r="AX772" s="214"/>
      <c r="AY772" s="214"/>
      <c r="AZ772" s="214"/>
      <c r="BA772" s="214"/>
      <c r="BB772" s="214"/>
      <c r="BC772" s="214"/>
      <c r="BD772" s="214"/>
      <c r="BE772" s="214"/>
      <c r="BF772" s="214"/>
      <c r="BG772" s="214"/>
      <c r="BH772" s="214"/>
    </row>
    <row r="773" spans="1:60" outlineLevel="1" x14ac:dyDescent="0.2">
      <c r="A773" s="233">
        <v>132</v>
      </c>
      <c r="B773" s="234" t="s">
        <v>1090</v>
      </c>
      <c r="C773" s="244" t="s">
        <v>1091</v>
      </c>
      <c r="D773" s="235" t="s">
        <v>320</v>
      </c>
      <c r="E773" s="236">
        <v>17.944780000000002</v>
      </c>
      <c r="F773" s="237"/>
      <c r="G773" s="238">
        <f>ROUND(E773*F773,2)</f>
        <v>0</v>
      </c>
      <c r="H773" s="237"/>
      <c r="I773" s="238">
        <f>ROUND(E773*H773,2)</f>
        <v>0</v>
      </c>
      <c r="J773" s="237"/>
      <c r="K773" s="238">
        <f>ROUND(E773*J773,2)</f>
        <v>0</v>
      </c>
      <c r="L773" s="238">
        <v>21</v>
      </c>
      <c r="M773" s="238">
        <f>G773*(1+L773/100)</f>
        <v>0</v>
      </c>
      <c r="N773" s="238">
        <v>0</v>
      </c>
      <c r="O773" s="238">
        <f>ROUND(E773*N773,2)</f>
        <v>0</v>
      </c>
      <c r="P773" s="238">
        <v>0</v>
      </c>
      <c r="Q773" s="238">
        <f>ROUND(E773*P773,2)</f>
        <v>0</v>
      </c>
      <c r="R773" s="238" t="s">
        <v>630</v>
      </c>
      <c r="S773" s="238" t="s">
        <v>161</v>
      </c>
      <c r="T773" s="239" t="s">
        <v>161</v>
      </c>
      <c r="U773" s="223">
        <v>0</v>
      </c>
      <c r="V773" s="223">
        <f>ROUND(E773*U773,2)</f>
        <v>0</v>
      </c>
      <c r="W773" s="223"/>
      <c r="X773" s="223" t="s">
        <v>631</v>
      </c>
      <c r="Y773" s="214"/>
      <c r="Z773" s="214"/>
      <c r="AA773" s="214"/>
      <c r="AB773" s="214"/>
      <c r="AC773" s="214"/>
      <c r="AD773" s="214"/>
      <c r="AE773" s="214"/>
      <c r="AF773" s="214"/>
      <c r="AG773" s="214" t="s">
        <v>659</v>
      </c>
      <c r="AH773" s="214"/>
      <c r="AI773" s="214"/>
      <c r="AJ773" s="214"/>
      <c r="AK773" s="214"/>
      <c r="AL773" s="214"/>
      <c r="AM773" s="214"/>
      <c r="AN773" s="214"/>
      <c r="AO773" s="214"/>
      <c r="AP773" s="214"/>
      <c r="AQ773" s="214"/>
      <c r="AR773" s="214"/>
      <c r="AS773" s="214"/>
      <c r="AT773" s="214"/>
      <c r="AU773" s="214"/>
      <c r="AV773" s="214"/>
      <c r="AW773" s="214"/>
      <c r="AX773" s="214"/>
      <c r="AY773" s="214"/>
      <c r="AZ773" s="214"/>
      <c r="BA773" s="214"/>
      <c r="BB773" s="214"/>
      <c r="BC773" s="214"/>
      <c r="BD773" s="214"/>
      <c r="BE773" s="214"/>
      <c r="BF773" s="214"/>
      <c r="BG773" s="214"/>
      <c r="BH773" s="214"/>
    </row>
    <row r="774" spans="1:60" outlineLevel="1" x14ac:dyDescent="0.2">
      <c r="A774" s="221"/>
      <c r="B774" s="222"/>
      <c r="C774" s="245" t="s">
        <v>3380</v>
      </c>
      <c r="D774" s="224"/>
      <c r="E774" s="225">
        <v>14.08</v>
      </c>
      <c r="F774" s="223"/>
      <c r="G774" s="223"/>
      <c r="H774" s="223"/>
      <c r="I774" s="223"/>
      <c r="J774" s="223"/>
      <c r="K774" s="223"/>
      <c r="L774" s="223"/>
      <c r="M774" s="223"/>
      <c r="N774" s="223"/>
      <c r="O774" s="223"/>
      <c r="P774" s="223"/>
      <c r="Q774" s="223"/>
      <c r="R774" s="223"/>
      <c r="S774" s="223"/>
      <c r="T774" s="223"/>
      <c r="U774" s="223"/>
      <c r="V774" s="223"/>
      <c r="W774" s="223"/>
      <c r="X774" s="223"/>
      <c r="Y774" s="214"/>
      <c r="Z774" s="214"/>
      <c r="AA774" s="214"/>
      <c r="AB774" s="214"/>
      <c r="AC774" s="214"/>
      <c r="AD774" s="214"/>
      <c r="AE774" s="214"/>
      <c r="AF774" s="214"/>
      <c r="AG774" s="214" t="s">
        <v>166</v>
      </c>
      <c r="AH774" s="214">
        <v>0</v>
      </c>
      <c r="AI774" s="214"/>
      <c r="AJ774" s="214"/>
      <c r="AK774" s="214"/>
      <c r="AL774" s="214"/>
      <c r="AM774" s="214"/>
      <c r="AN774" s="214"/>
      <c r="AO774" s="214"/>
      <c r="AP774" s="214"/>
      <c r="AQ774" s="214"/>
      <c r="AR774" s="214"/>
      <c r="AS774" s="214"/>
      <c r="AT774" s="214"/>
      <c r="AU774" s="214"/>
      <c r="AV774" s="214"/>
      <c r="AW774" s="214"/>
      <c r="AX774" s="214"/>
      <c r="AY774" s="214"/>
      <c r="AZ774" s="214"/>
      <c r="BA774" s="214"/>
      <c r="BB774" s="214"/>
      <c r="BC774" s="214"/>
      <c r="BD774" s="214"/>
      <c r="BE774" s="214"/>
      <c r="BF774" s="214"/>
      <c r="BG774" s="214"/>
      <c r="BH774" s="214"/>
    </row>
    <row r="775" spans="1:60" outlineLevel="1" x14ac:dyDescent="0.2">
      <c r="A775" s="221"/>
      <c r="B775" s="222"/>
      <c r="C775" s="245" t="s">
        <v>3381</v>
      </c>
      <c r="D775" s="224"/>
      <c r="E775" s="225">
        <v>3.8647800000000001</v>
      </c>
      <c r="F775" s="223"/>
      <c r="G775" s="223"/>
      <c r="H775" s="223"/>
      <c r="I775" s="223"/>
      <c r="J775" s="223"/>
      <c r="K775" s="223"/>
      <c r="L775" s="223"/>
      <c r="M775" s="223"/>
      <c r="N775" s="223"/>
      <c r="O775" s="223"/>
      <c r="P775" s="223"/>
      <c r="Q775" s="223"/>
      <c r="R775" s="223"/>
      <c r="S775" s="223"/>
      <c r="T775" s="223"/>
      <c r="U775" s="223"/>
      <c r="V775" s="223"/>
      <c r="W775" s="223"/>
      <c r="X775" s="223"/>
      <c r="Y775" s="214"/>
      <c r="Z775" s="214"/>
      <c r="AA775" s="214"/>
      <c r="AB775" s="214"/>
      <c r="AC775" s="214"/>
      <c r="AD775" s="214"/>
      <c r="AE775" s="214"/>
      <c r="AF775" s="214"/>
      <c r="AG775" s="214" t="s">
        <v>166</v>
      </c>
      <c r="AH775" s="214">
        <v>0</v>
      </c>
      <c r="AI775" s="214"/>
      <c r="AJ775" s="214"/>
      <c r="AK775" s="214"/>
      <c r="AL775" s="214"/>
      <c r="AM775" s="214"/>
      <c r="AN775" s="214"/>
      <c r="AO775" s="214"/>
      <c r="AP775" s="214"/>
      <c r="AQ775" s="214"/>
      <c r="AR775" s="214"/>
      <c r="AS775" s="214"/>
      <c r="AT775" s="214"/>
      <c r="AU775" s="214"/>
      <c r="AV775" s="214"/>
      <c r="AW775" s="214"/>
      <c r="AX775" s="214"/>
      <c r="AY775" s="214"/>
      <c r="AZ775" s="214"/>
      <c r="BA775" s="214"/>
      <c r="BB775" s="214"/>
      <c r="BC775" s="214"/>
      <c r="BD775" s="214"/>
      <c r="BE775" s="214"/>
      <c r="BF775" s="214"/>
      <c r="BG775" s="214"/>
      <c r="BH775" s="214"/>
    </row>
    <row r="776" spans="1:60" ht="33.75" outlineLevel="1" x14ac:dyDescent="0.2">
      <c r="A776" s="233">
        <v>133</v>
      </c>
      <c r="B776" s="234" t="s">
        <v>1094</v>
      </c>
      <c r="C776" s="244" t="s">
        <v>1095</v>
      </c>
      <c r="D776" s="235" t="s">
        <v>320</v>
      </c>
      <c r="E776" s="236">
        <v>17.944780000000002</v>
      </c>
      <c r="F776" s="237"/>
      <c r="G776" s="238">
        <f>ROUND(E776*F776,2)</f>
        <v>0</v>
      </c>
      <c r="H776" s="237"/>
      <c r="I776" s="238">
        <f>ROUND(E776*H776,2)</f>
        <v>0</v>
      </c>
      <c r="J776" s="237"/>
      <c r="K776" s="238">
        <f>ROUND(E776*J776,2)</f>
        <v>0</v>
      </c>
      <c r="L776" s="238">
        <v>21</v>
      </c>
      <c r="M776" s="238">
        <f>G776*(1+L776/100)</f>
        <v>0</v>
      </c>
      <c r="N776" s="238">
        <v>4.0000000000000003E-5</v>
      </c>
      <c r="O776" s="238">
        <f>ROUND(E776*N776,2)</f>
        <v>0</v>
      </c>
      <c r="P776" s="238">
        <v>0</v>
      </c>
      <c r="Q776" s="238">
        <f>ROUND(E776*P776,2)</f>
        <v>0</v>
      </c>
      <c r="R776" s="238" t="s">
        <v>630</v>
      </c>
      <c r="S776" s="238" t="s">
        <v>161</v>
      </c>
      <c r="T776" s="239" t="s">
        <v>161</v>
      </c>
      <c r="U776" s="223">
        <v>0</v>
      </c>
      <c r="V776" s="223">
        <f>ROUND(E776*U776,2)</f>
        <v>0</v>
      </c>
      <c r="W776" s="223"/>
      <c r="X776" s="223" t="s">
        <v>631</v>
      </c>
      <c r="Y776" s="214"/>
      <c r="Z776" s="214"/>
      <c r="AA776" s="214"/>
      <c r="AB776" s="214"/>
      <c r="AC776" s="214"/>
      <c r="AD776" s="214"/>
      <c r="AE776" s="214"/>
      <c r="AF776" s="214"/>
      <c r="AG776" s="214" t="s">
        <v>659</v>
      </c>
      <c r="AH776" s="214"/>
      <c r="AI776" s="214"/>
      <c r="AJ776" s="214"/>
      <c r="AK776" s="214"/>
      <c r="AL776" s="214"/>
      <c r="AM776" s="214"/>
      <c r="AN776" s="214"/>
      <c r="AO776" s="214"/>
      <c r="AP776" s="214"/>
      <c r="AQ776" s="214"/>
      <c r="AR776" s="214"/>
      <c r="AS776" s="214"/>
      <c r="AT776" s="214"/>
      <c r="AU776" s="214"/>
      <c r="AV776" s="214"/>
      <c r="AW776" s="214"/>
      <c r="AX776" s="214"/>
      <c r="AY776" s="214"/>
      <c r="AZ776" s="214"/>
      <c r="BA776" s="214"/>
      <c r="BB776" s="214"/>
      <c r="BC776" s="214"/>
      <c r="BD776" s="214"/>
      <c r="BE776" s="214"/>
      <c r="BF776" s="214"/>
      <c r="BG776" s="214"/>
      <c r="BH776" s="214"/>
    </row>
    <row r="777" spans="1:60" outlineLevel="1" x14ac:dyDescent="0.2">
      <c r="A777" s="221"/>
      <c r="B777" s="222"/>
      <c r="C777" s="245" t="s">
        <v>3382</v>
      </c>
      <c r="D777" s="224"/>
      <c r="E777" s="225">
        <v>14.08</v>
      </c>
      <c r="F777" s="223"/>
      <c r="G777" s="223"/>
      <c r="H777" s="223"/>
      <c r="I777" s="223"/>
      <c r="J777" s="223"/>
      <c r="K777" s="223"/>
      <c r="L777" s="223"/>
      <c r="M777" s="223"/>
      <c r="N777" s="223"/>
      <c r="O777" s="223"/>
      <c r="P777" s="223"/>
      <c r="Q777" s="223"/>
      <c r="R777" s="223"/>
      <c r="S777" s="223"/>
      <c r="T777" s="223"/>
      <c r="U777" s="223"/>
      <c r="V777" s="223"/>
      <c r="W777" s="223"/>
      <c r="X777" s="223"/>
      <c r="Y777" s="214"/>
      <c r="Z777" s="214"/>
      <c r="AA777" s="214"/>
      <c r="AB777" s="214"/>
      <c r="AC777" s="214"/>
      <c r="AD777" s="214"/>
      <c r="AE777" s="214"/>
      <c r="AF777" s="214"/>
      <c r="AG777" s="214" t="s">
        <v>166</v>
      </c>
      <c r="AH777" s="214">
        <v>0</v>
      </c>
      <c r="AI777" s="214"/>
      <c r="AJ777" s="214"/>
      <c r="AK777" s="214"/>
      <c r="AL777" s="214"/>
      <c r="AM777" s="214"/>
      <c r="AN777" s="214"/>
      <c r="AO777" s="214"/>
      <c r="AP777" s="214"/>
      <c r="AQ777" s="214"/>
      <c r="AR777" s="214"/>
      <c r="AS777" s="214"/>
      <c r="AT777" s="214"/>
      <c r="AU777" s="214"/>
      <c r="AV777" s="214"/>
      <c r="AW777" s="214"/>
      <c r="AX777" s="214"/>
      <c r="AY777" s="214"/>
      <c r="AZ777" s="214"/>
      <c r="BA777" s="214"/>
      <c r="BB777" s="214"/>
      <c r="BC777" s="214"/>
      <c r="BD777" s="214"/>
      <c r="BE777" s="214"/>
      <c r="BF777" s="214"/>
      <c r="BG777" s="214"/>
      <c r="BH777" s="214"/>
    </row>
    <row r="778" spans="1:60" outlineLevel="1" x14ac:dyDescent="0.2">
      <c r="A778" s="221"/>
      <c r="B778" s="222"/>
      <c r="C778" s="245" t="s">
        <v>3381</v>
      </c>
      <c r="D778" s="224"/>
      <c r="E778" s="225">
        <v>3.8647800000000001</v>
      </c>
      <c r="F778" s="223"/>
      <c r="G778" s="223"/>
      <c r="H778" s="223"/>
      <c r="I778" s="223"/>
      <c r="J778" s="223"/>
      <c r="K778" s="223"/>
      <c r="L778" s="223"/>
      <c r="M778" s="223"/>
      <c r="N778" s="223"/>
      <c r="O778" s="223"/>
      <c r="P778" s="223"/>
      <c r="Q778" s="223"/>
      <c r="R778" s="223"/>
      <c r="S778" s="223"/>
      <c r="T778" s="223"/>
      <c r="U778" s="223"/>
      <c r="V778" s="223"/>
      <c r="W778" s="223"/>
      <c r="X778" s="223"/>
      <c r="Y778" s="214"/>
      <c r="Z778" s="214"/>
      <c r="AA778" s="214"/>
      <c r="AB778" s="214"/>
      <c r="AC778" s="214"/>
      <c r="AD778" s="214"/>
      <c r="AE778" s="214"/>
      <c r="AF778" s="214"/>
      <c r="AG778" s="214" t="s">
        <v>166</v>
      </c>
      <c r="AH778" s="214">
        <v>0</v>
      </c>
      <c r="AI778" s="214"/>
      <c r="AJ778" s="214"/>
      <c r="AK778" s="214"/>
      <c r="AL778" s="214"/>
      <c r="AM778" s="214"/>
      <c r="AN778" s="214"/>
      <c r="AO778" s="214"/>
      <c r="AP778" s="214"/>
      <c r="AQ778" s="214"/>
      <c r="AR778" s="214"/>
      <c r="AS778" s="214"/>
      <c r="AT778" s="214"/>
      <c r="AU778" s="214"/>
      <c r="AV778" s="214"/>
      <c r="AW778" s="214"/>
      <c r="AX778" s="214"/>
      <c r="AY778" s="214"/>
      <c r="AZ778" s="214"/>
      <c r="BA778" s="214"/>
      <c r="BB778" s="214"/>
      <c r="BC778" s="214"/>
      <c r="BD778" s="214"/>
      <c r="BE778" s="214"/>
      <c r="BF778" s="214"/>
      <c r="BG778" s="214"/>
      <c r="BH778" s="214"/>
    </row>
    <row r="779" spans="1:60" x14ac:dyDescent="0.2">
      <c r="A779" s="227" t="s">
        <v>156</v>
      </c>
      <c r="B779" s="228" t="s">
        <v>121</v>
      </c>
      <c r="C779" s="243" t="s">
        <v>122</v>
      </c>
      <c r="D779" s="229"/>
      <c r="E779" s="230"/>
      <c r="F779" s="231"/>
      <c r="G779" s="231">
        <f>SUMIF(AG780:AG781,"&lt;&gt;NOR",G780:G781)</f>
        <v>0</v>
      </c>
      <c r="H779" s="231"/>
      <c r="I779" s="231">
        <f>SUM(I780:I781)</f>
        <v>0</v>
      </c>
      <c r="J779" s="231"/>
      <c r="K779" s="231">
        <f>SUM(K780:K781)</f>
        <v>0</v>
      </c>
      <c r="L779" s="231"/>
      <c r="M779" s="231">
        <f>SUM(M780:M781)</f>
        <v>0</v>
      </c>
      <c r="N779" s="231"/>
      <c r="O779" s="231">
        <f>SUM(O780:O781)</f>
        <v>0</v>
      </c>
      <c r="P779" s="231"/>
      <c r="Q779" s="231">
        <f>SUM(Q780:Q781)</f>
        <v>0</v>
      </c>
      <c r="R779" s="231"/>
      <c r="S779" s="231"/>
      <c r="T779" s="232"/>
      <c r="U779" s="226"/>
      <c r="V779" s="226">
        <f>SUM(V780:V781)</f>
        <v>0</v>
      </c>
      <c r="W779" s="226"/>
      <c r="X779" s="226"/>
      <c r="AG779" t="s">
        <v>157</v>
      </c>
    </row>
    <row r="780" spans="1:60" outlineLevel="1" x14ac:dyDescent="0.2">
      <c r="A780" s="233">
        <v>134</v>
      </c>
      <c r="B780" s="234" t="s">
        <v>3383</v>
      </c>
      <c r="C780" s="244" t="s">
        <v>3384</v>
      </c>
      <c r="D780" s="235" t="s">
        <v>320</v>
      </c>
      <c r="E780" s="236">
        <v>12.8</v>
      </c>
      <c r="F780" s="237"/>
      <c r="G780" s="238">
        <f>ROUND(E780*F780,2)</f>
        <v>0</v>
      </c>
      <c r="H780" s="237"/>
      <c r="I780" s="238">
        <f>ROUND(E780*H780,2)</f>
        <v>0</v>
      </c>
      <c r="J780" s="237"/>
      <c r="K780" s="238">
        <f>ROUND(E780*J780,2)</f>
        <v>0</v>
      </c>
      <c r="L780" s="238">
        <v>21</v>
      </c>
      <c r="M780" s="238">
        <f>G780*(1+L780/100)</f>
        <v>0</v>
      </c>
      <c r="N780" s="238">
        <v>0</v>
      </c>
      <c r="O780" s="238">
        <f>ROUND(E780*N780,2)</f>
        <v>0</v>
      </c>
      <c r="P780" s="238">
        <v>0</v>
      </c>
      <c r="Q780" s="238">
        <f>ROUND(E780*P780,2)</f>
        <v>0</v>
      </c>
      <c r="R780" s="238"/>
      <c r="S780" s="238" t="s">
        <v>161</v>
      </c>
      <c r="T780" s="239" t="s">
        <v>161</v>
      </c>
      <c r="U780" s="223">
        <v>0</v>
      </c>
      <c r="V780" s="223">
        <f>ROUND(E780*U780,2)</f>
        <v>0</v>
      </c>
      <c r="W780" s="223"/>
      <c r="X780" s="223" t="s">
        <v>273</v>
      </c>
      <c r="Y780" s="214"/>
      <c r="Z780" s="214"/>
      <c r="AA780" s="214"/>
      <c r="AB780" s="214"/>
      <c r="AC780" s="214"/>
      <c r="AD780" s="214"/>
      <c r="AE780" s="214"/>
      <c r="AF780" s="214"/>
      <c r="AG780" s="214" t="s">
        <v>274</v>
      </c>
      <c r="AH780" s="214"/>
      <c r="AI780" s="214"/>
      <c r="AJ780" s="214"/>
      <c r="AK780" s="214"/>
      <c r="AL780" s="214"/>
      <c r="AM780" s="214"/>
      <c r="AN780" s="214"/>
      <c r="AO780" s="214"/>
      <c r="AP780" s="214"/>
      <c r="AQ780" s="214"/>
      <c r="AR780" s="214"/>
      <c r="AS780" s="214"/>
      <c r="AT780" s="214"/>
      <c r="AU780" s="214"/>
      <c r="AV780" s="214"/>
      <c r="AW780" s="214"/>
      <c r="AX780" s="214"/>
      <c r="AY780" s="214"/>
      <c r="AZ780" s="214"/>
      <c r="BA780" s="214"/>
      <c r="BB780" s="214"/>
      <c r="BC780" s="214"/>
      <c r="BD780" s="214"/>
      <c r="BE780" s="214"/>
      <c r="BF780" s="214"/>
      <c r="BG780" s="214"/>
      <c r="BH780" s="214"/>
    </row>
    <row r="781" spans="1:60" outlineLevel="1" x14ac:dyDescent="0.2">
      <c r="A781" s="221"/>
      <c r="B781" s="222"/>
      <c r="C781" s="245" t="s">
        <v>3385</v>
      </c>
      <c r="D781" s="224"/>
      <c r="E781" s="225">
        <v>12.8</v>
      </c>
      <c r="F781" s="223"/>
      <c r="G781" s="223"/>
      <c r="H781" s="223"/>
      <c r="I781" s="223"/>
      <c r="J781" s="223"/>
      <c r="K781" s="223"/>
      <c r="L781" s="223"/>
      <c r="M781" s="223"/>
      <c r="N781" s="223"/>
      <c r="O781" s="223"/>
      <c r="P781" s="223"/>
      <c r="Q781" s="223"/>
      <c r="R781" s="223"/>
      <c r="S781" s="223"/>
      <c r="T781" s="223"/>
      <c r="U781" s="223"/>
      <c r="V781" s="223"/>
      <c r="W781" s="223"/>
      <c r="X781" s="223"/>
      <c r="Y781" s="214"/>
      <c r="Z781" s="214"/>
      <c r="AA781" s="214"/>
      <c r="AB781" s="214"/>
      <c r="AC781" s="214"/>
      <c r="AD781" s="214"/>
      <c r="AE781" s="214"/>
      <c r="AF781" s="214"/>
      <c r="AG781" s="214" t="s">
        <v>166</v>
      </c>
      <c r="AH781" s="214">
        <v>0</v>
      </c>
      <c r="AI781" s="214"/>
      <c r="AJ781" s="214"/>
      <c r="AK781" s="214"/>
      <c r="AL781" s="214"/>
      <c r="AM781" s="214"/>
      <c r="AN781" s="214"/>
      <c r="AO781" s="214"/>
      <c r="AP781" s="214"/>
      <c r="AQ781" s="214"/>
      <c r="AR781" s="214"/>
      <c r="AS781" s="214"/>
      <c r="AT781" s="214"/>
      <c r="AU781" s="214"/>
      <c r="AV781" s="214"/>
      <c r="AW781" s="214"/>
      <c r="AX781" s="214"/>
      <c r="AY781" s="214"/>
      <c r="AZ781" s="214"/>
      <c r="BA781" s="214"/>
      <c r="BB781" s="214"/>
      <c r="BC781" s="214"/>
      <c r="BD781" s="214"/>
      <c r="BE781" s="214"/>
      <c r="BF781" s="214"/>
      <c r="BG781" s="214"/>
      <c r="BH781" s="214"/>
    </row>
    <row r="782" spans="1:60" x14ac:dyDescent="0.2">
      <c r="A782" s="227" t="s">
        <v>156</v>
      </c>
      <c r="B782" s="228" t="s">
        <v>123</v>
      </c>
      <c r="C782" s="243" t="s">
        <v>124</v>
      </c>
      <c r="D782" s="229"/>
      <c r="E782" s="230"/>
      <c r="F782" s="231"/>
      <c r="G782" s="231">
        <f>SUMIF(AG783:AG785,"&lt;&gt;NOR",G783:G785)</f>
        <v>0</v>
      </c>
      <c r="H782" s="231"/>
      <c r="I782" s="231">
        <f>SUM(I783:I785)</f>
        <v>0</v>
      </c>
      <c r="J782" s="231"/>
      <c r="K782" s="231">
        <f>SUM(K783:K785)</f>
        <v>0</v>
      </c>
      <c r="L782" s="231"/>
      <c r="M782" s="231">
        <f>SUM(M783:M785)</f>
        <v>0</v>
      </c>
      <c r="N782" s="231"/>
      <c r="O782" s="231">
        <f>SUM(O783:O785)</f>
        <v>0</v>
      </c>
      <c r="P782" s="231"/>
      <c r="Q782" s="231">
        <f>SUM(Q783:Q785)</f>
        <v>0</v>
      </c>
      <c r="R782" s="231"/>
      <c r="S782" s="231"/>
      <c r="T782" s="232"/>
      <c r="U782" s="226"/>
      <c r="V782" s="226">
        <f>SUM(V783:V785)</f>
        <v>0.26</v>
      </c>
      <c r="W782" s="226"/>
      <c r="X782" s="226"/>
      <c r="AG782" t="s">
        <v>157</v>
      </c>
    </row>
    <row r="783" spans="1:60" outlineLevel="1" x14ac:dyDescent="0.2">
      <c r="A783" s="233">
        <v>135</v>
      </c>
      <c r="B783" s="234" t="s">
        <v>1100</v>
      </c>
      <c r="C783" s="244" t="s">
        <v>1101</v>
      </c>
      <c r="D783" s="235" t="s">
        <v>1102</v>
      </c>
      <c r="E783" s="236">
        <v>6.4000000000000001E-2</v>
      </c>
      <c r="F783" s="237"/>
      <c r="G783" s="238">
        <f>ROUND(E783*F783,2)</f>
        <v>0</v>
      </c>
      <c r="H783" s="237"/>
      <c r="I783" s="238">
        <f>ROUND(E783*H783,2)</f>
        <v>0</v>
      </c>
      <c r="J783" s="237"/>
      <c r="K783" s="238">
        <f>ROUND(E783*J783,2)</f>
        <v>0</v>
      </c>
      <c r="L783" s="238">
        <v>21</v>
      </c>
      <c r="M783" s="238">
        <f>G783*(1+L783/100)</f>
        <v>0</v>
      </c>
      <c r="N783" s="238">
        <v>3.4209999999999997E-2</v>
      </c>
      <c r="O783" s="238">
        <f>ROUND(E783*N783,2)</f>
        <v>0</v>
      </c>
      <c r="P783" s="238">
        <v>0</v>
      </c>
      <c r="Q783" s="238">
        <f>ROUND(E783*P783,2)</f>
        <v>0</v>
      </c>
      <c r="R783" s="238"/>
      <c r="S783" s="238" t="s">
        <v>161</v>
      </c>
      <c r="T783" s="239" t="s">
        <v>161</v>
      </c>
      <c r="U783" s="223">
        <v>4.0999999999999996</v>
      </c>
      <c r="V783" s="223">
        <f>ROUND(E783*U783,2)</f>
        <v>0.26</v>
      </c>
      <c r="W783" s="223"/>
      <c r="X783" s="223" t="s">
        <v>273</v>
      </c>
      <c r="Y783" s="214"/>
      <c r="Z783" s="214"/>
      <c r="AA783" s="214"/>
      <c r="AB783" s="214"/>
      <c r="AC783" s="214"/>
      <c r="AD783" s="214"/>
      <c r="AE783" s="214"/>
      <c r="AF783" s="214"/>
      <c r="AG783" s="214" t="s">
        <v>274</v>
      </c>
      <c r="AH783" s="214"/>
      <c r="AI783" s="214"/>
      <c r="AJ783" s="214"/>
      <c r="AK783" s="214"/>
      <c r="AL783" s="214"/>
      <c r="AM783" s="214"/>
      <c r="AN783" s="214"/>
      <c r="AO783" s="214"/>
      <c r="AP783" s="214"/>
      <c r="AQ783" s="214"/>
      <c r="AR783" s="214"/>
      <c r="AS783" s="214"/>
      <c r="AT783" s="214"/>
      <c r="AU783" s="214"/>
      <c r="AV783" s="214"/>
      <c r="AW783" s="214"/>
      <c r="AX783" s="214"/>
      <c r="AY783" s="214"/>
      <c r="AZ783" s="214"/>
      <c r="BA783" s="214"/>
      <c r="BB783" s="214"/>
      <c r="BC783" s="214"/>
      <c r="BD783" s="214"/>
      <c r="BE783" s="214"/>
      <c r="BF783" s="214"/>
      <c r="BG783" s="214"/>
      <c r="BH783" s="214"/>
    </row>
    <row r="784" spans="1:60" outlineLevel="1" x14ac:dyDescent="0.2">
      <c r="A784" s="221"/>
      <c r="B784" s="222"/>
      <c r="C784" s="245" t="s">
        <v>3386</v>
      </c>
      <c r="D784" s="224"/>
      <c r="E784" s="225">
        <v>6.4000000000000001E-2</v>
      </c>
      <c r="F784" s="223"/>
      <c r="G784" s="223"/>
      <c r="H784" s="223"/>
      <c r="I784" s="223"/>
      <c r="J784" s="223"/>
      <c r="K784" s="223"/>
      <c r="L784" s="223"/>
      <c r="M784" s="223"/>
      <c r="N784" s="223"/>
      <c r="O784" s="223"/>
      <c r="P784" s="223"/>
      <c r="Q784" s="223"/>
      <c r="R784" s="223"/>
      <c r="S784" s="223"/>
      <c r="T784" s="223"/>
      <c r="U784" s="223"/>
      <c r="V784" s="223"/>
      <c r="W784" s="223"/>
      <c r="X784" s="223"/>
      <c r="Y784" s="214"/>
      <c r="Z784" s="214"/>
      <c r="AA784" s="214"/>
      <c r="AB784" s="214"/>
      <c r="AC784" s="214"/>
      <c r="AD784" s="214"/>
      <c r="AE784" s="214"/>
      <c r="AF784" s="214"/>
      <c r="AG784" s="214" t="s">
        <v>166</v>
      </c>
      <c r="AH784" s="214">
        <v>0</v>
      </c>
      <c r="AI784" s="214"/>
      <c r="AJ784" s="214"/>
      <c r="AK784" s="214"/>
      <c r="AL784" s="214"/>
      <c r="AM784" s="214"/>
      <c r="AN784" s="214"/>
      <c r="AO784" s="214"/>
      <c r="AP784" s="214"/>
      <c r="AQ784" s="214"/>
      <c r="AR784" s="214"/>
      <c r="AS784" s="214"/>
      <c r="AT784" s="214"/>
      <c r="AU784" s="214"/>
      <c r="AV784" s="214"/>
      <c r="AW784" s="214"/>
      <c r="AX784" s="214"/>
      <c r="AY784" s="214"/>
      <c r="AZ784" s="214"/>
      <c r="BA784" s="214"/>
      <c r="BB784" s="214"/>
      <c r="BC784" s="214"/>
      <c r="BD784" s="214"/>
      <c r="BE784" s="214"/>
      <c r="BF784" s="214"/>
      <c r="BG784" s="214"/>
      <c r="BH784" s="214"/>
    </row>
    <row r="785" spans="1:60" outlineLevel="1" x14ac:dyDescent="0.2">
      <c r="A785" s="221"/>
      <c r="B785" s="222"/>
      <c r="C785" s="245" t="s">
        <v>1104</v>
      </c>
      <c r="D785" s="224"/>
      <c r="E785" s="225"/>
      <c r="F785" s="223"/>
      <c r="G785" s="223"/>
      <c r="H785" s="223"/>
      <c r="I785" s="223"/>
      <c r="J785" s="223"/>
      <c r="K785" s="223"/>
      <c r="L785" s="223"/>
      <c r="M785" s="223"/>
      <c r="N785" s="223"/>
      <c r="O785" s="223"/>
      <c r="P785" s="223"/>
      <c r="Q785" s="223"/>
      <c r="R785" s="223"/>
      <c r="S785" s="223"/>
      <c r="T785" s="223"/>
      <c r="U785" s="223"/>
      <c r="V785" s="223"/>
      <c r="W785" s="223"/>
      <c r="X785" s="223"/>
      <c r="Y785" s="214"/>
      <c r="Z785" s="214"/>
      <c r="AA785" s="214"/>
      <c r="AB785" s="214"/>
      <c r="AC785" s="214"/>
      <c r="AD785" s="214"/>
      <c r="AE785" s="214"/>
      <c r="AF785" s="214"/>
      <c r="AG785" s="214" t="s">
        <v>166</v>
      </c>
      <c r="AH785" s="214">
        <v>0</v>
      </c>
      <c r="AI785" s="214"/>
      <c r="AJ785" s="214"/>
      <c r="AK785" s="214"/>
      <c r="AL785" s="214"/>
      <c r="AM785" s="214"/>
      <c r="AN785" s="214"/>
      <c r="AO785" s="214"/>
      <c r="AP785" s="214"/>
      <c r="AQ785" s="214"/>
      <c r="AR785" s="214"/>
      <c r="AS785" s="214"/>
      <c r="AT785" s="214"/>
      <c r="AU785" s="214"/>
      <c r="AV785" s="214"/>
      <c r="AW785" s="214"/>
      <c r="AX785" s="214"/>
      <c r="AY785" s="214"/>
      <c r="AZ785" s="214"/>
      <c r="BA785" s="214"/>
      <c r="BB785" s="214"/>
      <c r="BC785" s="214"/>
      <c r="BD785" s="214"/>
      <c r="BE785" s="214"/>
      <c r="BF785" s="214"/>
      <c r="BG785" s="214"/>
      <c r="BH785" s="214"/>
    </row>
    <row r="786" spans="1:60" x14ac:dyDescent="0.2">
      <c r="A786" s="227" t="s">
        <v>156</v>
      </c>
      <c r="B786" s="228" t="s">
        <v>125</v>
      </c>
      <c r="C786" s="243" t="s">
        <v>110</v>
      </c>
      <c r="D786" s="229"/>
      <c r="E786" s="230"/>
      <c r="F786" s="231"/>
      <c r="G786" s="231">
        <f>SUMIF(AG787:AG794,"&lt;&gt;NOR",G787:G794)</f>
        <v>0</v>
      </c>
      <c r="H786" s="231"/>
      <c r="I786" s="231">
        <f>SUM(I787:I794)</f>
        <v>0</v>
      </c>
      <c r="J786" s="231"/>
      <c r="K786" s="231">
        <f>SUM(K787:K794)</f>
        <v>0</v>
      </c>
      <c r="L786" s="231"/>
      <c r="M786" s="231">
        <f>SUM(M787:M794)</f>
        <v>0</v>
      </c>
      <c r="N786" s="231"/>
      <c r="O786" s="231">
        <f>SUM(O787:O794)</f>
        <v>0</v>
      </c>
      <c r="P786" s="231"/>
      <c r="Q786" s="231">
        <f>SUM(Q787:Q794)</f>
        <v>0</v>
      </c>
      <c r="R786" s="231"/>
      <c r="S786" s="231"/>
      <c r="T786" s="232"/>
      <c r="U786" s="226"/>
      <c r="V786" s="226">
        <f>SUM(V787:V794)</f>
        <v>0.19</v>
      </c>
      <c r="W786" s="226"/>
      <c r="X786" s="226"/>
      <c r="AG786" t="s">
        <v>157</v>
      </c>
    </row>
    <row r="787" spans="1:60" ht="22.5" outlineLevel="1" x14ac:dyDescent="0.2">
      <c r="A787" s="233">
        <v>136</v>
      </c>
      <c r="B787" s="234" t="s">
        <v>1105</v>
      </c>
      <c r="C787" s="244" t="s">
        <v>1106</v>
      </c>
      <c r="D787" s="235" t="s">
        <v>629</v>
      </c>
      <c r="E787" s="236">
        <v>19.402270000000001</v>
      </c>
      <c r="F787" s="237"/>
      <c r="G787" s="238">
        <f>ROUND(E787*F787,2)</f>
        <v>0</v>
      </c>
      <c r="H787" s="237"/>
      <c r="I787" s="238">
        <f>ROUND(E787*H787,2)</f>
        <v>0</v>
      </c>
      <c r="J787" s="237"/>
      <c r="K787" s="238">
        <f>ROUND(E787*J787,2)</f>
        <v>0</v>
      </c>
      <c r="L787" s="238">
        <v>21</v>
      </c>
      <c r="M787" s="238">
        <f>G787*(1+L787/100)</f>
        <v>0</v>
      </c>
      <c r="N787" s="238">
        <v>0</v>
      </c>
      <c r="O787" s="238">
        <f>ROUND(E787*N787,2)</f>
        <v>0</v>
      </c>
      <c r="P787" s="238">
        <v>0</v>
      </c>
      <c r="Q787" s="238">
        <f>ROUND(E787*P787,2)</f>
        <v>0</v>
      </c>
      <c r="R787" s="238" t="s">
        <v>280</v>
      </c>
      <c r="S787" s="238" t="s">
        <v>161</v>
      </c>
      <c r="T787" s="239" t="s">
        <v>161</v>
      </c>
      <c r="U787" s="223">
        <v>0.01</v>
      </c>
      <c r="V787" s="223">
        <f>ROUND(E787*U787,2)</f>
        <v>0.19</v>
      </c>
      <c r="W787" s="223"/>
      <c r="X787" s="223" t="s">
        <v>1107</v>
      </c>
      <c r="Y787" s="214"/>
      <c r="Z787" s="214"/>
      <c r="AA787" s="214"/>
      <c r="AB787" s="214"/>
      <c r="AC787" s="214"/>
      <c r="AD787" s="214"/>
      <c r="AE787" s="214"/>
      <c r="AF787" s="214"/>
      <c r="AG787" s="214" t="s">
        <v>1108</v>
      </c>
      <c r="AH787" s="214"/>
      <c r="AI787" s="214"/>
      <c r="AJ787" s="214"/>
      <c r="AK787" s="214"/>
      <c r="AL787" s="214"/>
      <c r="AM787" s="214"/>
      <c r="AN787" s="214"/>
      <c r="AO787" s="214"/>
      <c r="AP787" s="214"/>
      <c r="AQ787" s="214"/>
      <c r="AR787" s="214"/>
      <c r="AS787" s="214"/>
      <c r="AT787" s="214"/>
      <c r="AU787" s="214"/>
      <c r="AV787" s="214"/>
      <c r="AW787" s="214"/>
      <c r="AX787" s="214"/>
      <c r="AY787" s="214"/>
      <c r="AZ787" s="214"/>
      <c r="BA787" s="214"/>
      <c r="BB787" s="214"/>
      <c r="BC787" s="214"/>
      <c r="BD787" s="214"/>
      <c r="BE787" s="214"/>
      <c r="BF787" s="214"/>
      <c r="BG787" s="214"/>
      <c r="BH787" s="214"/>
    </row>
    <row r="788" spans="1:60" outlineLevel="1" x14ac:dyDescent="0.2">
      <c r="A788" s="221"/>
      <c r="B788" s="222"/>
      <c r="C788" s="245" t="s">
        <v>1109</v>
      </c>
      <c r="D788" s="224"/>
      <c r="E788" s="225"/>
      <c r="F788" s="223"/>
      <c r="G788" s="223"/>
      <c r="H788" s="223"/>
      <c r="I788" s="223"/>
      <c r="J788" s="223"/>
      <c r="K788" s="223"/>
      <c r="L788" s="223"/>
      <c r="M788" s="223"/>
      <c r="N788" s="223"/>
      <c r="O788" s="223"/>
      <c r="P788" s="223"/>
      <c r="Q788" s="223"/>
      <c r="R788" s="223"/>
      <c r="S788" s="223"/>
      <c r="T788" s="223"/>
      <c r="U788" s="223"/>
      <c r="V788" s="223"/>
      <c r="W788" s="223"/>
      <c r="X788" s="223"/>
      <c r="Y788" s="214"/>
      <c r="Z788" s="214"/>
      <c r="AA788" s="214"/>
      <c r="AB788" s="214"/>
      <c r="AC788" s="214"/>
      <c r="AD788" s="214"/>
      <c r="AE788" s="214"/>
      <c r="AF788" s="214"/>
      <c r="AG788" s="214" t="s">
        <v>166</v>
      </c>
      <c r="AH788" s="214">
        <v>0</v>
      </c>
      <c r="AI788" s="214"/>
      <c r="AJ788" s="214"/>
      <c r="AK788" s="214"/>
      <c r="AL788" s="214"/>
      <c r="AM788" s="214"/>
      <c r="AN788" s="214"/>
      <c r="AO788" s="214"/>
      <c r="AP788" s="214"/>
      <c r="AQ788" s="214"/>
      <c r="AR788" s="214"/>
      <c r="AS788" s="214"/>
      <c r="AT788" s="214"/>
      <c r="AU788" s="214"/>
      <c r="AV788" s="214"/>
      <c r="AW788" s="214"/>
      <c r="AX788" s="214"/>
      <c r="AY788" s="214"/>
      <c r="AZ788" s="214"/>
      <c r="BA788" s="214"/>
      <c r="BB788" s="214"/>
      <c r="BC788" s="214"/>
      <c r="BD788" s="214"/>
      <c r="BE788" s="214"/>
      <c r="BF788" s="214"/>
      <c r="BG788" s="214"/>
      <c r="BH788" s="214"/>
    </row>
    <row r="789" spans="1:60" outlineLevel="1" x14ac:dyDescent="0.2">
      <c r="A789" s="221"/>
      <c r="B789" s="222"/>
      <c r="C789" s="245" t="s">
        <v>3387</v>
      </c>
      <c r="D789" s="224"/>
      <c r="E789" s="225"/>
      <c r="F789" s="223"/>
      <c r="G789" s="223"/>
      <c r="H789" s="223"/>
      <c r="I789" s="223"/>
      <c r="J789" s="223"/>
      <c r="K789" s="223"/>
      <c r="L789" s="223"/>
      <c r="M789" s="223"/>
      <c r="N789" s="223"/>
      <c r="O789" s="223"/>
      <c r="P789" s="223"/>
      <c r="Q789" s="223"/>
      <c r="R789" s="223"/>
      <c r="S789" s="223"/>
      <c r="T789" s="223"/>
      <c r="U789" s="223"/>
      <c r="V789" s="223"/>
      <c r="W789" s="223"/>
      <c r="X789" s="223"/>
      <c r="Y789" s="214"/>
      <c r="Z789" s="214"/>
      <c r="AA789" s="214"/>
      <c r="AB789" s="214"/>
      <c r="AC789" s="214"/>
      <c r="AD789" s="214"/>
      <c r="AE789" s="214"/>
      <c r="AF789" s="214"/>
      <c r="AG789" s="214" t="s">
        <v>166</v>
      </c>
      <c r="AH789" s="214">
        <v>0</v>
      </c>
      <c r="AI789" s="214"/>
      <c r="AJ789" s="214"/>
      <c r="AK789" s="214"/>
      <c r="AL789" s="214"/>
      <c r="AM789" s="214"/>
      <c r="AN789" s="214"/>
      <c r="AO789" s="214"/>
      <c r="AP789" s="214"/>
      <c r="AQ789" s="214"/>
      <c r="AR789" s="214"/>
      <c r="AS789" s="214"/>
      <c r="AT789" s="214"/>
      <c r="AU789" s="214"/>
      <c r="AV789" s="214"/>
      <c r="AW789" s="214"/>
      <c r="AX789" s="214"/>
      <c r="AY789" s="214"/>
      <c r="AZ789" s="214"/>
      <c r="BA789" s="214"/>
      <c r="BB789" s="214"/>
      <c r="BC789" s="214"/>
      <c r="BD789" s="214"/>
      <c r="BE789" s="214"/>
      <c r="BF789" s="214"/>
      <c r="BG789" s="214"/>
      <c r="BH789" s="214"/>
    </row>
    <row r="790" spans="1:60" outlineLevel="1" x14ac:dyDescent="0.2">
      <c r="A790" s="221"/>
      <c r="B790" s="222"/>
      <c r="C790" s="245" t="s">
        <v>3388</v>
      </c>
      <c r="D790" s="224"/>
      <c r="E790" s="225">
        <v>19.402270000000001</v>
      </c>
      <c r="F790" s="223"/>
      <c r="G790" s="223"/>
      <c r="H790" s="223"/>
      <c r="I790" s="223"/>
      <c r="J790" s="223"/>
      <c r="K790" s="223"/>
      <c r="L790" s="223"/>
      <c r="M790" s="223"/>
      <c r="N790" s="223"/>
      <c r="O790" s="223"/>
      <c r="P790" s="223"/>
      <c r="Q790" s="223"/>
      <c r="R790" s="223"/>
      <c r="S790" s="223"/>
      <c r="T790" s="223"/>
      <c r="U790" s="223"/>
      <c r="V790" s="223"/>
      <c r="W790" s="223"/>
      <c r="X790" s="223"/>
      <c r="Y790" s="214"/>
      <c r="Z790" s="214"/>
      <c r="AA790" s="214"/>
      <c r="AB790" s="214"/>
      <c r="AC790" s="214"/>
      <c r="AD790" s="214"/>
      <c r="AE790" s="214"/>
      <c r="AF790" s="214"/>
      <c r="AG790" s="214" t="s">
        <v>166</v>
      </c>
      <c r="AH790" s="214">
        <v>0</v>
      </c>
      <c r="AI790" s="214"/>
      <c r="AJ790" s="214"/>
      <c r="AK790" s="214"/>
      <c r="AL790" s="214"/>
      <c r="AM790" s="214"/>
      <c r="AN790" s="214"/>
      <c r="AO790" s="214"/>
      <c r="AP790" s="214"/>
      <c r="AQ790" s="214"/>
      <c r="AR790" s="214"/>
      <c r="AS790" s="214"/>
      <c r="AT790" s="214"/>
      <c r="AU790" s="214"/>
      <c r="AV790" s="214"/>
      <c r="AW790" s="214"/>
      <c r="AX790" s="214"/>
      <c r="AY790" s="214"/>
      <c r="AZ790" s="214"/>
      <c r="BA790" s="214"/>
      <c r="BB790" s="214"/>
      <c r="BC790" s="214"/>
      <c r="BD790" s="214"/>
      <c r="BE790" s="214"/>
      <c r="BF790" s="214"/>
      <c r="BG790" s="214"/>
      <c r="BH790" s="214"/>
    </row>
    <row r="791" spans="1:60" ht="22.5" outlineLevel="1" x14ac:dyDescent="0.2">
      <c r="A791" s="233">
        <v>137</v>
      </c>
      <c r="B791" s="234" t="s">
        <v>1112</v>
      </c>
      <c r="C791" s="244" t="s">
        <v>1113</v>
      </c>
      <c r="D791" s="235" t="s">
        <v>629</v>
      </c>
      <c r="E791" s="236">
        <v>174.62043</v>
      </c>
      <c r="F791" s="237"/>
      <c r="G791" s="238">
        <f>ROUND(E791*F791,2)</f>
        <v>0</v>
      </c>
      <c r="H791" s="237"/>
      <c r="I791" s="238">
        <f>ROUND(E791*H791,2)</f>
        <v>0</v>
      </c>
      <c r="J791" s="237"/>
      <c r="K791" s="238">
        <f>ROUND(E791*J791,2)</f>
        <v>0</v>
      </c>
      <c r="L791" s="238">
        <v>21</v>
      </c>
      <c r="M791" s="238">
        <f>G791*(1+L791/100)</f>
        <v>0</v>
      </c>
      <c r="N791" s="238">
        <v>0</v>
      </c>
      <c r="O791" s="238">
        <f>ROUND(E791*N791,2)</f>
        <v>0</v>
      </c>
      <c r="P791" s="238">
        <v>0</v>
      </c>
      <c r="Q791" s="238">
        <f>ROUND(E791*P791,2)</f>
        <v>0</v>
      </c>
      <c r="R791" s="238" t="s">
        <v>280</v>
      </c>
      <c r="S791" s="238" t="s">
        <v>161</v>
      </c>
      <c r="T791" s="239" t="s">
        <v>161</v>
      </c>
      <c r="U791" s="223">
        <v>0</v>
      </c>
      <c r="V791" s="223">
        <f>ROUND(E791*U791,2)</f>
        <v>0</v>
      </c>
      <c r="W791" s="223"/>
      <c r="X791" s="223" t="s">
        <v>1107</v>
      </c>
      <c r="Y791" s="214"/>
      <c r="Z791" s="214"/>
      <c r="AA791" s="214"/>
      <c r="AB791" s="214"/>
      <c r="AC791" s="214"/>
      <c r="AD791" s="214"/>
      <c r="AE791" s="214"/>
      <c r="AF791" s="214"/>
      <c r="AG791" s="214" t="s">
        <v>1108</v>
      </c>
      <c r="AH791" s="214"/>
      <c r="AI791" s="214"/>
      <c r="AJ791" s="214"/>
      <c r="AK791" s="214"/>
      <c r="AL791" s="214"/>
      <c r="AM791" s="214"/>
      <c r="AN791" s="214"/>
      <c r="AO791" s="214"/>
      <c r="AP791" s="214"/>
      <c r="AQ791" s="214"/>
      <c r="AR791" s="214"/>
      <c r="AS791" s="214"/>
      <c r="AT791" s="214"/>
      <c r="AU791" s="214"/>
      <c r="AV791" s="214"/>
      <c r="AW791" s="214"/>
      <c r="AX791" s="214"/>
      <c r="AY791" s="214"/>
      <c r="AZ791" s="214"/>
      <c r="BA791" s="214"/>
      <c r="BB791" s="214"/>
      <c r="BC791" s="214"/>
      <c r="BD791" s="214"/>
      <c r="BE791" s="214"/>
      <c r="BF791" s="214"/>
      <c r="BG791" s="214"/>
      <c r="BH791" s="214"/>
    </row>
    <row r="792" spans="1:60" outlineLevel="1" x14ac:dyDescent="0.2">
      <c r="A792" s="221"/>
      <c r="B792" s="222"/>
      <c r="C792" s="245" t="s">
        <v>1109</v>
      </c>
      <c r="D792" s="224"/>
      <c r="E792" s="225"/>
      <c r="F792" s="223"/>
      <c r="G792" s="223"/>
      <c r="H792" s="223"/>
      <c r="I792" s="223"/>
      <c r="J792" s="223"/>
      <c r="K792" s="223"/>
      <c r="L792" s="223"/>
      <c r="M792" s="223"/>
      <c r="N792" s="223"/>
      <c r="O792" s="223"/>
      <c r="P792" s="223"/>
      <c r="Q792" s="223"/>
      <c r="R792" s="223"/>
      <c r="S792" s="223"/>
      <c r="T792" s="223"/>
      <c r="U792" s="223"/>
      <c r="V792" s="223"/>
      <c r="W792" s="223"/>
      <c r="X792" s="223"/>
      <c r="Y792" s="214"/>
      <c r="Z792" s="214"/>
      <c r="AA792" s="214"/>
      <c r="AB792" s="214"/>
      <c r="AC792" s="214"/>
      <c r="AD792" s="214"/>
      <c r="AE792" s="214"/>
      <c r="AF792" s="214"/>
      <c r="AG792" s="214" t="s">
        <v>166</v>
      </c>
      <c r="AH792" s="214">
        <v>0</v>
      </c>
      <c r="AI792" s="214"/>
      <c r="AJ792" s="214"/>
      <c r="AK792" s="214"/>
      <c r="AL792" s="214"/>
      <c r="AM792" s="214"/>
      <c r="AN792" s="214"/>
      <c r="AO792" s="214"/>
      <c r="AP792" s="214"/>
      <c r="AQ792" s="214"/>
      <c r="AR792" s="214"/>
      <c r="AS792" s="214"/>
      <c r="AT792" s="214"/>
      <c r="AU792" s="214"/>
      <c r="AV792" s="214"/>
      <c r="AW792" s="214"/>
      <c r="AX792" s="214"/>
      <c r="AY792" s="214"/>
      <c r="AZ792" s="214"/>
      <c r="BA792" s="214"/>
      <c r="BB792" s="214"/>
      <c r="BC792" s="214"/>
      <c r="BD792" s="214"/>
      <c r="BE792" s="214"/>
      <c r="BF792" s="214"/>
      <c r="BG792" s="214"/>
      <c r="BH792" s="214"/>
    </row>
    <row r="793" spans="1:60" outlineLevel="1" x14ac:dyDescent="0.2">
      <c r="A793" s="221"/>
      <c r="B793" s="222"/>
      <c r="C793" s="245" t="s">
        <v>3387</v>
      </c>
      <c r="D793" s="224"/>
      <c r="E793" s="225"/>
      <c r="F793" s="223"/>
      <c r="G793" s="223"/>
      <c r="H793" s="223"/>
      <c r="I793" s="223"/>
      <c r="J793" s="223"/>
      <c r="K793" s="223"/>
      <c r="L793" s="223"/>
      <c r="M793" s="223"/>
      <c r="N793" s="223"/>
      <c r="O793" s="223"/>
      <c r="P793" s="223"/>
      <c r="Q793" s="223"/>
      <c r="R793" s="223"/>
      <c r="S793" s="223"/>
      <c r="T793" s="223"/>
      <c r="U793" s="223"/>
      <c r="V793" s="223"/>
      <c r="W793" s="223"/>
      <c r="X793" s="223"/>
      <c r="Y793" s="214"/>
      <c r="Z793" s="214"/>
      <c r="AA793" s="214"/>
      <c r="AB793" s="214"/>
      <c r="AC793" s="214"/>
      <c r="AD793" s="214"/>
      <c r="AE793" s="214"/>
      <c r="AF793" s="214"/>
      <c r="AG793" s="214" t="s">
        <v>166</v>
      </c>
      <c r="AH793" s="214">
        <v>0</v>
      </c>
      <c r="AI793" s="214"/>
      <c r="AJ793" s="214"/>
      <c r="AK793" s="214"/>
      <c r="AL793" s="214"/>
      <c r="AM793" s="214"/>
      <c r="AN793" s="214"/>
      <c r="AO793" s="214"/>
      <c r="AP793" s="214"/>
      <c r="AQ793" s="214"/>
      <c r="AR793" s="214"/>
      <c r="AS793" s="214"/>
      <c r="AT793" s="214"/>
      <c r="AU793" s="214"/>
      <c r="AV793" s="214"/>
      <c r="AW793" s="214"/>
      <c r="AX793" s="214"/>
      <c r="AY793" s="214"/>
      <c r="AZ793" s="214"/>
      <c r="BA793" s="214"/>
      <c r="BB793" s="214"/>
      <c r="BC793" s="214"/>
      <c r="BD793" s="214"/>
      <c r="BE793" s="214"/>
      <c r="BF793" s="214"/>
      <c r="BG793" s="214"/>
      <c r="BH793" s="214"/>
    </row>
    <row r="794" spans="1:60" outlineLevel="1" x14ac:dyDescent="0.2">
      <c r="A794" s="221"/>
      <c r="B794" s="222"/>
      <c r="C794" s="245" t="s">
        <v>3389</v>
      </c>
      <c r="D794" s="224"/>
      <c r="E794" s="225">
        <v>174.62043</v>
      </c>
      <c r="F794" s="223"/>
      <c r="G794" s="223"/>
      <c r="H794" s="223"/>
      <c r="I794" s="223"/>
      <c r="J794" s="223"/>
      <c r="K794" s="223"/>
      <c r="L794" s="223"/>
      <c r="M794" s="223"/>
      <c r="N794" s="223"/>
      <c r="O794" s="223"/>
      <c r="P794" s="223"/>
      <c r="Q794" s="223"/>
      <c r="R794" s="223"/>
      <c r="S794" s="223"/>
      <c r="T794" s="223"/>
      <c r="U794" s="223"/>
      <c r="V794" s="223"/>
      <c r="W794" s="223"/>
      <c r="X794" s="223"/>
      <c r="Y794" s="214"/>
      <c r="Z794" s="214"/>
      <c r="AA794" s="214"/>
      <c r="AB794" s="214"/>
      <c r="AC794" s="214"/>
      <c r="AD794" s="214"/>
      <c r="AE794" s="214"/>
      <c r="AF794" s="214"/>
      <c r="AG794" s="214" t="s">
        <v>166</v>
      </c>
      <c r="AH794" s="214">
        <v>0</v>
      </c>
      <c r="AI794" s="214"/>
      <c r="AJ794" s="214"/>
      <c r="AK794" s="214"/>
      <c r="AL794" s="214"/>
      <c r="AM794" s="214"/>
      <c r="AN794" s="214"/>
      <c r="AO794" s="214"/>
      <c r="AP794" s="214"/>
      <c r="AQ794" s="214"/>
      <c r="AR794" s="214"/>
      <c r="AS794" s="214"/>
      <c r="AT794" s="214"/>
      <c r="AU794" s="214"/>
      <c r="AV794" s="214"/>
      <c r="AW794" s="214"/>
      <c r="AX794" s="214"/>
      <c r="AY794" s="214"/>
      <c r="AZ794" s="214"/>
      <c r="BA794" s="214"/>
      <c r="BB794" s="214"/>
      <c r="BC794" s="214"/>
      <c r="BD794" s="214"/>
      <c r="BE794" s="214"/>
      <c r="BF794" s="214"/>
      <c r="BG794" s="214"/>
      <c r="BH794" s="214"/>
    </row>
    <row r="795" spans="1:60" x14ac:dyDescent="0.2">
      <c r="A795" s="3"/>
      <c r="B795" s="4"/>
      <c r="C795" s="247"/>
      <c r="D795" s="6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AE795">
        <v>15</v>
      </c>
      <c r="AF795">
        <v>21</v>
      </c>
      <c r="AG795" t="s">
        <v>143</v>
      </c>
    </row>
    <row r="796" spans="1:60" x14ac:dyDescent="0.2">
      <c r="A796" s="217"/>
      <c r="B796" s="218" t="s">
        <v>29</v>
      </c>
      <c r="C796" s="248"/>
      <c r="D796" s="219"/>
      <c r="E796" s="220"/>
      <c r="F796" s="220"/>
      <c r="G796" s="242">
        <f>G8+G399+G410+G414+G427+G488+G542+G600+G610+G616+G731+G745+G748+G766+G779+G782+G786</f>
        <v>0</v>
      </c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AE796">
        <f>SUMIF(L7:L794,AE795,G7:G794)</f>
        <v>0</v>
      </c>
      <c r="AF796">
        <f>SUMIF(L7:L794,AF795,G7:G794)</f>
        <v>0</v>
      </c>
      <c r="AG796" t="s">
        <v>265</v>
      </c>
    </row>
    <row r="797" spans="1:60" x14ac:dyDescent="0.2">
      <c r="A797" s="250" t="s">
        <v>1115</v>
      </c>
      <c r="B797" s="250"/>
      <c r="C797" s="247"/>
      <c r="D797" s="6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</row>
    <row r="798" spans="1:60" x14ac:dyDescent="0.2">
      <c r="A798" s="3"/>
      <c r="B798" s="4" t="s">
        <v>1116</v>
      </c>
      <c r="C798" s="247" t="s">
        <v>1117</v>
      </c>
      <c r="D798" s="6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AG798" t="s">
        <v>1118</v>
      </c>
    </row>
    <row r="799" spans="1:60" x14ac:dyDescent="0.2">
      <c r="A799" s="3"/>
      <c r="B799" s="4" t="s">
        <v>3390</v>
      </c>
      <c r="C799" s="247" t="s">
        <v>1540</v>
      </c>
      <c r="D799" s="6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AG799" t="s">
        <v>1121</v>
      </c>
    </row>
    <row r="800" spans="1:60" x14ac:dyDescent="0.2">
      <c r="A800" s="3"/>
      <c r="B800" s="4"/>
      <c r="C800" s="247" t="s">
        <v>1122</v>
      </c>
      <c r="D800" s="6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AG800" t="s">
        <v>1123</v>
      </c>
    </row>
    <row r="801" spans="1:33" x14ac:dyDescent="0.2">
      <c r="A801" s="3"/>
      <c r="B801" s="4"/>
      <c r="C801" s="247"/>
      <c r="D801" s="6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</row>
    <row r="802" spans="1:33" x14ac:dyDescent="0.2">
      <c r="C802" s="249"/>
      <c r="D802" s="10"/>
      <c r="AG802" t="s">
        <v>266</v>
      </c>
    </row>
    <row r="803" spans="1:33" x14ac:dyDescent="0.2">
      <c r="D803" s="10"/>
    </row>
    <row r="804" spans="1:33" x14ac:dyDescent="0.2">
      <c r="D804" s="10"/>
    </row>
    <row r="805" spans="1:33" x14ac:dyDescent="0.2">
      <c r="D805" s="10"/>
    </row>
    <row r="806" spans="1:33" x14ac:dyDescent="0.2">
      <c r="D806" s="10"/>
    </row>
    <row r="807" spans="1:33" x14ac:dyDescent="0.2">
      <c r="D807" s="10"/>
    </row>
    <row r="808" spans="1:33" x14ac:dyDescent="0.2">
      <c r="D808" s="10"/>
    </row>
    <row r="809" spans="1:33" x14ac:dyDescent="0.2">
      <c r="D809" s="10"/>
    </row>
    <row r="810" spans="1:33" x14ac:dyDescent="0.2">
      <c r="D810" s="10"/>
    </row>
    <row r="811" spans="1:33" x14ac:dyDescent="0.2">
      <c r="D811" s="10"/>
    </row>
    <row r="812" spans="1:33" x14ac:dyDescent="0.2">
      <c r="D812" s="10"/>
    </row>
    <row r="813" spans="1:33" x14ac:dyDescent="0.2">
      <c r="D813" s="10"/>
    </row>
    <row r="814" spans="1:33" x14ac:dyDescent="0.2">
      <c r="D814" s="10"/>
    </row>
    <row r="815" spans="1:33" x14ac:dyDescent="0.2">
      <c r="D815" s="10"/>
    </row>
    <row r="816" spans="1:33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91">
    <mergeCell ref="C756:G756"/>
    <mergeCell ref="C757:G757"/>
    <mergeCell ref="C762:G762"/>
    <mergeCell ref="C698:G698"/>
    <mergeCell ref="C733:G733"/>
    <mergeCell ref="C734:G734"/>
    <mergeCell ref="C740:G740"/>
    <mergeCell ref="C750:G750"/>
    <mergeCell ref="C751:G751"/>
    <mergeCell ref="C603:G603"/>
    <mergeCell ref="C612:G612"/>
    <mergeCell ref="C613:G613"/>
    <mergeCell ref="C618:G618"/>
    <mergeCell ref="C621:G621"/>
    <mergeCell ref="C624:G624"/>
    <mergeCell ref="C579:G579"/>
    <mergeCell ref="C582:G582"/>
    <mergeCell ref="C586:G586"/>
    <mergeCell ref="C589:G589"/>
    <mergeCell ref="C594:G594"/>
    <mergeCell ref="C602:G602"/>
    <mergeCell ref="C504:G504"/>
    <mergeCell ref="C507:G507"/>
    <mergeCell ref="C510:G510"/>
    <mergeCell ref="C513:G513"/>
    <mergeCell ref="C571:G571"/>
    <mergeCell ref="C576:G576"/>
    <mergeCell ref="C463:G463"/>
    <mergeCell ref="C476:G476"/>
    <mergeCell ref="C485:G485"/>
    <mergeCell ref="C486:G486"/>
    <mergeCell ref="C496:G496"/>
    <mergeCell ref="C501:G501"/>
    <mergeCell ref="C429:G429"/>
    <mergeCell ref="C433:G433"/>
    <mergeCell ref="C440:G440"/>
    <mergeCell ref="C451:G451"/>
    <mergeCell ref="C456:G456"/>
    <mergeCell ref="C460:G460"/>
    <mergeCell ref="C401:G401"/>
    <mergeCell ref="C404:G404"/>
    <mergeCell ref="C412:G412"/>
    <mergeCell ref="C416:G416"/>
    <mergeCell ref="C420:G420"/>
    <mergeCell ref="C423:G423"/>
    <mergeCell ref="C258:G258"/>
    <mergeCell ref="C268:G268"/>
    <mergeCell ref="C303:G303"/>
    <mergeCell ref="C304:G304"/>
    <mergeCell ref="C353:G353"/>
    <mergeCell ref="C357:G357"/>
    <mergeCell ref="C163:G163"/>
    <mergeCell ref="C166:G166"/>
    <mergeCell ref="C169:G169"/>
    <mergeCell ref="C193:G193"/>
    <mergeCell ref="C235:G235"/>
    <mergeCell ref="C243:G243"/>
    <mergeCell ref="C133:G133"/>
    <mergeCell ref="C140:G140"/>
    <mergeCell ref="C147:G147"/>
    <mergeCell ref="C150:G150"/>
    <mergeCell ref="C153:G153"/>
    <mergeCell ref="C158:G158"/>
    <mergeCell ref="C91:G91"/>
    <mergeCell ref="C98:G98"/>
    <mergeCell ref="C105:G105"/>
    <mergeCell ref="C112:G112"/>
    <mergeCell ref="C119:G119"/>
    <mergeCell ref="C126:G126"/>
    <mergeCell ref="C70:G70"/>
    <mergeCell ref="C73:G73"/>
    <mergeCell ref="C76:G76"/>
    <mergeCell ref="C79:G79"/>
    <mergeCell ref="C85:G85"/>
    <mergeCell ref="C88:G88"/>
    <mergeCell ref="C51:G51"/>
    <mergeCell ref="C54:G54"/>
    <mergeCell ref="C58:G58"/>
    <mergeCell ref="C61:G61"/>
    <mergeCell ref="C64:G64"/>
    <mergeCell ref="C67:G67"/>
    <mergeCell ref="A1:G1"/>
    <mergeCell ref="C2:G2"/>
    <mergeCell ref="C3:G3"/>
    <mergeCell ref="C4:G4"/>
    <mergeCell ref="A797:B797"/>
    <mergeCell ref="C13:G13"/>
    <mergeCell ref="C24:G24"/>
    <mergeCell ref="C28:G28"/>
    <mergeCell ref="C38:G38"/>
    <mergeCell ref="C41:G41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14</vt:i4>
      </vt:variant>
      <vt:variant>
        <vt:lpstr>Pojmenované oblasti</vt:lpstr>
      </vt:variant>
      <vt:variant>
        <vt:i4>68</vt:i4>
      </vt:variant>
    </vt:vector>
  </HeadingPairs>
  <TitlesOfParts>
    <vt:vector size="82" baseType="lpstr">
      <vt:lpstr>Pokyny pro vyplnění</vt:lpstr>
      <vt:lpstr>Stavba</vt:lpstr>
      <vt:lpstr>VzorPolozky</vt:lpstr>
      <vt:lpstr>VON VON Naklady</vt:lpstr>
      <vt:lpstr>SO-01 SO-01 Pol</vt:lpstr>
      <vt:lpstr>SO-01-PRIP SO-01-01 Pol</vt:lpstr>
      <vt:lpstr>SO-01-PRIP SO-01-02 Pol</vt:lpstr>
      <vt:lpstr>SO-01-PRIP SO-01-03 Pol</vt:lpstr>
      <vt:lpstr>SO-01-PRIP SO-01-04 Pol</vt:lpstr>
      <vt:lpstr>SO-01-PRIP SO-01-05 Pol</vt:lpstr>
      <vt:lpstr>SO-01-PRIP SO-01-06 Pol</vt:lpstr>
      <vt:lpstr>SO-01-PRIP SO-01-07 Pol</vt:lpstr>
      <vt:lpstr>SO-02 SO-02 Pol</vt:lpstr>
      <vt:lpstr>SO-03 SO-03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'SO-01 SO-01 Pol'!Názvy_tisku</vt:lpstr>
      <vt:lpstr>'SO-01-PRIP SO-01-01 Pol'!Názvy_tisku</vt:lpstr>
      <vt:lpstr>'SO-01-PRIP SO-01-02 Pol'!Názvy_tisku</vt:lpstr>
      <vt:lpstr>'SO-01-PRIP SO-01-03 Pol'!Názvy_tisku</vt:lpstr>
      <vt:lpstr>'SO-01-PRIP SO-01-04 Pol'!Názvy_tisku</vt:lpstr>
      <vt:lpstr>'SO-01-PRIP SO-01-05 Pol'!Názvy_tisku</vt:lpstr>
      <vt:lpstr>'SO-01-PRIP SO-01-06 Pol'!Názvy_tisku</vt:lpstr>
      <vt:lpstr>'SO-01-PRIP SO-01-07 Pol'!Názvy_tisku</vt:lpstr>
      <vt:lpstr>'SO-02 SO-02 Pol'!Názvy_tisku</vt:lpstr>
      <vt:lpstr>'SO-03 SO-03 Pol'!Názvy_tisku</vt:lpstr>
      <vt:lpstr>'VON VON Naklady'!Názvy_tisku</vt:lpstr>
      <vt:lpstr>oadresa</vt:lpstr>
      <vt:lpstr>Stavba!Objednatel</vt:lpstr>
      <vt:lpstr>Stavba!Objekt</vt:lpstr>
      <vt:lpstr>'SO-01 SO-01 Pol'!Oblast_tisku</vt:lpstr>
      <vt:lpstr>'SO-01-PRIP SO-01-01 Pol'!Oblast_tisku</vt:lpstr>
      <vt:lpstr>'SO-01-PRIP SO-01-02 Pol'!Oblast_tisku</vt:lpstr>
      <vt:lpstr>'SO-01-PRIP SO-01-03 Pol'!Oblast_tisku</vt:lpstr>
      <vt:lpstr>'SO-01-PRIP SO-01-04 Pol'!Oblast_tisku</vt:lpstr>
      <vt:lpstr>'SO-01-PRIP SO-01-05 Pol'!Oblast_tisku</vt:lpstr>
      <vt:lpstr>'SO-01-PRIP SO-01-06 Pol'!Oblast_tisku</vt:lpstr>
      <vt:lpstr>'SO-01-PRIP SO-01-07 Pol'!Oblast_tisku</vt:lpstr>
      <vt:lpstr>'SO-02 SO-02 Pol'!Oblast_tisku</vt:lpstr>
      <vt:lpstr>'SO-03 SO-03 Pol'!Oblast_tisku</vt:lpstr>
      <vt:lpstr>Stavba!Oblast_tisku</vt:lpstr>
      <vt:lpstr>'VON VON Naklady'!Oblast_tisku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Ing. Miloš Popelář</dc:creator>
  <cp:lastModifiedBy>Ing. Miloš Popelář</cp:lastModifiedBy>
  <cp:lastPrinted>2019-03-19T12:27:02Z</cp:lastPrinted>
  <dcterms:created xsi:type="dcterms:W3CDTF">2009-04-08T07:15:50Z</dcterms:created>
  <dcterms:modified xsi:type="dcterms:W3CDTF">2020-08-13T09:39:34Z</dcterms:modified>
</cp:coreProperties>
</file>